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Bourací a stavební p..." sheetId="2" r:id="rId2"/>
    <sheet name="02 - Střecha přístavby" sheetId="3" r:id="rId3"/>
    <sheet name="044 - Energetická opatření" sheetId="4" r:id="rId4"/>
    <sheet name="01 - Bourací a stavební p..._01" sheetId="5" r:id="rId5"/>
    <sheet name="02 - Střecha nástavby" sheetId="6" r:id="rId6"/>
    <sheet name="044 - Energetická opatření_01" sheetId="7" r:id="rId7"/>
    <sheet name="01 - Výtah" sheetId="8" r:id="rId8"/>
    <sheet name="01 - Bourací a stavební p..._02" sheetId="9" r:id="rId9"/>
    <sheet name="01 - Elektroinstalace - s..." sheetId="10" r:id="rId10"/>
    <sheet name="02 - Elektroinstalace - s..." sheetId="11" r:id="rId11"/>
    <sheet name="03 - Vytápění" sheetId="12" r:id="rId12"/>
    <sheet name="04 - Vzduchotechnika" sheetId="13" r:id="rId13"/>
    <sheet name="05 - Zdravotechnika" sheetId="14" r:id="rId14"/>
    <sheet name="044 - Energetická opatření_02" sheetId="15" r:id="rId15"/>
    <sheet name="SO 05.1 - Areálové rozvod..." sheetId="16" r:id="rId16"/>
    <sheet name="SO 05.1.1 - Přípojka spla..." sheetId="17" r:id="rId17"/>
    <sheet name="SO 05.2 - Areálové rozvod..." sheetId="18" r:id="rId18"/>
    <sheet name="SO 05.3 - Přeložka sdělov..." sheetId="19" r:id="rId19"/>
    <sheet name="SO 06 - Zpevněné plochy" sheetId="20" r:id="rId20"/>
    <sheet name="VRN - Vedlejší rozpočtové..." sheetId="21" r:id="rId21"/>
    <sheet name="Seznam figur" sheetId="22" r:id="rId22"/>
    <sheet name="Pokyny pro vyplnění" sheetId="23" r:id="rId23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'01 - Bourací a stavební p...'!$C$108:$K$1513</definedName>
    <definedName name="_xlnm.Print_Area" localSheetId="1">'01 - Bourací a stavební p...'!$C$4:$J$41,'01 - Bourací a stavební p...'!$C$47:$J$88,'01 - Bourací a stavební p...'!$C$94:$K$1513</definedName>
    <definedName name="_xlnm.Print_Titles" localSheetId="1">'01 - Bourací a stavební p...'!$108:$108</definedName>
    <definedName name="_xlnm._FilterDatabase" localSheetId="2" hidden="1">'02 - Střecha přístavby'!$C$91:$K$147</definedName>
    <definedName name="_xlnm.Print_Area" localSheetId="2">'02 - Střecha přístavby'!$C$4:$J$41,'02 - Střecha přístavby'!$C$47:$J$71,'02 - Střecha přístavby'!$C$77:$K$147</definedName>
    <definedName name="_xlnm.Print_Titles" localSheetId="2">'02 - Střecha přístavby'!$91:$91</definedName>
    <definedName name="_xlnm._FilterDatabase" localSheetId="3" hidden="1">'044 - Energetická opatření'!$C$95:$K$265</definedName>
    <definedName name="_xlnm.Print_Area" localSheetId="3">'044 - Energetická opatření'!$C$4:$J$41,'044 - Energetická opatření'!$C$47:$J$75,'044 - Energetická opatření'!$C$81:$K$265</definedName>
    <definedName name="_xlnm.Print_Titles" localSheetId="3">'044 - Energetická opatření'!$95:$95</definedName>
    <definedName name="_xlnm._FilterDatabase" localSheetId="4" hidden="1">'01 - Bourací a stavební p..._01'!$C$107:$K$1058</definedName>
    <definedName name="_xlnm.Print_Area" localSheetId="4">'01 - Bourací a stavební p..._01'!$C$4:$J$41,'01 - Bourací a stavební p..._01'!$C$47:$J$87,'01 - Bourací a stavební p..._01'!$C$93:$K$1058</definedName>
    <definedName name="_xlnm.Print_Titles" localSheetId="4">'01 - Bourací a stavební p..._01'!$107:$107</definedName>
    <definedName name="_xlnm._FilterDatabase" localSheetId="5" hidden="1">'02 - Střecha nástavby'!$C$92:$K$267</definedName>
    <definedName name="_xlnm.Print_Area" localSheetId="5">'02 - Střecha nástavby'!$C$4:$J$41,'02 - Střecha nástavby'!$C$47:$J$72,'02 - Střecha nástavby'!$C$78:$K$267</definedName>
    <definedName name="_xlnm.Print_Titles" localSheetId="5">'02 - Střecha nástavby'!$92:$92</definedName>
    <definedName name="_xlnm._FilterDatabase" localSheetId="6" hidden="1">'044 - Energetická opatření_01'!$C$91:$K$245</definedName>
    <definedName name="_xlnm.Print_Area" localSheetId="6">'044 - Energetická opatření_01'!$C$4:$J$41,'044 - Energetická opatření_01'!$C$47:$J$71,'044 - Energetická opatření_01'!$C$77:$K$245</definedName>
    <definedName name="_xlnm.Print_Titles" localSheetId="6">'044 - Energetická opatření_01'!$91:$91</definedName>
    <definedName name="_xlnm._FilterDatabase" localSheetId="7" hidden="1">'01 - Výtah'!$C$101:$K$385</definedName>
    <definedName name="_xlnm.Print_Area" localSheetId="7">'01 - Výtah'!$C$4:$J$41,'01 - Výtah'!$C$47:$J$81,'01 - Výtah'!$C$87:$K$385</definedName>
    <definedName name="_xlnm.Print_Titles" localSheetId="7">'01 - Výtah'!$101:$101</definedName>
    <definedName name="_xlnm._FilterDatabase" localSheetId="8" hidden="1">'01 - Bourací a stavební p..._02'!$C$99:$K$509</definedName>
    <definedName name="_xlnm.Print_Area" localSheetId="8">'01 - Bourací a stavební p..._02'!$C$4:$J$41,'01 - Bourací a stavební p..._02'!$C$47:$J$79,'01 - Bourací a stavební p..._02'!$C$85:$K$509</definedName>
    <definedName name="_xlnm.Print_Titles" localSheetId="8">'01 - Bourací a stavební p..._02'!$99:$99</definedName>
    <definedName name="_xlnm._FilterDatabase" localSheetId="9" hidden="1">'01 - Elektroinstalace - s...'!$C$111:$K$268</definedName>
    <definedName name="_xlnm.Print_Area" localSheetId="9">'01 - Elektroinstalace - s...'!$C$4:$J$41,'01 - Elektroinstalace - s...'!$C$47:$J$91,'01 - Elektroinstalace - s...'!$C$97:$K$268</definedName>
    <definedName name="_xlnm.Print_Titles" localSheetId="9">'01 - Elektroinstalace - s...'!$111:$111</definedName>
    <definedName name="_xlnm._FilterDatabase" localSheetId="10" hidden="1">'02 - Elektroinstalace - s...'!$C$93:$K$191</definedName>
    <definedName name="_xlnm.Print_Area" localSheetId="10">'02 - Elektroinstalace - s...'!$C$4:$J$41,'02 - Elektroinstalace - s...'!$C$47:$J$73,'02 - Elektroinstalace - s...'!$C$79:$K$191</definedName>
    <definedName name="_xlnm.Print_Titles" localSheetId="10">'02 - Elektroinstalace - s...'!$93:$93</definedName>
    <definedName name="_xlnm._FilterDatabase" localSheetId="11" hidden="1">'03 - Vytápění'!$C$96:$K$324</definedName>
    <definedName name="_xlnm.Print_Area" localSheetId="11">'03 - Vytápění'!$C$4:$J$41,'03 - Vytápění'!$C$47:$J$76,'03 - Vytápění'!$C$82:$K$324</definedName>
    <definedName name="_xlnm.Print_Titles" localSheetId="11">'03 - Vytápění'!$96:$96</definedName>
    <definedName name="_xlnm._FilterDatabase" localSheetId="12" hidden="1">'04 - Vzduchotechnika'!$C$84:$K$115</definedName>
    <definedName name="_xlnm.Print_Area" localSheetId="12">'04 - Vzduchotechnika'!$C$4:$J$41,'04 - Vzduchotechnika'!$C$47:$J$64,'04 - Vzduchotechnika'!$C$70:$K$115</definedName>
    <definedName name="_xlnm.Print_Titles" localSheetId="12">'04 - Vzduchotechnika'!$84:$84</definedName>
    <definedName name="_xlnm._FilterDatabase" localSheetId="13" hidden="1">'05 - Zdravotechnika'!$C$94:$K$247</definedName>
    <definedName name="_xlnm.Print_Area" localSheetId="13">'05 - Zdravotechnika'!$C$4:$J$41,'05 - Zdravotechnika'!$C$47:$J$74,'05 - Zdravotechnika'!$C$80:$K$247</definedName>
    <definedName name="_xlnm.Print_Titles" localSheetId="13">'05 - Zdravotechnika'!$94:$94</definedName>
    <definedName name="_xlnm._FilterDatabase" localSheetId="14" hidden="1">'044 - Energetická opatření_02'!$C$98:$K$206</definedName>
    <definedName name="_xlnm.Print_Area" localSheetId="14">'044 - Energetická opatření_02'!$C$4:$J$41,'044 - Energetická opatření_02'!$C$47:$J$78,'044 - Energetická opatření_02'!$C$84:$K$206</definedName>
    <definedName name="_xlnm.Print_Titles" localSheetId="14">'044 - Energetická opatření_02'!$98:$98</definedName>
    <definedName name="_xlnm._FilterDatabase" localSheetId="15" hidden="1">'SO 05.1 - Areálové rozvod...'!$C$93:$K$176</definedName>
    <definedName name="_xlnm.Print_Area" localSheetId="15">'SO 05.1 - Areálové rozvod...'!$C$4:$J$41,'SO 05.1 - Areálové rozvod...'!$C$47:$J$73,'SO 05.1 - Areálové rozvod...'!$C$79:$K$176</definedName>
    <definedName name="_xlnm.Print_Titles" localSheetId="15">'SO 05.1 - Areálové rozvod...'!$93:$93</definedName>
    <definedName name="_xlnm._FilterDatabase" localSheetId="16" hidden="1">'SO 05.1.1 - Přípojka spla...'!$C$96:$K$209</definedName>
    <definedName name="_xlnm.Print_Area" localSheetId="16">'SO 05.1.1 - Přípojka spla...'!$C$4:$J$41,'SO 05.1.1 - Přípojka spla...'!$C$47:$J$76,'SO 05.1.1 - Přípojka spla...'!$C$82:$K$209</definedName>
    <definedName name="_xlnm.Print_Titles" localSheetId="16">'SO 05.1.1 - Přípojka spla...'!$96:$96</definedName>
    <definedName name="_xlnm._FilterDatabase" localSheetId="17" hidden="1">'SO 05.2 - Areálové rozvod...'!$C$95:$K$179</definedName>
    <definedName name="_xlnm.Print_Area" localSheetId="17">'SO 05.2 - Areálové rozvod...'!$C$4:$J$41,'SO 05.2 - Areálové rozvod...'!$C$47:$J$75,'SO 05.2 - Areálové rozvod...'!$C$81:$K$179</definedName>
    <definedName name="_xlnm.Print_Titles" localSheetId="17">'SO 05.2 - Areálové rozvod...'!$95:$95</definedName>
    <definedName name="_xlnm._FilterDatabase" localSheetId="18" hidden="1">'SO 05.3 - Přeložka sdělov...'!$C$85:$K$88</definedName>
    <definedName name="_xlnm.Print_Area" localSheetId="18">'SO 05.3 - Přeložka sdělov...'!$C$4:$J$41,'SO 05.3 - Přeložka sdělov...'!$C$47:$J$65,'SO 05.3 - Přeložka sdělov...'!$C$71:$K$88</definedName>
    <definedName name="_xlnm.Print_Titles" localSheetId="18">'SO 05.3 - Přeložka sdělov...'!$85:$85</definedName>
    <definedName name="_xlnm._FilterDatabase" localSheetId="19" hidden="1">'SO 06 - Zpevněné plochy'!$C$84:$K$173</definedName>
    <definedName name="_xlnm.Print_Area" localSheetId="19">'SO 06 - Zpevněné plochy'!$C$4:$J$39,'SO 06 - Zpevněné plochy'!$C$45:$J$66,'SO 06 - Zpevněné plochy'!$C$72:$K$173</definedName>
    <definedName name="_xlnm.Print_Titles" localSheetId="19">'SO 06 - Zpevněné plochy'!$84:$84</definedName>
    <definedName name="_xlnm._FilterDatabase" localSheetId="20" hidden="1">'VRN - Vedlejší rozpočtové...'!$C$85:$K$119</definedName>
    <definedName name="_xlnm.Print_Area" localSheetId="20">'VRN - Vedlejší rozpočtové...'!$C$4:$J$39,'VRN - Vedlejší rozpočtové...'!$C$45:$J$67,'VRN - Vedlejší rozpočtové...'!$C$73:$K$119</definedName>
    <definedName name="_xlnm.Print_Titles" localSheetId="20">'VRN - Vedlejší rozpočtové...'!$85:$85</definedName>
    <definedName name="_xlnm.Print_Area" localSheetId="21">'Seznam figur'!$C$4:$G$108</definedName>
    <definedName name="_xlnm.Print_Titles" localSheetId="21">'Seznam figur'!$9:$9</definedName>
    <definedName name="_xlnm.Print_Area" localSheetId="22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2" l="1" r="D7"/>
  <c i="21" r="J37"/>
  <c r="J36"/>
  <c i="1" r="AY80"/>
  <c i="21" r="J35"/>
  <c i="1" r="AX80"/>
  <c i="21" r="BI118"/>
  <c r="BH118"/>
  <c r="BG118"/>
  <c r="BF118"/>
  <c r="T118"/>
  <c r="T117"/>
  <c r="R118"/>
  <c r="R117"/>
  <c r="P118"/>
  <c r="P117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T97"/>
  <c r="R98"/>
  <c r="R97"/>
  <c r="P98"/>
  <c r="P97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83"/>
  <c r="J17"/>
  <c r="J12"/>
  <c r="J52"/>
  <c r="E7"/>
  <c r="E48"/>
  <c i="20" r="J37"/>
  <c r="J36"/>
  <c i="1" r="AY79"/>
  <c i="20" r="J35"/>
  <c i="1" r="AX79"/>
  <c i="20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BI131"/>
  <c r="BH131"/>
  <c r="BG131"/>
  <c r="BF131"/>
  <c r="T131"/>
  <c r="R131"/>
  <c r="P131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55"/>
  <c r="J17"/>
  <c r="J12"/>
  <c r="J52"/>
  <c r="E7"/>
  <c r="E48"/>
  <c i="19" r="J39"/>
  <c r="J38"/>
  <c i="1" r="AY78"/>
  <c i="19" r="J37"/>
  <c i="1" r="AX78"/>
  <c i="19" r="BI88"/>
  <c r="BH88"/>
  <c r="BG88"/>
  <c r="BF88"/>
  <c r="T88"/>
  <c r="T87"/>
  <c r="T86"/>
  <c r="R88"/>
  <c r="R87"/>
  <c r="R86"/>
  <c r="P88"/>
  <c r="P87"/>
  <c r="P86"/>
  <c i="1" r="AU78"/>
  <c i="19" r="J83"/>
  <c r="J82"/>
  <c r="F82"/>
  <c r="F80"/>
  <c r="E78"/>
  <c r="J59"/>
  <c r="J58"/>
  <c r="F58"/>
  <c r="F56"/>
  <c r="E54"/>
  <c r="J20"/>
  <c r="E20"/>
  <c r="F59"/>
  <c r="J19"/>
  <c r="J14"/>
  <c r="J56"/>
  <c r="E7"/>
  <c r="E50"/>
  <c i="18" r="J39"/>
  <c r="J38"/>
  <c i="1" r="AY77"/>
  <c i="18" r="J37"/>
  <c i="1" r="AX77"/>
  <c i="18"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T166"/>
  <c r="R167"/>
  <c r="R166"/>
  <c r="P167"/>
  <c r="P166"/>
  <c r="BI162"/>
  <c r="BH162"/>
  <c r="BG162"/>
  <c r="BF162"/>
  <c r="T162"/>
  <c r="T161"/>
  <c r="R162"/>
  <c r="R161"/>
  <c r="P162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T120"/>
  <c r="R121"/>
  <c r="R120"/>
  <c r="P121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T103"/>
  <c r="R104"/>
  <c r="R103"/>
  <c r="P104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J93"/>
  <c r="J92"/>
  <c r="F92"/>
  <c r="F90"/>
  <c r="E88"/>
  <c r="J59"/>
  <c r="J58"/>
  <c r="F58"/>
  <c r="F56"/>
  <c r="E54"/>
  <c r="J20"/>
  <c r="E20"/>
  <c r="F93"/>
  <c r="J19"/>
  <c r="J14"/>
  <c r="J56"/>
  <c r="E7"/>
  <c r="E84"/>
  <c i="17" r="J39"/>
  <c r="J38"/>
  <c i="1" r="AY76"/>
  <c i="17" r="J37"/>
  <c i="1" r="AX76"/>
  <c i="17" r="BI209"/>
  <c r="BH209"/>
  <c r="BG209"/>
  <c r="BF209"/>
  <c r="T209"/>
  <c r="T208"/>
  <c r="R209"/>
  <c r="R208"/>
  <c r="P209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3"/>
  <c r="BH183"/>
  <c r="BG183"/>
  <c r="BF183"/>
  <c r="T183"/>
  <c r="T182"/>
  <c r="R183"/>
  <c r="R182"/>
  <c r="P183"/>
  <c r="P182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58"/>
  <c r="BH158"/>
  <c r="BG158"/>
  <c r="BF158"/>
  <c r="T158"/>
  <c r="R158"/>
  <c r="P158"/>
  <c r="BI154"/>
  <c r="BH154"/>
  <c r="BG154"/>
  <c r="BF154"/>
  <c r="T154"/>
  <c r="R154"/>
  <c r="P154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T126"/>
  <c r="R127"/>
  <c r="R126"/>
  <c r="P127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4"/>
  <c r="J93"/>
  <c r="F93"/>
  <c r="F91"/>
  <c r="E89"/>
  <c r="J59"/>
  <c r="J58"/>
  <c r="F58"/>
  <c r="F56"/>
  <c r="E54"/>
  <c r="J20"/>
  <c r="E20"/>
  <c r="F59"/>
  <c r="J19"/>
  <c r="J14"/>
  <c r="J56"/>
  <c r="E7"/>
  <c r="E85"/>
  <c i="16" r="J39"/>
  <c r="J38"/>
  <c i="1" r="AY75"/>
  <c i="16" r="J37"/>
  <c i="1" r="AX75"/>
  <c i="16" r="BI176"/>
  <c r="BH176"/>
  <c r="BG176"/>
  <c r="BF176"/>
  <c r="T176"/>
  <c r="T175"/>
  <c r="R176"/>
  <c r="R175"/>
  <c r="P176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1"/>
  <c r="BH161"/>
  <c r="BG161"/>
  <c r="BF161"/>
  <c r="T161"/>
  <c r="T160"/>
  <c r="R161"/>
  <c r="R160"/>
  <c r="P161"/>
  <c r="P160"/>
  <c r="BI155"/>
  <c r="BH155"/>
  <c r="BG155"/>
  <c r="BF155"/>
  <c r="T155"/>
  <c r="T154"/>
  <c r="R155"/>
  <c r="R154"/>
  <c r="P155"/>
  <c r="P154"/>
  <c r="BI151"/>
  <c r="BH151"/>
  <c r="BG151"/>
  <c r="BF151"/>
  <c r="T151"/>
  <c r="T150"/>
  <c r="R151"/>
  <c r="R150"/>
  <c r="P151"/>
  <c r="P150"/>
  <c r="BI145"/>
  <c r="BH145"/>
  <c r="BG145"/>
  <c r="BF145"/>
  <c r="T145"/>
  <c r="R145"/>
  <c r="P145"/>
  <c r="BI141"/>
  <c r="BH141"/>
  <c r="BG141"/>
  <c r="BF141"/>
  <c r="T141"/>
  <c r="R141"/>
  <c r="P141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59"/>
  <c r="J19"/>
  <c r="J14"/>
  <c r="J56"/>
  <c r="E7"/>
  <c r="E82"/>
  <c i="15" r="J39"/>
  <c r="J38"/>
  <c i="1" r="AY73"/>
  <c i="15" r="J37"/>
  <c i="1" r="AX73"/>
  <c i="15" r="BI204"/>
  <c r="BH204"/>
  <c r="BG204"/>
  <c r="BF204"/>
  <c r="T204"/>
  <c r="T203"/>
  <c r="R204"/>
  <c r="R203"/>
  <c r="P204"/>
  <c r="P203"/>
  <c r="BI200"/>
  <c r="BH200"/>
  <c r="BG200"/>
  <c r="BF200"/>
  <c r="T200"/>
  <c r="T199"/>
  <c r="R200"/>
  <c r="R199"/>
  <c r="P200"/>
  <c r="P199"/>
  <c r="BI196"/>
  <c r="BH196"/>
  <c r="BG196"/>
  <c r="BF196"/>
  <c r="T196"/>
  <c r="T195"/>
  <c r="R196"/>
  <c r="R195"/>
  <c r="P196"/>
  <c r="P195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96"/>
  <c r="J19"/>
  <c r="J14"/>
  <c r="J93"/>
  <c r="E7"/>
  <c r="E87"/>
  <c i="14" r="J39"/>
  <c r="J38"/>
  <c i="1" r="AY72"/>
  <c i="14" r="J37"/>
  <c i="1" r="AX72"/>
  <c i="14"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7"/>
  <c r="BH147"/>
  <c r="BG147"/>
  <c r="BF147"/>
  <c r="T147"/>
  <c r="T146"/>
  <c r="R147"/>
  <c r="R146"/>
  <c r="P147"/>
  <c r="P146"/>
  <c r="BI139"/>
  <c r="BH139"/>
  <c r="BG139"/>
  <c r="BF139"/>
  <c r="T139"/>
  <c r="R139"/>
  <c r="P139"/>
  <c r="BI134"/>
  <c r="BH134"/>
  <c r="BG134"/>
  <c r="BF134"/>
  <c r="T134"/>
  <c r="R134"/>
  <c r="P134"/>
  <c r="BI129"/>
  <c r="BH129"/>
  <c r="BG129"/>
  <c r="BF129"/>
  <c r="T129"/>
  <c r="R129"/>
  <c r="P129"/>
  <c r="BI123"/>
  <c r="BH123"/>
  <c r="BG123"/>
  <c r="BF123"/>
  <c r="T123"/>
  <c r="R123"/>
  <c r="P123"/>
  <c r="BI118"/>
  <c r="BH118"/>
  <c r="BG118"/>
  <c r="BF118"/>
  <c r="T118"/>
  <c r="R118"/>
  <c r="P118"/>
  <c r="BI112"/>
  <c r="BH112"/>
  <c r="BG112"/>
  <c r="BF112"/>
  <c r="T112"/>
  <c r="R112"/>
  <c r="P112"/>
  <c r="BI107"/>
  <c r="BH107"/>
  <c r="BG107"/>
  <c r="BF107"/>
  <c r="T107"/>
  <c r="R107"/>
  <c r="P107"/>
  <c r="BI102"/>
  <c r="BH102"/>
  <c r="BG102"/>
  <c r="BF102"/>
  <c r="T102"/>
  <c r="R102"/>
  <c r="P102"/>
  <c r="BI100"/>
  <c r="BH100"/>
  <c r="BG100"/>
  <c r="BF100"/>
  <c r="T100"/>
  <c r="T99"/>
  <c r="R100"/>
  <c r="R99"/>
  <c r="P100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59"/>
  <c r="J58"/>
  <c r="F58"/>
  <c r="F56"/>
  <c r="E54"/>
  <c r="J20"/>
  <c r="E20"/>
  <c r="F92"/>
  <c r="J19"/>
  <c r="J14"/>
  <c r="J89"/>
  <c r="E7"/>
  <c r="E50"/>
  <c i="13" r="J39"/>
  <c r="J38"/>
  <c i="1" r="AY71"/>
  <c i="13" r="J37"/>
  <c i="1" r="AX71"/>
  <c i="13"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2"/>
  <c r="J81"/>
  <c r="F81"/>
  <c r="F79"/>
  <c r="E77"/>
  <c r="J59"/>
  <c r="J58"/>
  <c r="F58"/>
  <c r="F56"/>
  <c r="E54"/>
  <c r="J20"/>
  <c r="E20"/>
  <c r="F82"/>
  <c r="J19"/>
  <c r="J14"/>
  <c r="J56"/>
  <c r="E7"/>
  <c r="E73"/>
  <c i="12" r="J39"/>
  <c r="J38"/>
  <c i="1" r="AY70"/>
  <c i="12" r="J37"/>
  <c i="1" r="AX70"/>
  <c i="12" r="BI322"/>
  <c r="BH322"/>
  <c r="BG322"/>
  <c r="BF322"/>
  <c r="T322"/>
  <c r="T321"/>
  <c r="R322"/>
  <c r="R321"/>
  <c r="P322"/>
  <c r="P321"/>
  <c r="BI317"/>
  <c r="BH317"/>
  <c r="BG317"/>
  <c r="BF317"/>
  <c r="T317"/>
  <c r="R317"/>
  <c r="P317"/>
  <c r="BI311"/>
  <c r="BH311"/>
  <c r="BG311"/>
  <c r="BF311"/>
  <c r="T311"/>
  <c r="R311"/>
  <c r="P311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6"/>
  <c r="BH286"/>
  <c r="BG286"/>
  <c r="BF286"/>
  <c r="T286"/>
  <c r="T285"/>
  <c r="R286"/>
  <c r="R285"/>
  <c r="P286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T135"/>
  <c r="R136"/>
  <c r="R135"/>
  <c r="P136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59"/>
  <c r="J58"/>
  <c r="F58"/>
  <c r="F56"/>
  <c r="E54"/>
  <c r="J20"/>
  <c r="E20"/>
  <c r="F59"/>
  <c r="J19"/>
  <c r="J14"/>
  <c r="J91"/>
  <c r="E7"/>
  <c r="E85"/>
  <c i="11" r="J39"/>
  <c r="J38"/>
  <c i="1" r="AY69"/>
  <c i="11" r="J37"/>
  <c i="1" r="AX69"/>
  <c i="11"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66"/>
  <c r="BH166"/>
  <c r="BG166"/>
  <c r="BF166"/>
  <c r="T166"/>
  <c r="T165"/>
  <c r="R166"/>
  <c r="R165"/>
  <c r="P166"/>
  <c r="P165"/>
  <c r="BI164"/>
  <c r="BH164"/>
  <c r="BG164"/>
  <c r="BF164"/>
  <c r="T164"/>
  <c r="R164"/>
  <c r="P164"/>
  <c r="BI162"/>
  <c r="BH162"/>
  <c r="BG162"/>
  <c r="BF162"/>
  <c r="T162"/>
  <c r="R162"/>
  <c r="P162"/>
  <c r="BI153"/>
  <c r="BH153"/>
  <c r="BG153"/>
  <c r="BF153"/>
  <c r="T153"/>
  <c r="R153"/>
  <c r="P153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59"/>
  <c r="J19"/>
  <c r="J14"/>
  <c r="J88"/>
  <c r="E7"/>
  <c r="E82"/>
  <c i="10" r="J39"/>
  <c r="J38"/>
  <c i="1" r="AY68"/>
  <c i="10" r="J37"/>
  <c i="1" r="AX68"/>
  <c i="10"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T263"/>
  <c r="R264"/>
  <c r="R263"/>
  <c r="P264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T246"/>
  <c r="R247"/>
  <c r="R246"/>
  <c r="P247"/>
  <c r="P246"/>
  <c r="BI245"/>
  <c r="BH245"/>
  <c r="BG245"/>
  <c r="BF245"/>
  <c r="T245"/>
  <c r="T244"/>
  <c r="R245"/>
  <c r="R244"/>
  <c r="P245"/>
  <c r="P244"/>
  <c r="BI243"/>
  <c r="BH243"/>
  <c r="BG243"/>
  <c r="BF243"/>
  <c r="T243"/>
  <c r="T242"/>
  <c r="R243"/>
  <c r="R242"/>
  <c r="P243"/>
  <c r="P242"/>
  <c r="BI241"/>
  <c r="BH241"/>
  <c r="BG241"/>
  <c r="BF241"/>
  <c r="T241"/>
  <c r="T240"/>
  <c r="R241"/>
  <c r="R240"/>
  <c r="P241"/>
  <c r="P240"/>
  <c r="BI239"/>
  <c r="BH239"/>
  <c r="BG239"/>
  <c r="BF239"/>
  <c r="T239"/>
  <c r="T238"/>
  <c r="R239"/>
  <c r="R238"/>
  <c r="P239"/>
  <c r="P238"/>
  <c r="BI237"/>
  <c r="BH237"/>
  <c r="BG237"/>
  <c r="BF237"/>
  <c r="T237"/>
  <c r="T236"/>
  <c r="R237"/>
  <c r="R236"/>
  <c r="P237"/>
  <c r="P236"/>
  <c r="BI235"/>
  <c r="BH235"/>
  <c r="BG235"/>
  <c r="BF235"/>
  <c r="T235"/>
  <c r="T234"/>
  <c r="R235"/>
  <c r="R234"/>
  <c r="P235"/>
  <c r="P234"/>
  <c r="BI233"/>
  <c r="BH233"/>
  <c r="BG233"/>
  <c r="BF233"/>
  <c r="T233"/>
  <c r="T232"/>
  <c r="R233"/>
  <c r="R232"/>
  <c r="P233"/>
  <c r="P232"/>
  <c r="BI231"/>
  <c r="BH231"/>
  <c r="BG231"/>
  <c r="BF231"/>
  <c r="T231"/>
  <c r="T230"/>
  <c r="R231"/>
  <c r="R230"/>
  <c r="P231"/>
  <c r="P230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T136"/>
  <c r="R137"/>
  <c r="R136"/>
  <c r="P137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T113"/>
  <c r="R114"/>
  <c r="R113"/>
  <c r="P114"/>
  <c r="P113"/>
  <c r="J109"/>
  <c r="J108"/>
  <c r="F108"/>
  <c r="F106"/>
  <c r="E104"/>
  <c r="J59"/>
  <c r="J58"/>
  <c r="F58"/>
  <c r="F56"/>
  <c r="E54"/>
  <c r="J20"/>
  <c r="E20"/>
  <c r="F109"/>
  <c r="J19"/>
  <c r="J14"/>
  <c r="J106"/>
  <c r="E7"/>
  <c r="E100"/>
  <c i="9" r="J39"/>
  <c r="J38"/>
  <c i="1" r="AY66"/>
  <c i="9" r="J37"/>
  <c i="1" r="AX66"/>
  <c i="9"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85"/>
  <c r="BH485"/>
  <c r="BG485"/>
  <c r="BF485"/>
  <c r="T485"/>
  <c r="R485"/>
  <c r="P485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09"/>
  <c r="BH409"/>
  <c r="BG409"/>
  <c r="BF409"/>
  <c r="T409"/>
  <c r="R409"/>
  <c r="P409"/>
  <c r="BI407"/>
  <c r="BH407"/>
  <c r="BG407"/>
  <c r="BF407"/>
  <c r="T407"/>
  <c r="R407"/>
  <c r="P407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2"/>
  <c r="BH382"/>
  <c r="BG382"/>
  <c r="BF382"/>
  <c r="T382"/>
  <c r="R382"/>
  <c r="P382"/>
  <c r="BI372"/>
  <c r="BH372"/>
  <c r="BG372"/>
  <c r="BF372"/>
  <c r="T372"/>
  <c r="R372"/>
  <c r="P372"/>
  <c r="BI362"/>
  <c r="BH362"/>
  <c r="BG362"/>
  <c r="BF362"/>
  <c r="T362"/>
  <c r="R362"/>
  <c r="P362"/>
  <c r="BI353"/>
  <c r="BH353"/>
  <c r="BG353"/>
  <c r="BF353"/>
  <c r="T353"/>
  <c r="R353"/>
  <c r="P353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2"/>
  <c r="BH332"/>
  <c r="BG332"/>
  <c r="BF332"/>
  <c r="T332"/>
  <c r="R332"/>
  <c r="P332"/>
  <c r="BI326"/>
  <c r="BH326"/>
  <c r="BG326"/>
  <c r="BF326"/>
  <c r="T326"/>
  <c r="R326"/>
  <c r="P326"/>
  <c r="BI319"/>
  <c r="BH319"/>
  <c r="BG319"/>
  <c r="BF319"/>
  <c r="T319"/>
  <c r="R319"/>
  <c r="P319"/>
  <c r="BI318"/>
  <c r="BH318"/>
  <c r="BG318"/>
  <c r="BF318"/>
  <c r="T318"/>
  <c r="R318"/>
  <c r="P318"/>
  <c r="BI313"/>
  <c r="BH313"/>
  <c r="BG313"/>
  <c r="BF313"/>
  <c r="T313"/>
  <c r="R313"/>
  <c r="P313"/>
  <c r="BI306"/>
  <c r="BH306"/>
  <c r="BG306"/>
  <c r="BF306"/>
  <c r="T306"/>
  <c r="R306"/>
  <c r="P306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90"/>
  <c r="BH290"/>
  <c r="BG290"/>
  <c r="BF290"/>
  <c r="T290"/>
  <c r="R290"/>
  <c r="P290"/>
  <c r="BI287"/>
  <c r="BH287"/>
  <c r="BG287"/>
  <c r="BF287"/>
  <c r="T287"/>
  <c r="R287"/>
  <c r="P287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1"/>
  <c r="BH251"/>
  <c r="BG251"/>
  <c r="BF251"/>
  <c r="T251"/>
  <c r="R251"/>
  <c r="P251"/>
  <c r="BI249"/>
  <c r="BH249"/>
  <c r="BG249"/>
  <c r="BF249"/>
  <c r="T249"/>
  <c r="T248"/>
  <c r="R249"/>
  <c r="R248"/>
  <c r="P249"/>
  <c r="P248"/>
  <c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5"/>
  <c r="BH215"/>
  <c r="BG215"/>
  <c r="BF215"/>
  <c r="T215"/>
  <c r="R215"/>
  <c r="P215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76"/>
  <c r="BH176"/>
  <c r="BG176"/>
  <c r="BF176"/>
  <c r="T176"/>
  <c r="R176"/>
  <c r="P176"/>
  <c r="BI164"/>
  <c r="BH164"/>
  <c r="BG164"/>
  <c r="BF164"/>
  <c r="T164"/>
  <c r="R164"/>
  <c r="P164"/>
  <c r="BI151"/>
  <c r="BH151"/>
  <c r="BG151"/>
  <c r="BF151"/>
  <c r="T151"/>
  <c r="R151"/>
  <c r="P151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J97"/>
  <c r="J96"/>
  <c r="F96"/>
  <c r="F94"/>
  <c r="E92"/>
  <c r="J59"/>
  <c r="J58"/>
  <c r="F58"/>
  <c r="F56"/>
  <c r="E54"/>
  <c r="J20"/>
  <c r="E20"/>
  <c r="F59"/>
  <c r="J19"/>
  <c r="J14"/>
  <c r="J94"/>
  <c r="E7"/>
  <c r="E50"/>
  <c i="8" r="J39"/>
  <c r="J38"/>
  <c i="1" r="AY64"/>
  <c i="8" r="J37"/>
  <c i="1" r="AX64"/>
  <c i="8" r="BI385"/>
  <c r="BH385"/>
  <c r="BG385"/>
  <c r="BF385"/>
  <c r="T385"/>
  <c r="R385"/>
  <c r="P385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8"/>
  <c r="BH348"/>
  <c r="BG348"/>
  <c r="BF348"/>
  <c r="T348"/>
  <c r="R348"/>
  <c r="P348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301"/>
  <c r="BH301"/>
  <c r="BG301"/>
  <c r="BF301"/>
  <c r="T301"/>
  <c r="R301"/>
  <c r="P301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T232"/>
  <c r="R233"/>
  <c r="R232"/>
  <c r="P233"/>
  <c r="P232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1"/>
  <c r="BH181"/>
  <c r="BG181"/>
  <c r="BF181"/>
  <c r="T181"/>
  <c r="R181"/>
  <c r="P181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40"/>
  <c r="BH140"/>
  <c r="BG140"/>
  <c r="BF140"/>
  <c r="T140"/>
  <c r="R140"/>
  <c r="P140"/>
  <c r="BI135"/>
  <c r="BH135"/>
  <c r="BG135"/>
  <c r="BF135"/>
  <c r="T135"/>
  <c r="R135"/>
  <c r="P135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99"/>
  <c r="J19"/>
  <c r="J14"/>
  <c r="J96"/>
  <c r="E7"/>
  <c r="E50"/>
  <c i="7" r="J39"/>
  <c r="J38"/>
  <c i="1" r="AY62"/>
  <c i="7" r="J37"/>
  <c i="1" r="AX62"/>
  <c i="7"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101"/>
  <c r="BH101"/>
  <c r="BG101"/>
  <c r="BF101"/>
  <c r="T101"/>
  <c r="R101"/>
  <c r="P101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6" r="J39"/>
  <c r="J38"/>
  <c i="1" r="AY61"/>
  <c i="6" r="J37"/>
  <c i="1" r="AX61"/>
  <c i="6" r="BI266"/>
  <c r="BH266"/>
  <c r="BG266"/>
  <c r="BF266"/>
  <c r="T266"/>
  <c r="R266"/>
  <c r="P266"/>
  <c r="BI261"/>
  <c r="BH261"/>
  <c r="BG261"/>
  <c r="BF261"/>
  <c r="T261"/>
  <c r="R261"/>
  <c r="P261"/>
  <c r="BI258"/>
  <c r="BH258"/>
  <c r="BG258"/>
  <c r="BF258"/>
  <c r="T258"/>
  <c r="R258"/>
  <c r="P258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51"/>
  <c r="BH151"/>
  <c r="BG151"/>
  <c r="BF151"/>
  <c r="T151"/>
  <c r="R151"/>
  <c r="P151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97"/>
  <c r="BH97"/>
  <c r="BG97"/>
  <c r="BF97"/>
  <c r="T97"/>
  <c r="R97"/>
  <c r="P97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59"/>
  <c r="J19"/>
  <c r="J14"/>
  <c r="J87"/>
  <c r="E7"/>
  <c r="E50"/>
  <c i="5" r="J39"/>
  <c r="J38"/>
  <c i="1" r="AY60"/>
  <c i="5" r="J37"/>
  <c i="1" r="AX60"/>
  <c i="5" r="BI1056"/>
  <c r="BH1056"/>
  <c r="BG1056"/>
  <c r="BF1056"/>
  <c r="T1056"/>
  <c r="R1056"/>
  <c r="P1056"/>
  <c r="BI1053"/>
  <c r="BH1053"/>
  <c r="BG1053"/>
  <c r="BF1053"/>
  <c r="T1053"/>
  <c r="R1053"/>
  <c r="P1053"/>
  <c r="BI1050"/>
  <c r="BH1050"/>
  <c r="BG1050"/>
  <c r="BF1050"/>
  <c r="T1050"/>
  <c r="R1050"/>
  <c r="P1050"/>
  <c r="BI1047"/>
  <c r="BH1047"/>
  <c r="BG1047"/>
  <c r="BF1047"/>
  <c r="T1047"/>
  <c r="R1047"/>
  <c r="P1047"/>
  <c r="BI1044"/>
  <c r="BH1044"/>
  <c r="BG1044"/>
  <c r="BF1044"/>
  <c r="T1044"/>
  <c r="R1044"/>
  <c r="P1044"/>
  <c r="BI1023"/>
  <c r="BH1023"/>
  <c r="BG1023"/>
  <c r="BF1023"/>
  <c r="T1023"/>
  <c r="R1023"/>
  <c r="P1023"/>
  <c r="BI1021"/>
  <c r="BH1021"/>
  <c r="BG1021"/>
  <c r="BF1021"/>
  <c r="T1021"/>
  <c r="R1021"/>
  <c r="P1021"/>
  <c r="BI1000"/>
  <c r="BH1000"/>
  <c r="BG1000"/>
  <c r="BF1000"/>
  <c r="T1000"/>
  <c r="R1000"/>
  <c r="P1000"/>
  <c r="BI998"/>
  <c r="BH998"/>
  <c r="BG998"/>
  <c r="BF998"/>
  <c r="T998"/>
  <c r="R998"/>
  <c r="P998"/>
  <c r="BI996"/>
  <c r="BH996"/>
  <c r="BG996"/>
  <c r="BF996"/>
  <c r="T996"/>
  <c r="R996"/>
  <c r="P996"/>
  <c r="BI994"/>
  <c r="BH994"/>
  <c r="BG994"/>
  <c r="BF994"/>
  <c r="T994"/>
  <c r="R994"/>
  <c r="P994"/>
  <c r="BI992"/>
  <c r="BH992"/>
  <c r="BG992"/>
  <c r="BF992"/>
  <c r="T992"/>
  <c r="R992"/>
  <c r="P992"/>
  <c r="BI989"/>
  <c r="BH989"/>
  <c r="BG989"/>
  <c r="BF989"/>
  <c r="T989"/>
  <c r="R989"/>
  <c r="P989"/>
  <c r="BI983"/>
  <c r="BH983"/>
  <c r="BG983"/>
  <c r="BF983"/>
  <c r="T983"/>
  <c r="R983"/>
  <c r="P983"/>
  <c r="BI980"/>
  <c r="BH980"/>
  <c r="BG980"/>
  <c r="BF980"/>
  <c r="T980"/>
  <c r="R980"/>
  <c r="P980"/>
  <c r="BI977"/>
  <c r="BH977"/>
  <c r="BG977"/>
  <c r="BF977"/>
  <c r="T977"/>
  <c r="R977"/>
  <c r="P977"/>
  <c r="BI974"/>
  <c r="BH974"/>
  <c r="BG974"/>
  <c r="BF974"/>
  <c r="T974"/>
  <c r="R974"/>
  <c r="P974"/>
  <c r="BI972"/>
  <c r="BH972"/>
  <c r="BG972"/>
  <c r="BF972"/>
  <c r="T972"/>
  <c r="R972"/>
  <c r="P972"/>
  <c r="BI970"/>
  <c r="BH970"/>
  <c r="BG970"/>
  <c r="BF970"/>
  <c r="T970"/>
  <c r="R970"/>
  <c r="P970"/>
  <c r="BI967"/>
  <c r="BH967"/>
  <c r="BG967"/>
  <c r="BF967"/>
  <c r="T967"/>
  <c r="R967"/>
  <c r="P967"/>
  <c r="BI964"/>
  <c r="BH964"/>
  <c r="BG964"/>
  <c r="BF964"/>
  <c r="T964"/>
  <c r="R964"/>
  <c r="P964"/>
  <c r="BI953"/>
  <c r="BH953"/>
  <c r="BG953"/>
  <c r="BF953"/>
  <c r="T953"/>
  <c r="R953"/>
  <c r="P953"/>
  <c r="BI945"/>
  <c r="BH945"/>
  <c r="BG945"/>
  <c r="BF945"/>
  <c r="T945"/>
  <c r="R945"/>
  <c r="P945"/>
  <c r="BI933"/>
  <c r="BH933"/>
  <c r="BG933"/>
  <c r="BF933"/>
  <c r="T933"/>
  <c r="R933"/>
  <c r="P933"/>
  <c r="BI921"/>
  <c r="BH921"/>
  <c r="BG921"/>
  <c r="BF921"/>
  <c r="T921"/>
  <c r="R921"/>
  <c r="P921"/>
  <c r="BI909"/>
  <c r="BH909"/>
  <c r="BG909"/>
  <c r="BF909"/>
  <c r="T909"/>
  <c r="R909"/>
  <c r="P909"/>
  <c r="BI897"/>
  <c r="BH897"/>
  <c r="BG897"/>
  <c r="BF897"/>
  <c r="T897"/>
  <c r="R897"/>
  <c r="P897"/>
  <c r="BI885"/>
  <c r="BH885"/>
  <c r="BG885"/>
  <c r="BF885"/>
  <c r="T885"/>
  <c r="R885"/>
  <c r="P885"/>
  <c r="BI882"/>
  <c r="BH882"/>
  <c r="BG882"/>
  <c r="BF882"/>
  <c r="T882"/>
  <c r="R882"/>
  <c r="P882"/>
  <c r="BI876"/>
  <c r="BH876"/>
  <c r="BG876"/>
  <c r="BF876"/>
  <c r="T876"/>
  <c r="R876"/>
  <c r="P876"/>
  <c r="BI870"/>
  <c r="BH870"/>
  <c r="BG870"/>
  <c r="BF870"/>
  <c r="T870"/>
  <c r="R870"/>
  <c r="P870"/>
  <c r="BI864"/>
  <c r="BH864"/>
  <c r="BG864"/>
  <c r="BF864"/>
  <c r="T864"/>
  <c r="R864"/>
  <c r="P864"/>
  <c r="BI858"/>
  <c r="BH858"/>
  <c r="BG858"/>
  <c r="BF858"/>
  <c r="T858"/>
  <c r="R858"/>
  <c r="P858"/>
  <c r="BI855"/>
  <c r="BH855"/>
  <c r="BG855"/>
  <c r="BF855"/>
  <c r="T855"/>
  <c r="R855"/>
  <c r="P855"/>
  <c r="BI853"/>
  <c r="BH853"/>
  <c r="BG853"/>
  <c r="BF853"/>
  <c r="T853"/>
  <c r="R853"/>
  <c r="P853"/>
  <c r="BI839"/>
  <c r="BH839"/>
  <c r="BG839"/>
  <c r="BF839"/>
  <c r="T839"/>
  <c r="R839"/>
  <c r="P839"/>
  <c r="BI837"/>
  <c r="BH837"/>
  <c r="BG837"/>
  <c r="BF837"/>
  <c r="T837"/>
  <c r="R837"/>
  <c r="P837"/>
  <c r="BI823"/>
  <c r="BH823"/>
  <c r="BG823"/>
  <c r="BF823"/>
  <c r="T823"/>
  <c r="R823"/>
  <c r="P823"/>
  <c r="BI820"/>
  <c r="BH820"/>
  <c r="BG820"/>
  <c r="BF820"/>
  <c r="T820"/>
  <c r="R820"/>
  <c r="P820"/>
  <c r="BI818"/>
  <c r="BH818"/>
  <c r="BG818"/>
  <c r="BF818"/>
  <c r="T818"/>
  <c r="R818"/>
  <c r="P818"/>
  <c r="BI803"/>
  <c r="BH803"/>
  <c r="BG803"/>
  <c r="BF803"/>
  <c r="T803"/>
  <c r="R803"/>
  <c r="P803"/>
  <c r="BI788"/>
  <c r="BH788"/>
  <c r="BG788"/>
  <c r="BF788"/>
  <c r="T788"/>
  <c r="R788"/>
  <c r="P788"/>
  <c r="BI773"/>
  <c r="BH773"/>
  <c r="BG773"/>
  <c r="BF773"/>
  <c r="T773"/>
  <c r="R773"/>
  <c r="P773"/>
  <c r="BI759"/>
  <c r="BH759"/>
  <c r="BG759"/>
  <c r="BF759"/>
  <c r="T759"/>
  <c r="R759"/>
  <c r="P759"/>
  <c r="BI756"/>
  <c r="BH756"/>
  <c r="BG756"/>
  <c r="BF756"/>
  <c r="T756"/>
  <c r="R756"/>
  <c r="P756"/>
  <c r="BI749"/>
  <c r="BH749"/>
  <c r="BG749"/>
  <c r="BF749"/>
  <c r="T749"/>
  <c r="R749"/>
  <c r="P749"/>
  <c r="BI746"/>
  <c r="BH746"/>
  <c r="BG746"/>
  <c r="BF746"/>
  <c r="T746"/>
  <c r="R746"/>
  <c r="P746"/>
  <c r="BI739"/>
  <c r="BH739"/>
  <c r="BG739"/>
  <c r="BF739"/>
  <c r="T739"/>
  <c r="R739"/>
  <c r="P739"/>
  <c r="BI732"/>
  <c r="BH732"/>
  <c r="BG732"/>
  <c r="BF732"/>
  <c r="T732"/>
  <c r="R732"/>
  <c r="P732"/>
  <c r="BI730"/>
  <c r="BH730"/>
  <c r="BG730"/>
  <c r="BF730"/>
  <c r="T730"/>
  <c r="R730"/>
  <c r="P730"/>
  <c r="BI728"/>
  <c r="BH728"/>
  <c r="BG728"/>
  <c r="BF728"/>
  <c r="T728"/>
  <c r="R728"/>
  <c r="P728"/>
  <c r="BI726"/>
  <c r="BH726"/>
  <c r="BG726"/>
  <c r="BF726"/>
  <c r="T726"/>
  <c r="R726"/>
  <c r="P726"/>
  <c r="BI723"/>
  <c r="BH723"/>
  <c r="BG723"/>
  <c r="BF723"/>
  <c r="T723"/>
  <c r="R723"/>
  <c r="P723"/>
  <c r="BI721"/>
  <c r="BH721"/>
  <c r="BG721"/>
  <c r="BF721"/>
  <c r="T721"/>
  <c r="R721"/>
  <c r="P721"/>
  <c r="BI718"/>
  <c r="BH718"/>
  <c r="BG718"/>
  <c r="BF718"/>
  <c r="T718"/>
  <c r="R718"/>
  <c r="P718"/>
  <c r="BI710"/>
  <c r="BH710"/>
  <c r="BG710"/>
  <c r="BF710"/>
  <c r="T710"/>
  <c r="R710"/>
  <c r="P710"/>
  <c r="BI707"/>
  <c r="BH707"/>
  <c r="BG707"/>
  <c r="BF707"/>
  <c r="T707"/>
  <c r="R707"/>
  <c r="P707"/>
  <c r="BI706"/>
  <c r="BH706"/>
  <c r="BG706"/>
  <c r="BF706"/>
  <c r="T706"/>
  <c r="R706"/>
  <c r="P706"/>
  <c r="BI704"/>
  <c r="BH704"/>
  <c r="BG704"/>
  <c r="BF704"/>
  <c r="T704"/>
  <c r="R704"/>
  <c r="P704"/>
  <c r="BI703"/>
  <c r="BH703"/>
  <c r="BG703"/>
  <c r="BF703"/>
  <c r="T703"/>
  <c r="R703"/>
  <c r="P703"/>
  <c r="BI701"/>
  <c r="BH701"/>
  <c r="BG701"/>
  <c r="BF701"/>
  <c r="T701"/>
  <c r="R701"/>
  <c r="P701"/>
  <c r="BI700"/>
  <c r="BH700"/>
  <c r="BG700"/>
  <c r="BF700"/>
  <c r="T700"/>
  <c r="R700"/>
  <c r="P700"/>
  <c r="BI698"/>
  <c r="BH698"/>
  <c r="BG698"/>
  <c r="BF698"/>
  <c r="T698"/>
  <c r="R698"/>
  <c r="P698"/>
  <c r="BI696"/>
  <c r="BH696"/>
  <c r="BG696"/>
  <c r="BF696"/>
  <c r="T696"/>
  <c r="R696"/>
  <c r="P696"/>
  <c r="BI693"/>
  <c r="BH693"/>
  <c r="BG693"/>
  <c r="BF693"/>
  <c r="T693"/>
  <c r="R693"/>
  <c r="P693"/>
  <c r="BI691"/>
  <c r="BH691"/>
  <c r="BG691"/>
  <c r="BF691"/>
  <c r="T691"/>
  <c r="R691"/>
  <c r="P691"/>
  <c r="BI688"/>
  <c r="BH688"/>
  <c r="BG688"/>
  <c r="BF688"/>
  <c r="T688"/>
  <c r="R688"/>
  <c r="P688"/>
  <c r="BI686"/>
  <c r="BH686"/>
  <c r="BG686"/>
  <c r="BF686"/>
  <c r="T686"/>
  <c r="R686"/>
  <c r="P686"/>
  <c r="BI683"/>
  <c r="BH683"/>
  <c r="BG683"/>
  <c r="BF683"/>
  <c r="T683"/>
  <c r="R683"/>
  <c r="P683"/>
  <c r="BI680"/>
  <c r="BH680"/>
  <c r="BG680"/>
  <c r="BF680"/>
  <c r="T680"/>
  <c r="R680"/>
  <c r="P680"/>
  <c r="BI677"/>
  <c r="BH677"/>
  <c r="BG677"/>
  <c r="BF677"/>
  <c r="T677"/>
  <c r="R677"/>
  <c r="P677"/>
  <c r="BI672"/>
  <c r="BH672"/>
  <c r="BG672"/>
  <c r="BF672"/>
  <c r="T672"/>
  <c r="R672"/>
  <c r="P672"/>
  <c r="BI671"/>
  <c r="BH671"/>
  <c r="BG671"/>
  <c r="BF671"/>
  <c r="T671"/>
  <c r="R671"/>
  <c r="P671"/>
  <c r="BI668"/>
  <c r="BH668"/>
  <c r="BG668"/>
  <c r="BF668"/>
  <c r="T668"/>
  <c r="R668"/>
  <c r="P668"/>
  <c r="BI666"/>
  <c r="BH666"/>
  <c r="BG666"/>
  <c r="BF666"/>
  <c r="T666"/>
  <c r="R666"/>
  <c r="P666"/>
  <c r="BI664"/>
  <c r="BH664"/>
  <c r="BG664"/>
  <c r="BF664"/>
  <c r="T664"/>
  <c r="R664"/>
  <c r="P664"/>
  <c r="BI662"/>
  <c r="BH662"/>
  <c r="BG662"/>
  <c r="BF662"/>
  <c r="T662"/>
  <c r="R662"/>
  <c r="P662"/>
  <c r="BI657"/>
  <c r="BH657"/>
  <c r="BG657"/>
  <c r="BF657"/>
  <c r="T657"/>
  <c r="R657"/>
  <c r="P657"/>
  <c r="BI654"/>
  <c r="BH654"/>
  <c r="BG654"/>
  <c r="BF654"/>
  <c r="T654"/>
  <c r="R654"/>
  <c r="P654"/>
  <c r="BI652"/>
  <c r="BH652"/>
  <c r="BG652"/>
  <c r="BF652"/>
  <c r="T652"/>
  <c r="R652"/>
  <c r="P652"/>
  <c r="BI649"/>
  <c r="BH649"/>
  <c r="BG649"/>
  <c r="BF649"/>
  <c r="T649"/>
  <c r="R649"/>
  <c r="P649"/>
  <c r="BI647"/>
  <c r="BH647"/>
  <c r="BG647"/>
  <c r="BF647"/>
  <c r="T647"/>
  <c r="R647"/>
  <c r="P647"/>
  <c r="BI644"/>
  <c r="BH644"/>
  <c r="BG644"/>
  <c r="BF644"/>
  <c r="T644"/>
  <c r="R644"/>
  <c r="P644"/>
  <c r="BI640"/>
  <c r="BH640"/>
  <c r="BG640"/>
  <c r="BF640"/>
  <c r="T640"/>
  <c r="R640"/>
  <c r="P640"/>
  <c r="BI636"/>
  <c r="BH636"/>
  <c r="BG636"/>
  <c r="BF636"/>
  <c r="T636"/>
  <c r="R636"/>
  <c r="P636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4"/>
  <c r="BH624"/>
  <c r="BG624"/>
  <c r="BF624"/>
  <c r="T624"/>
  <c r="R624"/>
  <c r="P624"/>
  <c r="BI622"/>
  <c r="BH622"/>
  <c r="BG622"/>
  <c r="BF622"/>
  <c r="T622"/>
  <c r="R622"/>
  <c r="P622"/>
  <c r="BI620"/>
  <c r="BH620"/>
  <c r="BG620"/>
  <c r="BF620"/>
  <c r="T620"/>
  <c r="R620"/>
  <c r="P620"/>
  <c r="BI617"/>
  <c r="BH617"/>
  <c r="BG617"/>
  <c r="BF617"/>
  <c r="T617"/>
  <c r="R617"/>
  <c r="P617"/>
  <c r="BI615"/>
  <c r="BH615"/>
  <c r="BG615"/>
  <c r="BF615"/>
  <c r="T615"/>
  <c r="R615"/>
  <c r="P615"/>
  <c r="BI612"/>
  <c r="BH612"/>
  <c r="BG612"/>
  <c r="BF612"/>
  <c r="T612"/>
  <c r="R612"/>
  <c r="P612"/>
  <c r="BI610"/>
  <c r="BH610"/>
  <c r="BG610"/>
  <c r="BF610"/>
  <c r="T610"/>
  <c r="R610"/>
  <c r="P610"/>
  <c r="BI607"/>
  <c r="BH607"/>
  <c r="BG607"/>
  <c r="BF607"/>
  <c r="T607"/>
  <c r="R607"/>
  <c r="P607"/>
  <c r="BI605"/>
  <c r="BH605"/>
  <c r="BG605"/>
  <c r="BF605"/>
  <c r="T605"/>
  <c r="R605"/>
  <c r="P605"/>
  <c r="BI602"/>
  <c r="BH602"/>
  <c r="BG602"/>
  <c r="BF602"/>
  <c r="T602"/>
  <c r="R602"/>
  <c r="P602"/>
  <c r="BI600"/>
  <c r="BH600"/>
  <c r="BG600"/>
  <c r="BF600"/>
  <c r="T600"/>
  <c r="R600"/>
  <c r="P600"/>
  <c r="BI597"/>
  <c r="BH597"/>
  <c r="BG597"/>
  <c r="BF597"/>
  <c r="T597"/>
  <c r="R597"/>
  <c r="P597"/>
  <c r="BI595"/>
  <c r="BH595"/>
  <c r="BG595"/>
  <c r="BF595"/>
  <c r="T595"/>
  <c r="R595"/>
  <c r="P595"/>
  <c r="BI593"/>
  <c r="BH593"/>
  <c r="BG593"/>
  <c r="BF593"/>
  <c r="T593"/>
  <c r="R593"/>
  <c r="P593"/>
  <c r="BI588"/>
  <c r="BH588"/>
  <c r="BG588"/>
  <c r="BF588"/>
  <c r="T588"/>
  <c r="R588"/>
  <c r="P588"/>
  <c r="BI586"/>
  <c r="BH586"/>
  <c r="BG586"/>
  <c r="BF586"/>
  <c r="T586"/>
  <c r="R586"/>
  <c r="P586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68"/>
  <c r="BH568"/>
  <c r="BG568"/>
  <c r="BF568"/>
  <c r="T568"/>
  <c r="R568"/>
  <c r="P568"/>
  <c r="BI566"/>
  <c r="BH566"/>
  <c r="BG566"/>
  <c r="BF566"/>
  <c r="T566"/>
  <c r="R566"/>
  <c r="P566"/>
  <c r="BI564"/>
  <c r="BH564"/>
  <c r="BG564"/>
  <c r="BF564"/>
  <c r="T564"/>
  <c r="R564"/>
  <c r="P564"/>
  <c r="BI559"/>
  <c r="BH559"/>
  <c r="BG559"/>
  <c r="BF559"/>
  <c r="T559"/>
  <c r="R559"/>
  <c r="P559"/>
  <c r="BI555"/>
  <c r="BH555"/>
  <c r="BG555"/>
  <c r="BF555"/>
  <c r="T555"/>
  <c r="R555"/>
  <c r="P555"/>
  <c r="BI550"/>
  <c r="BH550"/>
  <c r="BG550"/>
  <c r="BF550"/>
  <c r="T550"/>
  <c r="R550"/>
  <c r="P550"/>
  <c r="BI547"/>
  <c r="BH547"/>
  <c r="BG547"/>
  <c r="BF547"/>
  <c r="T547"/>
  <c r="T546"/>
  <c r="R547"/>
  <c r="R546"/>
  <c r="P547"/>
  <c r="P546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5"/>
  <c r="BH535"/>
  <c r="BG535"/>
  <c r="BF535"/>
  <c r="T535"/>
  <c r="R535"/>
  <c r="P535"/>
  <c r="BI533"/>
  <c r="BH533"/>
  <c r="BG533"/>
  <c r="BF533"/>
  <c r="T533"/>
  <c r="R533"/>
  <c r="P533"/>
  <c r="BI530"/>
  <c r="BH530"/>
  <c r="BG530"/>
  <c r="BF530"/>
  <c r="T530"/>
  <c r="R530"/>
  <c r="P530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8"/>
  <c r="BH518"/>
  <c r="BG518"/>
  <c r="BF518"/>
  <c r="T518"/>
  <c r="R518"/>
  <c r="P518"/>
  <c r="BI516"/>
  <c r="BH516"/>
  <c r="BG516"/>
  <c r="BF516"/>
  <c r="T516"/>
  <c r="R516"/>
  <c r="P516"/>
  <c r="BI506"/>
  <c r="BH506"/>
  <c r="BG506"/>
  <c r="BF506"/>
  <c r="T506"/>
  <c r="R506"/>
  <c r="P506"/>
  <c r="BI504"/>
  <c r="BH504"/>
  <c r="BG504"/>
  <c r="BF504"/>
  <c r="T504"/>
  <c r="R504"/>
  <c r="P504"/>
  <c r="BI498"/>
  <c r="BH498"/>
  <c r="BG498"/>
  <c r="BF498"/>
  <c r="T498"/>
  <c r="R498"/>
  <c r="P498"/>
  <c r="BI492"/>
  <c r="BH492"/>
  <c r="BG492"/>
  <c r="BF492"/>
  <c r="T492"/>
  <c r="R492"/>
  <c r="P492"/>
  <c r="BI486"/>
  <c r="BH486"/>
  <c r="BG486"/>
  <c r="BF486"/>
  <c r="T486"/>
  <c r="R486"/>
  <c r="P486"/>
  <c r="BI480"/>
  <c r="BH480"/>
  <c r="BG480"/>
  <c r="BF480"/>
  <c r="T480"/>
  <c r="R480"/>
  <c r="P480"/>
  <c r="BI474"/>
  <c r="BH474"/>
  <c r="BG474"/>
  <c r="BF474"/>
  <c r="T474"/>
  <c r="R474"/>
  <c r="P474"/>
  <c r="BI467"/>
  <c r="BH467"/>
  <c r="BG467"/>
  <c r="BF467"/>
  <c r="T467"/>
  <c r="R467"/>
  <c r="P467"/>
  <c r="BI454"/>
  <c r="BH454"/>
  <c r="BG454"/>
  <c r="BF454"/>
  <c r="T454"/>
  <c r="R454"/>
  <c r="P454"/>
  <c r="BI449"/>
  <c r="BH449"/>
  <c r="BG449"/>
  <c r="BF449"/>
  <c r="T449"/>
  <c r="R449"/>
  <c r="P449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T422"/>
  <c r="R423"/>
  <c r="R422"/>
  <c r="P423"/>
  <c r="P422"/>
  <c r="BI419"/>
  <c r="BH419"/>
  <c r="BG419"/>
  <c r="BF419"/>
  <c r="T419"/>
  <c r="R419"/>
  <c r="P419"/>
  <c r="BI417"/>
  <c r="BH417"/>
  <c r="BG417"/>
  <c r="BF417"/>
  <c r="T417"/>
  <c r="R417"/>
  <c r="P417"/>
  <c r="BI413"/>
  <c r="BH413"/>
  <c r="BG413"/>
  <c r="BF413"/>
  <c r="T413"/>
  <c r="T412"/>
  <c r="R413"/>
  <c r="R412"/>
  <c r="P413"/>
  <c r="P412"/>
  <c r="BI410"/>
  <c r="BH410"/>
  <c r="BG410"/>
  <c r="BF410"/>
  <c r="T410"/>
  <c r="R410"/>
  <c r="P410"/>
  <c r="BI408"/>
  <c r="BH408"/>
  <c r="BG408"/>
  <c r="BF408"/>
  <c r="T408"/>
  <c r="R408"/>
  <c r="P408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5"/>
  <c r="BH385"/>
  <c r="BG385"/>
  <c r="BF385"/>
  <c r="T385"/>
  <c r="R385"/>
  <c r="P385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7"/>
  <c r="BH347"/>
  <c r="BG347"/>
  <c r="BF347"/>
  <c r="T347"/>
  <c r="R347"/>
  <c r="P347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29"/>
  <c r="BH329"/>
  <c r="BG329"/>
  <c r="BF329"/>
  <c r="T329"/>
  <c r="R329"/>
  <c r="P329"/>
  <c r="BI311"/>
  <c r="BH311"/>
  <c r="BG311"/>
  <c r="BF311"/>
  <c r="T311"/>
  <c r="R311"/>
  <c r="P311"/>
  <c r="BI294"/>
  <c r="BH294"/>
  <c r="BG294"/>
  <c r="BF294"/>
  <c r="T294"/>
  <c r="R294"/>
  <c r="P294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37"/>
  <c r="BH237"/>
  <c r="BG237"/>
  <c r="BF237"/>
  <c r="T237"/>
  <c r="R237"/>
  <c r="P237"/>
  <c r="BI233"/>
  <c r="BH233"/>
  <c r="BG233"/>
  <c r="BF233"/>
  <c r="T233"/>
  <c r="R233"/>
  <c r="P233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3"/>
  <c r="BH123"/>
  <c r="BG123"/>
  <c r="BF123"/>
  <c r="T123"/>
  <c r="R123"/>
  <c r="P123"/>
  <c r="BI118"/>
  <c r="BH118"/>
  <c r="BG118"/>
  <c r="BF118"/>
  <c r="T118"/>
  <c r="R118"/>
  <c r="P118"/>
  <c r="BI111"/>
  <c r="BH111"/>
  <c r="BG111"/>
  <c r="BF111"/>
  <c r="T111"/>
  <c r="R111"/>
  <c r="P111"/>
  <c r="J105"/>
  <c r="J104"/>
  <c r="F104"/>
  <c r="F102"/>
  <c r="E100"/>
  <c r="J59"/>
  <c r="J58"/>
  <c r="F58"/>
  <c r="F56"/>
  <c r="E54"/>
  <c r="J20"/>
  <c r="E20"/>
  <c r="F105"/>
  <c r="J19"/>
  <c r="J14"/>
  <c r="J102"/>
  <c r="E7"/>
  <c r="E50"/>
  <c i="4" r="J39"/>
  <c r="J38"/>
  <c i="1" r="AY58"/>
  <c i="4" r="J37"/>
  <c i="1" r="AX58"/>
  <c i="4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5"/>
  <c r="BH225"/>
  <c r="BG225"/>
  <c r="BF225"/>
  <c r="T225"/>
  <c r="T224"/>
  <c r="R225"/>
  <c r="R224"/>
  <c r="P225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195"/>
  <c r="BH195"/>
  <c r="BG195"/>
  <c r="BF195"/>
  <c r="T195"/>
  <c r="R195"/>
  <c r="P195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5"/>
  <c r="BH165"/>
  <c r="BG165"/>
  <c r="BF165"/>
  <c r="T165"/>
  <c r="R165"/>
  <c r="P165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59"/>
  <c r="J19"/>
  <c r="J14"/>
  <c r="J90"/>
  <c r="E7"/>
  <c r="E84"/>
  <c i="3" r="J39"/>
  <c r="J38"/>
  <c i="1" r="AY57"/>
  <c i="3" r="J37"/>
  <c i="1" r="AX57"/>
  <c i="3"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T121"/>
  <c r="R122"/>
  <c r="R121"/>
  <c r="P122"/>
  <c r="P121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2" r="J39"/>
  <c r="J38"/>
  <c i="1" r="AY56"/>
  <c i="2" r="J37"/>
  <c i="1" r="AX56"/>
  <c i="2" r="BI1511"/>
  <c r="BH1511"/>
  <c r="BG1511"/>
  <c r="BF1511"/>
  <c r="T1511"/>
  <c r="R1511"/>
  <c r="P1511"/>
  <c r="BI1508"/>
  <c r="BH1508"/>
  <c r="BG1508"/>
  <c r="BF1508"/>
  <c r="T1508"/>
  <c r="R1508"/>
  <c r="P1508"/>
  <c r="BI1474"/>
  <c r="BH1474"/>
  <c r="BG1474"/>
  <c r="BF1474"/>
  <c r="T1474"/>
  <c r="R1474"/>
  <c r="P1474"/>
  <c r="BI1441"/>
  <c r="BH1441"/>
  <c r="BG1441"/>
  <c r="BF1441"/>
  <c r="T1441"/>
  <c r="R1441"/>
  <c r="P1441"/>
  <c r="BI1439"/>
  <c r="BH1439"/>
  <c r="BG1439"/>
  <c r="BF1439"/>
  <c r="T1439"/>
  <c r="R1439"/>
  <c r="P1439"/>
  <c r="BI1437"/>
  <c r="BH1437"/>
  <c r="BG1437"/>
  <c r="BF1437"/>
  <c r="T1437"/>
  <c r="R1437"/>
  <c r="P1437"/>
  <c r="BI1435"/>
  <c r="BH1435"/>
  <c r="BG1435"/>
  <c r="BF1435"/>
  <c r="T1435"/>
  <c r="R1435"/>
  <c r="P1435"/>
  <c r="BI1433"/>
  <c r="BH1433"/>
  <c r="BG1433"/>
  <c r="BF1433"/>
  <c r="T1433"/>
  <c r="R1433"/>
  <c r="P1433"/>
  <c r="BI1414"/>
  <c r="BH1414"/>
  <c r="BG1414"/>
  <c r="BF1414"/>
  <c r="T1414"/>
  <c r="R1414"/>
  <c r="P1414"/>
  <c r="BI1410"/>
  <c r="BH1410"/>
  <c r="BG1410"/>
  <c r="BF1410"/>
  <c r="T1410"/>
  <c r="R1410"/>
  <c r="P1410"/>
  <c r="BI1407"/>
  <c r="BH1407"/>
  <c r="BG1407"/>
  <c r="BF1407"/>
  <c r="T1407"/>
  <c r="R1407"/>
  <c r="P1407"/>
  <c r="BI1404"/>
  <c r="BH1404"/>
  <c r="BG1404"/>
  <c r="BF1404"/>
  <c r="T1404"/>
  <c r="R1404"/>
  <c r="P1404"/>
  <c r="BI1402"/>
  <c r="BH1402"/>
  <c r="BG1402"/>
  <c r="BF1402"/>
  <c r="T1402"/>
  <c r="R1402"/>
  <c r="P1402"/>
  <c r="BI1400"/>
  <c r="BH1400"/>
  <c r="BG1400"/>
  <c r="BF1400"/>
  <c r="T1400"/>
  <c r="R1400"/>
  <c r="P1400"/>
  <c r="BI1397"/>
  <c r="BH1397"/>
  <c r="BG1397"/>
  <c r="BF1397"/>
  <c r="T1397"/>
  <c r="R1397"/>
  <c r="P1397"/>
  <c r="BI1394"/>
  <c r="BH1394"/>
  <c r="BG1394"/>
  <c r="BF1394"/>
  <c r="T1394"/>
  <c r="R1394"/>
  <c r="P1394"/>
  <c r="BI1384"/>
  <c r="BH1384"/>
  <c r="BG1384"/>
  <c r="BF1384"/>
  <c r="T1384"/>
  <c r="R1384"/>
  <c r="P1384"/>
  <c r="BI1373"/>
  <c r="BH1373"/>
  <c r="BG1373"/>
  <c r="BF1373"/>
  <c r="T1373"/>
  <c r="R1373"/>
  <c r="P1373"/>
  <c r="BI1362"/>
  <c r="BH1362"/>
  <c r="BG1362"/>
  <c r="BF1362"/>
  <c r="T1362"/>
  <c r="R1362"/>
  <c r="P1362"/>
  <c r="BI1351"/>
  <c r="BH1351"/>
  <c r="BG1351"/>
  <c r="BF1351"/>
  <c r="T1351"/>
  <c r="R1351"/>
  <c r="P1351"/>
  <c r="BI1340"/>
  <c r="BH1340"/>
  <c r="BG1340"/>
  <c r="BF1340"/>
  <c r="T1340"/>
  <c r="R1340"/>
  <c r="P1340"/>
  <c r="BI1329"/>
  <c r="BH1329"/>
  <c r="BG1329"/>
  <c r="BF1329"/>
  <c r="T1329"/>
  <c r="R1329"/>
  <c r="P1329"/>
  <c r="BI1318"/>
  <c r="BH1318"/>
  <c r="BG1318"/>
  <c r="BF1318"/>
  <c r="T1318"/>
  <c r="R1318"/>
  <c r="P1318"/>
  <c r="BI1315"/>
  <c r="BH1315"/>
  <c r="BG1315"/>
  <c r="BF1315"/>
  <c r="T1315"/>
  <c r="R1315"/>
  <c r="P1315"/>
  <c r="BI1307"/>
  <c r="BH1307"/>
  <c r="BG1307"/>
  <c r="BF1307"/>
  <c r="T1307"/>
  <c r="R1307"/>
  <c r="P1307"/>
  <c r="BI1299"/>
  <c r="BH1299"/>
  <c r="BG1299"/>
  <c r="BF1299"/>
  <c r="T1299"/>
  <c r="R1299"/>
  <c r="P1299"/>
  <c r="BI1291"/>
  <c r="BH1291"/>
  <c r="BG1291"/>
  <c r="BF1291"/>
  <c r="T1291"/>
  <c r="R1291"/>
  <c r="P1291"/>
  <c r="BI1283"/>
  <c r="BH1283"/>
  <c r="BG1283"/>
  <c r="BF1283"/>
  <c r="T1283"/>
  <c r="R1283"/>
  <c r="P1283"/>
  <c r="BI1280"/>
  <c r="BH1280"/>
  <c r="BG1280"/>
  <c r="BF1280"/>
  <c r="T1280"/>
  <c r="R1280"/>
  <c r="P1280"/>
  <c r="BI1278"/>
  <c r="BH1278"/>
  <c r="BG1278"/>
  <c r="BF1278"/>
  <c r="T1278"/>
  <c r="R1278"/>
  <c r="P1278"/>
  <c r="BI1265"/>
  <c r="BH1265"/>
  <c r="BG1265"/>
  <c r="BF1265"/>
  <c r="T1265"/>
  <c r="R1265"/>
  <c r="P1265"/>
  <c r="BI1263"/>
  <c r="BH1263"/>
  <c r="BG1263"/>
  <c r="BF1263"/>
  <c r="T1263"/>
  <c r="R1263"/>
  <c r="P1263"/>
  <c r="BI1250"/>
  <c r="BH1250"/>
  <c r="BG1250"/>
  <c r="BF1250"/>
  <c r="T1250"/>
  <c r="R1250"/>
  <c r="P1250"/>
  <c r="BI1247"/>
  <c r="BH1247"/>
  <c r="BG1247"/>
  <c r="BF1247"/>
  <c r="T1247"/>
  <c r="R1247"/>
  <c r="P1247"/>
  <c r="BI1245"/>
  <c r="BH1245"/>
  <c r="BG1245"/>
  <c r="BF1245"/>
  <c r="T1245"/>
  <c r="R1245"/>
  <c r="P1245"/>
  <c r="BI1231"/>
  <c r="BH1231"/>
  <c r="BG1231"/>
  <c r="BF1231"/>
  <c r="T1231"/>
  <c r="R1231"/>
  <c r="P1231"/>
  <c r="BI1217"/>
  <c r="BH1217"/>
  <c r="BG1217"/>
  <c r="BF1217"/>
  <c r="T1217"/>
  <c r="R1217"/>
  <c r="P1217"/>
  <c r="BI1203"/>
  <c r="BH1203"/>
  <c r="BG1203"/>
  <c r="BF1203"/>
  <c r="T1203"/>
  <c r="R1203"/>
  <c r="P1203"/>
  <c r="BI1189"/>
  <c r="BH1189"/>
  <c r="BG1189"/>
  <c r="BF1189"/>
  <c r="T1189"/>
  <c r="R1189"/>
  <c r="P1189"/>
  <c r="BI1186"/>
  <c r="BH1186"/>
  <c r="BG1186"/>
  <c r="BF1186"/>
  <c r="T1186"/>
  <c r="R1186"/>
  <c r="P1186"/>
  <c r="BI1177"/>
  <c r="BH1177"/>
  <c r="BG1177"/>
  <c r="BF1177"/>
  <c r="T1177"/>
  <c r="R1177"/>
  <c r="P1177"/>
  <c r="BI1170"/>
  <c r="BH1170"/>
  <c r="BG1170"/>
  <c r="BF1170"/>
  <c r="T1170"/>
  <c r="R1170"/>
  <c r="P1170"/>
  <c r="BI1161"/>
  <c r="BH1161"/>
  <c r="BG1161"/>
  <c r="BF1161"/>
  <c r="T1161"/>
  <c r="R1161"/>
  <c r="P1161"/>
  <c r="BI1152"/>
  <c r="BH1152"/>
  <c r="BG1152"/>
  <c r="BF1152"/>
  <c r="T1152"/>
  <c r="R1152"/>
  <c r="P1152"/>
  <c r="BI1151"/>
  <c r="BH1151"/>
  <c r="BG1151"/>
  <c r="BF1151"/>
  <c r="T1151"/>
  <c r="R1151"/>
  <c r="P1151"/>
  <c r="BI1142"/>
  <c r="BH1142"/>
  <c r="BG1142"/>
  <c r="BF1142"/>
  <c r="T1142"/>
  <c r="R1142"/>
  <c r="P1142"/>
  <c r="BI1133"/>
  <c r="BH1133"/>
  <c r="BG1133"/>
  <c r="BF1133"/>
  <c r="T1133"/>
  <c r="R1133"/>
  <c r="P1133"/>
  <c r="BI1130"/>
  <c r="BH1130"/>
  <c r="BG1130"/>
  <c r="BF1130"/>
  <c r="T1130"/>
  <c r="R1130"/>
  <c r="P1130"/>
  <c r="BI1128"/>
  <c r="BH1128"/>
  <c r="BG1128"/>
  <c r="BF1128"/>
  <c r="T1128"/>
  <c r="R1128"/>
  <c r="P1128"/>
  <c r="BI1126"/>
  <c r="BH1126"/>
  <c r="BG1126"/>
  <c r="BF1126"/>
  <c r="T1126"/>
  <c r="R1126"/>
  <c r="P1126"/>
  <c r="BI1123"/>
  <c r="BH1123"/>
  <c r="BG1123"/>
  <c r="BF1123"/>
  <c r="T1123"/>
  <c r="R1123"/>
  <c r="P1123"/>
  <c r="BI1121"/>
  <c r="BH1121"/>
  <c r="BG1121"/>
  <c r="BF1121"/>
  <c r="T1121"/>
  <c r="R1121"/>
  <c r="P1121"/>
  <c r="BI1118"/>
  <c r="BH1118"/>
  <c r="BG1118"/>
  <c r="BF1118"/>
  <c r="T1118"/>
  <c r="R1118"/>
  <c r="P1118"/>
  <c r="BI1116"/>
  <c r="BH1116"/>
  <c r="BG1116"/>
  <c r="BF1116"/>
  <c r="T1116"/>
  <c r="R1116"/>
  <c r="P1116"/>
  <c r="BI1113"/>
  <c r="BH1113"/>
  <c r="BG1113"/>
  <c r="BF1113"/>
  <c r="T1113"/>
  <c r="R1113"/>
  <c r="P1113"/>
  <c r="BI1111"/>
  <c r="BH1111"/>
  <c r="BG1111"/>
  <c r="BF1111"/>
  <c r="T1111"/>
  <c r="R1111"/>
  <c r="P1111"/>
  <c r="BI1108"/>
  <c r="BH1108"/>
  <c r="BG1108"/>
  <c r="BF1108"/>
  <c r="T1108"/>
  <c r="R1108"/>
  <c r="P1108"/>
  <c r="BI1106"/>
  <c r="BH1106"/>
  <c r="BG1106"/>
  <c r="BF1106"/>
  <c r="T1106"/>
  <c r="R1106"/>
  <c r="P1106"/>
  <c r="BI1103"/>
  <c r="BH1103"/>
  <c r="BG1103"/>
  <c r="BF1103"/>
  <c r="T1103"/>
  <c r="R1103"/>
  <c r="P1103"/>
  <c r="BI1101"/>
  <c r="BH1101"/>
  <c r="BG1101"/>
  <c r="BF1101"/>
  <c r="T1101"/>
  <c r="R1101"/>
  <c r="P1101"/>
  <c r="BI1098"/>
  <c r="BH1098"/>
  <c r="BG1098"/>
  <c r="BF1098"/>
  <c r="T1098"/>
  <c r="R1098"/>
  <c r="P1098"/>
  <c r="BI1096"/>
  <c r="BH1096"/>
  <c r="BG1096"/>
  <c r="BF1096"/>
  <c r="T1096"/>
  <c r="R1096"/>
  <c r="P1096"/>
  <c r="BI1093"/>
  <c r="BH1093"/>
  <c r="BG1093"/>
  <c r="BF1093"/>
  <c r="T1093"/>
  <c r="R1093"/>
  <c r="P1093"/>
  <c r="BI1090"/>
  <c r="BH1090"/>
  <c r="BG1090"/>
  <c r="BF1090"/>
  <c r="T1090"/>
  <c r="R1090"/>
  <c r="P1090"/>
  <c r="BI1086"/>
  <c r="BH1086"/>
  <c r="BG1086"/>
  <c r="BF1086"/>
  <c r="T1086"/>
  <c r="R1086"/>
  <c r="P1086"/>
  <c r="BI1082"/>
  <c r="BH1082"/>
  <c r="BG1082"/>
  <c r="BF1082"/>
  <c r="T1082"/>
  <c r="R1082"/>
  <c r="P1082"/>
  <c r="BI1075"/>
  <c r="BH1075"/>
  <c r="BG1075"/>
  <c r="BF1075"/>
  <c r="T1075"/>
  <c r="R1075"/>
  <c r="P1075"/>
  <c r="BI1073"/>
  <c r="BH1073"/>
  <c r="BG1073"/>
  <c r="BF1073"/>
  <c r="T1073"/>
  <c r="R1073"/>
  <c r="P1073"/>
  <c r="BI1071"/>
  <c r="BH1071"/>
  <c r="BG1071"/>
  <c r="BF1071"/>
  <c r="T1071"/>
  <c r="R1071"/>
  <c r="P1071"/>
  <c r="BI1069"/>
  <c r="BH1069"/>
  <c r="BG1069"/>
  <c r="BF1069"/>
  <c r="T1069"/>
  <c r="R1069"/>
  <c r="P1069"/>
  <c r="BI1067"/>
  <c r="BH1067"/>
  <c r="BG1067"/>
  <c r="BF1067"/>
  <c r="T1067"/>
  <c r="R1067"/>
  <c r="P1067"/>
  <c r="BI1060"/>
  <c r="BH1060"/>
  <c r="BG1060"/>
  <c r="BF1060"/>
  <c r="T1060"/>
  <c r="R1060"/>
  <c r="P1060"/>
  <c r="BI1052"/>
  <c r="BH1052"/>
  <c r="BG1052"/>
  <c r="BF1052"/>
  <c r="T1052"/>
  <c r="R1052"/>
  <c r="P1052"/>
  <c r="BI1048"/>
  <c r="BH1048"/>
  <c r="BG1048"/>
  <c r="BF1048"/>
  <c r="T1048"/>
  <c r="R1048"/>
  <c r="P1048"/>
  <c r="BI1046"/>
  <c r="BH1046"/>
  <c r="BG1046"/>
  <c r="BF1046"/>
  <c r="T1046"/>
  <c r="R1046"/>
  <c r="P1046"/>
  <c r="BI1044"/>
  <c r="BH1044"/>
  <c r="BG1044"/>
  <c r="BF1044"/>
  <c r="T1044"/>
  <c r="R1044"/>
  <c r="P1044"/>
  <c r="BI1040"/>
  <c r="BH1040"/>
  <c r="BG1040"/>
  <c r="BF1040"/>
  <c r="T1040"/>
  <c r="R1040"/>
  <c r="P1040"/>
  <c r="BI1031"/>
  <c r="BH1031"/>
  <c r="BG1031"/>
  <c r="BF1031"/>
  <c r="T1031"/>
  <c r="R1031"/>
  <c r="P1031"/>
  <c r="BI1030"/>
  <c r="BH1030"/>
  <c r="BG1030"/>
  <c r="BF1030"/>
  <c r="T1030"/>
  <c r="R1030"/>
  <c r="P1030"/>
  <c r="BI1027"/>
  <c r="BH1027"/>
  <c r="BG1027"/>
  <c r="BF1027"/>
  <c r="T1027"/>
  <c r="R1027"/>
  <c r="P1027"/>
  <c r="BI1025"/>
  <c r="BH1025"/>
  <c r="BG1025"/>
  <c r="BF1025"/>
  <c r="T1025"/>
  <c r="R1025"/>
  <c r="P1025"/>
  <c r="BI1022"/>
  <c r="BH1022"/>
  <c r="BG1022"/>
  <c r="BF1022"/>
  <c r="T1022"/>
  <c r="R1022"/>
  <c r="P1022"/>
  <c r="BI1020"/>
  <c r="BH1020"/>
  <c r="BG1020"/>
  <c r="BF1020"/>
  <c r="T1020"/>
  <c r="R1020"/>
  <c r="P1020"/>
  <c r="BI1018"/>
  <c r="BH1018"/>
  <c r="BG1018"/>
  <c r="BF1018"/>
  <c r="T1018"/>
  <c r="R1018"/>
  <c r="P1018"/>
  <c r="BI1013"/>
  <c r="BH1013"/>
  <c r="BG1013"/>
  <c r="BF1013"/>
  <c r="T1013"/>
  <c r="R1013"/>
  <c r="P1013"/>
  <c r="BI1011"/>
  <c r="BH1011"/>
  <c r="BG1011"/>
  <c r="BF1011"/>
  <c r="T1011"/>
  <c r="R1011"/>
  <c r="P1011"/>
  <c r="BI1008"/>
  <c r="BH1008"/>
  <c r="BG1008"/>
  <c r="BF1008"/>
  <c r="T1008"/>
  <c r="R1008"/>
  <c r="P1008"/>
  <c r="BI1006"/>
  <c r="BH1006"/>
  <c r="BG1006"/>
  <c r="BF1006"/>
  <c r="T1006"/>
  <c r="R1006"/>
  <c r="P1006"/>
  <c r="BI1003"/>
  <c r="BH1003"/>
  <c r="BG1003"/>
  <c r="BF1003"/>
  <c r="T1003"/>
  <c r="R1003"/>
  <c r="P1003"/>
  <c r="BI1001"/>
  <c r="BH1001"/>
  <c r="BG1001"/>
  <c r="BF1001"/>
  <c r="T1001"/>
  <c r="R1001"/>
  <c r="P1001"/>
  <c r="BI998"/>
  <c r="BH998"/>
  <c r="BG998"/>
  <c r="BF998"/>
  <c r="T998"/>
  <c r="R998"/>
  <c r="P998"/>
  <c r="BI993"/>
  <c r="BH993"/>
  <c r="BG993"/>
  <c r="BF993"/>
  <c r="T993"/>
  <c r="R993"/>
  <c r="P993"/>
  <c r="BI987"/>
  <c r="BH987"/>
  <c r="BG987"/>
  <c r="BF987"/>
  <c r="T987"/>
  <c r="R987"/>
  <c r="P987"/>
  <c r="BI983"/>
  <c r="BH983"/>
  <c r="BG983"/>
  <c r="BF983"/>
  <c r="T983"/>
  <c r="R983"/>
  <c r="P983"/>
  <c r="BI978"/>
  <c r="BH978"/>
  <c r="BG978"/>
  <c r="BF978"/>
  <c r="T978"/>
  <c r="R978"/>
  <c r="P978"/>
  <c r="BI975"/>
  <c r="BH975"/>
  <c r="BG975"/>
  <c r="BF975"/>
  <c r="T975"/>
  <c r="R975"/>
  <c r="P975"/>
  <c r="BI972"/>
  <c r="BH972"/>
  <c r="BG972"/>
  <c r="BF972"/>
  <c r="T972"/>
  <c r="R972"/>
  <c r="P972"/>
  <c r="BI969"/>
  <c r="BH969"/>
  <c r="BG969"/>
  <c r="BF969"/>
  <c r="T969"/>
  <c r="R969"/>
  <c r="P969"/>
  <c r="BI967"/>
  <c r="BH967"/>
  <c r="BG967"/>
  <c r="BF967"/>
  <c r="T967"/>
  <c r="R967"/>
  <c r="P967"/>
  <c r="BI958"/>
  <c r="BH958"/>
  <c r="BG958"/>
  <c r="BF958"/>
  <c r="T958"/>
  <c r="R958"/>
  <c r="P958"/>
  <c r="BI950"/>
  <c r="BH950"/>
  <c r="BG950"/>
  <c r="BF950"/>
  <c r="T950"/>
  <c r="R950"/>
  <c r="P950"/>
  <c r="BI941"/>
  <c r="BH941"/>
  <c r="BG941"/>
  <c r="BF941"/>
  <c r="T941"/>
  <c r="R941"/>
  <c r="P941"/>
  <c r="BI932"/>
  <c r="BH932"/>
  <c r="BG932"/>
  <c r="BF932"/>
  <c r="T932"/>
  <c r="R932"/>
  <c r="P932"/>
  <c r="BI923"/>
  <c r="BH923"/>
  <c r="BG923"/>
  <c r="BF923"/>
  <c r="T923"/>
  <c r="R923"/>
  <c r="P923"/>
  <c r="BI903"/>
  <c r="BH903"/>
  <c r="BG903"/>
  <c r="BF903"/>
  <c r="T903"/>
  <c r="R903"/>
  <c r="P903"/>
  <c r="BI898"/>
  <c r="BH898"/>
  <c r="BG898"/>
  <c r="BF898"/>
  <c r="T898"/>
  <c r="R898"/>
  <c r="P898"/>
  <c r="BI893"/>
  <c r="BH893"/>
  <c r="BG893"/>
  <c r="BF893"/>
  <c r="T893"/>
  <c r="R893"/>
  <c r="P893"/>
  <c r="BI891"/>
  <c r="BH891"/>
  <c r="BG891"/>
  <c r="BF891"/>
  <c r="T891"/>
  <c r="T890"/>
  <c r="R891"/>
  <c r="R890"/>
  <c r="P891"/>
  <c r="P890"/>
  <c r="BI888"/>
  <c r="BH888"/>
  <c r="BG888"/>
  <c r="BF888"/>
  <c r="T888"/>
  <c r="R888"/>
  <c r="P888"/>
  <c r="BI886"/>
  <c r="BH886"/>
  <c r="BG886"/>
  <c r="BF886"/>
  <c r="T886"/>
  <c r="R886"/>
  <c r="P886"/>
  <c r="BI881"/>
  <c r="BH881"/>
  <c r="BG881"/>
  <c r="BF881"/>
  <c r="T881"/>
  <c r="R881"/>
  <c r="P881"/>
  <c r="BI879"/>
  <c r="BH879"/>
  <c r="BG879"/>
  <c r="BF879"/>
  <c r="T879"/>
  <c r="R879"/>
  <c r="P879"/>
  <c r="BI874"/>
  <c r="BH874"/>
  <c r="BG874"/>
  <c r="BF874"/>
  <c r="T874"/>
  <c r="R874"/>
  <c r="P874"/>
  <c r="BI870"/>
  <c r="BH870"/>
  <c r="BG870"/>
  <c r="BF870"/>
  <c r="T870"/>
  <c r="T869"/>
  <c r="R870"/>
  <c r="R869"/>
  <c r="P870"/>
  <c r="P869"/>
  <c r="BI867"/>
  <c r="BH867"/>
  <c r="BG867"/>
  <c r="BF867"/>
  <c r="T867"/>
  <c r="R867"/>
  <c r="P867"/>
  <c r="BI864"/>
  <c r="BH864"/>
  <c r="BG864"/>
  <c r="BF864"/>
  <c r="T864"/>
  <c r="R864"/>
  <c r="P864"/>
  <c r="BI862"/>
  <c r="BH862"/>
  <c r="BG862"/>
  <c r="BF862"/>
  <c r="T862"/>
  <c r="R862"/>
  <c r="P862"/>
  <c r="BI860"/>
  <c r="BH860"/>
  <c r="BG860"/>
  <c r="BF860"/>
  <c r="T860"/>
  <c r="R860"/>
  <c r="P860"/>
  <c r="BI857"/>
  <c r="BH857"/>
  <c r="BG857"/>
  <c r="BF857"/>
  <c r="T857"/>
  <c r="R857"/>
  <c r="P857"/>
  <c r="BI848"/>
  <c r="BH848"/>
  <c r="BG848"/>
  <c r="BF848"/>
  <c r="T848"/>
  <c r="R848"/>
  <c r="P848"/>
  <c r="BI845"/>
  <c r="BH845"/>
  <c r="BG845"/>
  <c r="BF845"/>
  <c r="T845"/>
  <c r="R845"/>
  <c r="P845"/>
  <c r="BI839"/>
  <c r="BH839"/>
  <c r="BG839"/>
  <c r="BF839"/>
  <c r="T839"/>
  <c r="R839"/>
  <c r="P839"/>
  <c r="BI836"/>
  <c r="BH836"/>
  <c r="BG836"/>
  <c r="BF836"/>
  <c r="T836"/>
  <c r="R836"/>
  <c r="P836"/>
  <c r="BI835"/>
  <c r="BH835"/>
  <c r="BG835"/>
  <c r="BF835"/>
  <c r="T835"/>
  <c r="R835"/>
  <c r="P835"/>
  <c r="BI834"/>
  <c r="BH834"/>
  <c r="BG834"/>
  <c r="BF834"/>
  <c r="T834"/>
  <c r="R834"/>
  <c r="P834"/>
  <c r="BI833"/>
  <c r="BH833"/>
  <c r="BG833"/>
  <c r="BF833"/>
  <c r="T833"/>
  <c r="R833"/>
  <c r="P833"/>
  <c r="BI832"/>
  <c r="BH832"/>
  <c r="BG832"/>
  <c r="BF832"/>
  <c r="T832"/>
  <c r="R832"/>
  <c r="P832"/>
  <c r="BI830"/>
  <c r="BH830"/>
  <c r="BG830"/>
  <c r="BF830"/>
  <c r="T830"/>
  <c r="R830"/>
  <c r="P830"/>
  <c r="BI828"/>
  <c r="BH828"/>
  <c r="BG828"/>
  <c r="BF828"/>
  <c r="T828"/>
  <c r="R828"/>
  <c r="P828"/>
  <c r="BI825"/>
  <c r="BH825"/>
  <c r="BG825"/>
  <c r="BF825"/>
  <c r="T825"/>
  <c r="R825"/>
  <c r="P825"/>
  <c r="BI822"/>
  <c r="BH822"/>
  <c r="BG822"/>
  <c r="BF822"/>
  <c r="T822"/>
  <c r="R822"/>
  <c r="P822"/>
  <c r="BI820"/>
  <c r="BH820"/>
  <c r="BG820"/>
  <c r="BF820"/>
  <c r="T820"/>
  <c r="R820"/>
  <c r="P820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7"/>
  <c r="BH807"/>
  <c r="BG807"/>
  <c r="BF807"/>
  <c r="T807"/>
  <c r="R807"/>
  <c r="P807"/>
  <c r="BI801"/>
  <c r="BH801"/>
  <c r="BG801"/>
  <c r="BF801"/>
  <c r="T801"/>
  <c r="R801"/>
  <c r="P801"/>
  <c r="BI799"/>
  <c r="BH799"/>
  <c r="BG799"/>
  <c r="BF799"/>
  <c r="T799"/>
  <c r="R799"/>
  <c r="P799"/>
  <c r="BI796"/>
  <c r="BH796"/>
  <c r="BG796"/>
  <c r="BF796"/>
  <c r="T796"/>
  <c r="R796"/>
  <c r="P796"/>
  <c r="BI794"/>
  <c r="BH794"/>
  <c r="BG794"/>
  <c r="BF794"/>
  <c r="T794"/>
  <c r="R794"/>
  <c r="P794"/>
  <c r="BI791"/>
  <c r="BH791"/>
  <c r="BG791"/>
  <c r="BF791"/>
  <c r="T791"/>
  <c r="R791"/>
  <c r="P791"/>
  <c r="BI778"/>
  <c r="BH778"/>
  <c r="BG778"/>
  <c r="BF778"/>
  <c r="T778"/>
  <c r="R778"/>
  <c r="P778"/>
  <c r="BI764"/>
  <c r="BH764"/>
  <c r="BG764"/>
  <c r="BF764"/>
  <c r="T764"/>
  <c r="R764"/>
  <c r="P764"/>
  <c r="BI751"/>
  <c r="BH751"/>
  <c r="BG751"/>
  <c r="BF751"/>
  <c r="T751"/>
  <c r="R751"/>
  <c r="P751"/>
  <c r="BI748"/>
  <c r="BH748"/>
  <c r="BG748"/>
  <c r="BF748"/>
  <c r="T748"/>
  <c r="R748"/>
  <c r="P748"/>
  <c r="BI742"/>
  <c r="BH742"/>
  <c r="BG742"/>
  <c r="BF742"/>
  <c r="T742"/>
  <c r="R742"/>
  <c r="P742"/>
  <c r="BI736"/>
  <c r="BH736"/>
  <c r="BG736"/>
  <c r="BF736"/>
  <c r="T736"/>
  <c r="R736"/>
  <c r="P736"/>
  <c r="BI731"/>
  <c r="BH731"/>
  <c r="BG731"/>
  <c r="BF731"/>
  <c r="T731"/>
  <c r="R731"/>
  <c r="P731"/>
  <c r="BI698"/>
  <c r="BH698"/>
  <c r="BG698"/>
  <c r="BF698"/>
  <c r="T698"/>
  <c r="R698"/>
  <c r="P698"/>
  <c r="BI690"/>
  <c r="BH690"/>
  <c r="BG690"/>
  <c r="BF690"/>
  <c r="T690"/>
  <c r="R690"/>
  <c r="P690"/>
  <c r="BI671"/>
  <c r="BH671"/>
  <c r="BG671"/>
  <c r="BF671"/>
  <c r="T671"/>
  <c r="R671"/>
  <c r="P671"/>
  <c r="BI666"/>
  <c r="BH666"/>
  <c r="BG666"/>
  <c r="BF666"/>
  <c r="T666"/>
  <c r="R666"/>
  <c r="P666"/>
  <c r="BI633"/>
  <c r="BH633"/>
  <c r="BG633"/>
  <c r="BF633"/>
  <c r="T633"/>
  <c r="R633"/>
  <c r="P633"/>
  <c r="BI627"/>
  <c r="BH627"/>
  <c r="BG627"/>
  <c r="BF627"/>
  <c r="T627"/>
  <c r="R627"/>
  <c r="P627"/>
  <c r="BI621"/>
  <c r="BH621"/>
  <c r="BG621"/>
  <c r="BF621"/>
  <c r="T621"/>
  <c r="R621"/>
  <c r="P621"/>
  <c r="BI618"/>
  <c r="BH618"/>
  <c r="BG618"/>
  <c r="BF618"/>
  <c r="T618"/>
  <c r="R618"/>
  <c r="P618"/>
  <c r="BI615"/>
  <c r="BH615"/>
  <c r="BG615"/>
  <c r="BF615"/>
  <c r="T615"/>
  <c r="R615"/>
  <c r="P615"/>
  <c r="BI608"/>
  <c r="BH608"/>
  <c r="BG608"/>
  <c r="BF608"/>
  <c r="T608"/>
  <c r="R608"/>
  <c r="P608"/>
  <c r="BI606"/>
  <c r="BH606"/>
  <c r="BG606"/>
  <c r="BF606"/>
  <c r="T606"/>
  <c r="R606"/>
  <c r="P606"/>
  <c r="BI603"/>
  <c r="BH603"/>
  <c r="BG603"/>
  <c r="BF603"/>
  <c r="T603"/>
  <c r="R603"/>
  <c r="P603"/>
  <c r="BI601"/>
  <c r="BH601"/>
  <c r="BG601"/>
  <c r="BF601"/>
  <c r="T601"/>
  <c r="R601"/>
  <c r="P601"/>
  <c r="BI598"/>
  <c r="BH598"/>
  <c r="BG598"/>
  <c r="BF598"/>
  <c r="T598"/>
  <c r="R598"/>
  <c r="P598"/>
  <c r="BI586"/>
  <c r="BH586"/>
  <c r="BG586"/>
  <c r="BF586"/>
  <c r="T586"/>
  <c r="R586"/>
  <c r="P586"/>
  <c r="BI584"/>
  <c r="BH584"/>
  <c r="BG584"/>
  <c r="BF584"/>
  <c r="T584"/>
  <c r="R584"/>
  <c r="P584"/>
  <c r="BI578"/>
  <c r="BH578"/>
  <c r="BG578"/>
  <c r="BF578"/>
  <c r="T578"/>
  <c r="R578"/>
  <c r="P578"/>
  <c r="BI576"/>
  <c r="BH576"/>
  <c r="BG576"/>
  <c r="BF576"/>
  <c r="T576"/>
  <c r="R576"/>
  <c r="P576"/>
  <c r="BI549"/>
  <c r="BH549"/>
  <c r="BG549"/>
  <c r="BF549"/>
  <c r="T549"/>
  <c r="R549"/>
  <c r="P549"/>
  <c r="BI547"/>
  <c r="BH547"/>
  <c r="BG547"/>
  <c r="BF547"/>
  <c r="T547"/>
  <c r="R547"/>
  <c r="P547"/>
  <c r="BI520"/>
  <c r="BH520"/>
  <c r="BG520"/>
  <c r="BF520"/>
  <c r="T520"/>
  <c r="R520"/>
  <c r="P520"/>
  <c r="BI492"/>
  <c r="BH492"/>
  <c r="BG492"/>
  <c r="BF492"/>
  <c r="T492"/>
  <c r="R492"/>
  <c r="P492"/>
  <c r="BI490"/>
  <c r="BH490"/>
  <c r="BG490"/>
  <c r="BF490"/>
  <c r="T490"/>
  <c r="R490"/>
  <c r="P490"/>
  <c r="BI484"/>
  <c r="BH484"/>
  <c r="BG484"/>
  <c r="BF484"/>
  <c r="T484"/>
  <c r="R484"/>
  <c r="P484"/>
  <c r="BI482"/>
  <c r="BH482"/>
  <c r="BG482"/>
  <c r="BF482"/>
  <c r="T482"/>
  <c r="R482"/>
  <c r="P482"/>
  <c r="BI476"/>
  <c r="BH476"/>
  <c r="BG476"/>
  <c r="BF476"/>
  <c r="T476"/>
  <c r="R476"/>
  <c r="P476"/>
  <c r="BI469"/>
  <c r="BH469"/>
  <c r="BG469"/>
  <c r="BF469"/>
  <c r="T469"/>
  <c r="R469"/>
  <c r="P469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10"/>
  <c r="BH410"/>
  <c r="BG410"/>
  <c r="BF410"/>
  <c r="T410"/>
  <c r="R410"/>
  <c r="P410"/>
  <c r="BI404"/>
  <c r="BH404"/>
  <c r="BG404"/>
  <c r="BF404"/>
  <c r="T404"/>
  <c r="R404"/>
  <c r="P404"/>
  <c r="BI398"/>
  <c r="BH398"/>
  <c r="BG398"/>
  <c r="BF398"/>
  <c r="T398"/>
  <c r="R398"/>
  <c r="P398"/>
  <c r="BI390"/>
  <c r="BH390"/>
  <c r="BG390"/>
  <c r="BF390"/>
  <c r="T390"/>
  <c r="R390"/>
  <c r="P390"/>
  <c r="BI384"/>
  <c r="BH384"/>
  <c r="BG384"/>
  <c r="BF384"/>
  <c r="T384"/>
  <c r="R384"/>
  <c r="P384"/>
  <c r="BI380"/>
  <c r="BH380"/>
  <c r="BG380"/>
  <c r="BF380"/>
  <c r="T380"/>
  <c r="R380"/>
  <c r="P380"/>
  <c r="BI378"/>
  <c r="BH378"/>
  <c r="BG378"/>
  <c r="BF378"/>
  <c r="T378"/>
  <c r="R378"/>
  <c r="P378"/>
  <c r="BI366"/>
  <c r="BH366"/>
  <c r="BG366"/>
  <c r="BF366"/>
  <c r="T366"/>
  <c r="R366"/>
  <c r="P366"/>
  <c r="BI364"/>
  <c r="BH364"/>
  <c r="BG364"/>
  <c r="BF364"/>
  <c r="T364"/>
  <c r="R364"/>
  <c r="P364"/>
  <c r="BI357"/>
  <c r="BH357"/>
  <c r="BG357"/>
  <c r="BF357"/>
  <c r="T357"/>
  <c r="R357"/>
  <c r="P357"/>
  <c r="BI355"/>
  <c r="BH355"/>
  <c r="BG355"/>
  <c r="BF355"/>
  <c r="T355"/>
  <c r="R355"/>
  <c r="P355"/>
  <c r="BI348"/>
  <c r="BH348"/>
  <c r="BG348"/>
  <c r="BF348"/>
  <c r="T348"/>
  <c r="R348"/>
  <c r="P348"/>
  <c r="BI341"/>
  <c r="BH341"/>
  <c r="BG341"/>
  <c r="BF341"/>
  <c r="T341"/>
  <c r="R341"/>
  <c r="P341"/>
  <c r="BI309"/>
  <c r="BH309"/>
  <c r="BG309"/>
  <c r="BF309"/>
  <c r="T309"/>
  <c r="R309"/>
  <c r="P309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4"/>
  <c r="BH294"/>
  <c r="BG294"/>
  <c r="BF294"/>
  <c r="T294"/>
  <c r="R294"/>
  <c r="P294"/>
  <c r="BI283"/>
  <c r="BH283"/>
  <c r="BG283"/>
  <c r="BF283"/>
  <c r="T283"/>
  <c r="R283"/>
  <c r="P283"/>
  <c r="BI280"/>
  <c r="BH280"/>
  <c r="BG280"/>
  <c r="BF280"/>
  <c r="T280"/>
  <c r="R280"/>
  <c r="P280"/>
  <c r="BI275"/>
  <c r="BH275"/>
  <c r="BG275"/>
  <c r="BF275"/>
  <c r="T275"/>
  <c r="R275"/>
  <c r="P275"/>
  <c r="BI266"/>
  <c r="BH266"/>
  <c r="BG266"/>
  <c r="BF266"/>
  <c r="T266"/>
  <c r="R266"/>
  <c r="P266"/>
  <c r="BI263"/>
  <c r="BH263"/>
  <c r="BG263"/>
  <c r="BF263"/>
  <c r="T263"/>
  <c r="R263"/>
  <c r="P263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6"/>
  <c r="BH196"/>
  <c r="BG196"/>
  <c r="BF196"/>
  <c r="T196"/>
  <c r="R196"/>
  <c r="P196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5"/>
  <c r="BH175"/>
  <c r="BG175"/>
  <c r="BF175"/>
  <c r="T175"/>
  <c r="R175"/>
  <c r="P175"/>
  <c r="BI173"/>
  <c r="BH173"/>
  <c r="BG173"/>
  <c r="BF173"/>
  <c r="T173"/>
  <c r="R173"/>
  <c r="P173"/>
  <c r="BI165"/>
  <c r="BH165"/>
  <c r="BG165"/>
  <c r="BF165"/>
  <c r="T165"/>
  <c r="R165"/>
  <c r="P165"/>
  <c r="BI159"/>
  <c r="BH159"/>
  <c r="BG159"/>
  <c r="BF159"/>
  <c r="T159"/>
  <c r="R159"/>
  <c r="P159"/>
  <c r="BI155"/>
  <c r="BH155"/>
  <c r="BG155"/>
  <c r="BF155"/>
  <c r="T155"/>
  <c r="R155"/>
  <c r="P155"/>
  <c r="BI147"/>
  <c r="BH147"/>
  <c r="BG147"/>
  <c r="BF147"/>
  <c r="T147"/>
  <c r="R147"/>
  <c r="P147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59"/>
  <c r="J58"/>
  <c r="F58"/>
  <c r="F56"/>
  <c r="E54"/>
  <c r="J20"/>
  <c r="E20"/>
  <c r="F59"/>
  <c r="J19"/>
  <c r="J14"/>
  <c r="J103"/>
  <c r="E7"/>
  <c r="E97"/>
  <c i="1" r="L50"/>
  <c r="AM50"/>
  <c r="AM49"/>
  <c r="L49"/>
  <c r="AM47"/>
  <c r="L47"/>
  <c r="L45"/>
  <c r="L44"/>
  <c i="2" r="BK1340"/>
  <c r="J1121"/>
  <c r="BK1025"/>
  <c r="J801"/>
  <c r="BK598"/>
  <c r="BK476"/>
  <c r="J355"/>
  <c r="J112"/>
  <c r="J1283"/>
  <c r="BK1123"/>
  <c r="BK1008"/>
  <c r="J881"/>
  <c r="BK778"/>
  <c r="BK457"/>
  <c r="BK309"/>
  <c r="J214"/>
  <c r="BK1384"/>
  <c r="BK1128"/>
  <c r="J1052"/>
  <c r="BK903"/>
  <c r="BK809"/>
  <c r="J432"/>
  <c r="BK206"/>
  <c r="BK1474"/>
  <c r="BK1433"/>
  <c r="BK1263"/>
  <c r="J1075"/>
  <c r="J972"/>
  <c r="BK825"/>
  <c r="J748"/>
  <c r="J549"/>
  <c r="BK384"/>
  <c r="BK225"/>
  <c i="3" r="BK131"/>
  <c r="J138"/>
  <c i="4" r="BK258"/>
  <c r="J208"/>
  <c r="J127"/>
  <c r="J246"/>
  <c r="BK150"/>
  <c r="J242"/>
  <c r="J165"/>
  <c i="5" r="BK989"/>
  <c r="J803"/>
  <c r="BK677"/>
  <c r="J566"/>
  <c r="BK504"/>
  <c r="BK401"/>
  <c r="J272"/>
  <c r="BK118"/>
  <c r="J698"/>
  <c r="BK586"/>
  <c r="BK431"/>
  <c r="BK365"/>
  <c r="J166"/>
  <c r="J977"/>
  <c r="BK759"/>
  <c r="J657"/>
  <c r="BK595"/>
  <c r="J429"/>
  <c r="J359"/>
  <c r="BK216"/>
  <c r="BK141"/>
  <c r="BK994"/>
  <c r="BK704"/>
  <c r="J664"/>
  <c r="BK588"/>
  <c r="J528"/>
  <c r="J378"/>
  <c r="BK189"/>
  <c i="6" r="J183"/>
  <c r="J261"/>
  <c r="BK125"/>
  <c r="J203"/>
  <c r="J155"/>
  <c r="J198"/>
  <c i="7" r="BK234"/>
  <c r="BK215"/>
  <c r="J103"/>
  <c r="J234"/>
  <c r="J138"/>
  <c r="J115"/>
  <c i="8" r="J268"/>
  <c r="BK131"/>
  <c r="J204"/>
  <c r="J385"/>
  <c r="J340"/>
  <c r="BK305"/>
  <c r="BK245"/>
  <c r="J111"/>
  <c r="J305"/>
  <c r="J263"/>
  <c r="BK187"/>
  <c i="9" r="BK392"/>
  <c r="J267"/>
  <c r="BK139"/>
  <c r="BK444"/>
  <c r="J350"/>
  <c r="J215"/>
  <c r="J468"/>
  <c r="BK265"/>
  <c r="BK151"/>
  <c r="BK353"/>
  <c r="J251"/>
  <c i="10" r="BK257"/>
  <c r="J200"/>
  <c r="J118"/>
  <c r="J210"/>
  <c r="BK154"/>
  <c r="J245"/>
  <c r="J194"/>
  <c r="BK137"/>
  <c r="J235"/>
  <c r="J193"/>
  <c r="J129"/>
  <c i="11" r="BK125"/>
  <c r="J149"/>
  <c r="J125"/>
  <c r="J166"/>
  <c i="12" r="BK286"/>
  <c r="J176"/>
  <c r="J115"/>
  <c r="BK262"/>
  <c r="BK181"/>
  <c r="J277"/>
  <c r="BK196"/>
  <c r="BK271"/>
  <c r="J186"/>
  <c i="13" r="BK113"/>
  <c r="J104"/>
  <c r="J102"/>
  <c r="J100"/>
  <c i="14" r="J244"/>
  <c r="J188"/>
  <c r="BK240"/>
  <c r="J206"/>
  <c r="J123"/>
  <c r="J223"/>
  <c r="BK183"/>
  <c r="BK219"/>
  <c r="J139"/>
  <c i="15" r="BK143"/>
  <c r="J105"/>
  <c r="BK138"/>
  <c r="J128"/>
  <c r="J161"/>
  <c r="BK108"/>
  <c i="16" r="J151"/>
  <c r="J155"/>
  <c r="BK141"/>
  <c r="BK96"/>
  <c i="17" r="BK110"/>
  <c r="BK173"/>
  <c r="BK103"/>
  <c i="18" r="J170"/>
  <c r="BK169"/>
  <c r="J104"/>
  <c r="J167"/>
  <c i="20" r="BK105"/>
  <c r="J125"/>
  <c r="J118"/>
  <c i="21" r="J101"/>
  <c r="J118"/>
  <c i="2" r="J1394"/>
  <c r="J1096"/>
  <c r="BK967"/>
  <c r="J807"/>
  <c r="BK484"/>
  <c r="J384"/>
  <c r="BK204"/>
  <c r="BK1161"/>
  <c r="BK1090"/>
  <c r="BK1013"/>
  <c r="J958"/>
  <c r="J815"/>
  <c r="BK601"/>
  <c r="BK404"/>
  <c r="J217"/>
  <c r="J132"/>
  <c r="J1126"/>
  <c r="J1090"/>
  <c r="BK987"/>
  <c r="BK845"/>
  <c r="J601"/>
  <c r="J364"/>
  <c r="BK201"/>
  <c r="J1508"/>
  <c r="BK1435"/>
  <c r="BK1247"/>
  <c r="J1082"/>
  <c r="J1006"/>
  <c r="BK836"/>
  <c r="BK731"/>
  <c r="J484"/>
  <c r="BK357"/>
  <c r="J222"/>
  <c i="3" r="J143"/>
  <c r="J95"/>
  <c i="4" r="BK262"/>
  <c r="J210"/>
  <c r="BK136"/>
  <c r="J244"/>
  <c r="BK165"/>
  <c r="BK244"/>
  <c r="J150"/>
  <c i="5" r="J974"/>
  <c r="J728"/>
  <c r="BK666"/>
  <c r="J533"/>
  <c r="J440"/>
  <c r="BK338"/>
  <c r="BK171"/>
  <c r="BK870"/>
  <c r="J706"/>
  <c r="J622"/>
  <c r="BK544"/>
  <c r="BK390"/>
  <c r="BK174"/>
  <c r="J111"/>
  <c r="J732"/>
  <c r="BK680"/>
  <c r="J600"/>
  <c r="BK486"/>
  <c r="J347"/>
  <c r="J197"/>
  <c r="BK1023"/>
  <c r="BK773"/>
  <c r="J640"/>
  <c r="BK559"/>
  <c r="BK393"/>
  <c r="J183"/>
  <c i="6" r="J200"/>
  <c r="J134"/>
  <c r="J168"/>
  <c r="BK232"/>
  <c r="BK266"/>
  <c r="BK143"/>
  <c i="7" r="BK184"/>
  <c r="J184"/>
  <c r="BK220"/>
  <c r="J108"/>
  <c i="8" r="BK293"/>
  <c r="BK195"/>
  <c r="J126"/>
  <c r="BK206"/>
  <c r="BK384"/>
  <c r="J316"/>
  <c r="J282"/>
  <c r="J188"/>
  <c r="BK374"/>
  <c r="J312"/>
  <c r="BK181"/>
  <c i="9" r="J439"/>
  <c r="J318"/>
  <c r="BK223"/>
  <c r="BK470"/>
  <c r="J313"/>
  <c r="J139"/>
  <c r="J433"/>
  <c r="J259"/>
  <c r="BK164"/>
  <c r="J407"/>
  <c r="BK270"/>
  <c i="10" r="J259"/>
  <c r="J192"/>
  <c r="J127"/>
  <c r="J215"/>
  <c r="BK155"/>
  <c r="J122"/>
  <c r="BK220"/>
  <c r="J146"/>
  <c r="BK267"/>
  <c r="BK194"/>
  <c i="11" r="BK189"/>
  <c r="BK118"/>
  <c r="J190"/>
  <c r="J116"/>
  <c r="BK140"/>
  <c i="12" r="BK311"/>
  <c r="BK170"/>
  <c r="J107"/>
  <c r="BK229"/>
  <c r="J158"/>
  <c r="BK281"/>
  <c r="J221"/>
  <c r="J160"/>
  <c r="BK243"/>
  <c r="BK176"/>
  <c i="13" r="J96"/>
  <c r="J91"/>
  <c r="J93"/>
  <c i="14" r="BK232"/>
  <c r="BK195"/>
  <c r="BK98"/>
  <c r="J207"/>
  <c r="J129"/>
  <c r="BK220"/>
  <c r="J185"/>
  <c r="J107"/>
  <c r="J203"/>
  <c r="J100"/>
  <c i="15" r="J145"/>
  <c r="J109"/>
  <c r="J140"/>
  <c r="J182"/>
  <c r="BK121"/>
  <c r="BK153"/>
  <c i="16" r="J145"/>
  <c r="J120"/>
  <c i="17" r="J178"/>
  <c r="BK205"/>
  <c r="BK139"/>
  <c r="BK118"/>
  <c i="18" r="J100"/>
  <c r="J141"/>
  <c r="J174"/>
  <c i="20" r="BK139"/>
  <c r="J160"/>
  <c r="J149"/>
  <c r="BK160"/>
  <c i="21" r="J111"/>
  <c r="BK116"/>
  <c i="2" r="BK1404"/>
  <c r="J1161"/>
  <c r="BK1048"/>
  <c r="J839"/>
  <c r="J608"/>
  <c r="BK434"/>
  <c r="BK228"/>
  <c r="J1351"/>
  <c r="J1133"/>
  <c r="J1020"/>
  <c r="J870"/>
  <c r="BK736"/>
  <c r="J426"/>
  <c r="BK230"/>
  <c r="J173"/>
  <c r="J1291"/>
  <c r="BK1118"/>
  <c r="J1013"/>
  <c r="BK898"/>
  <c r="BK671"/>
  <c r="J436"/>
  <c r="BK214"/>
  <c r="BK112"/>
  <c r="J1437"/>
  <c r="BK1373"/>
  <c r="J1130"/>
  <c r="BK978"/>
  <c r="J809"/>
  <c r="BK666"/>
  <c r="J309"/>
  <c r="J127"/>
  <c i="3" r="BK138"/>
  <c r="BK115"/>
  <c r="BK118"/>
  <c i="4" r="J195"/>
  <c r="J105"/>
  <c r="J177"/>
  <c r="J238"/>
  <c r="BK210"/>
  <c r="BK109"/>
  <c i="5" r="BK933"/>
  <c r="J683"/>
  <c r="BK568"/>
  <c r="J454"/>
  <c r="J365"/>
  <c r="J216"/>
  <c r="BK111"/>
  <c r="BK732"/>
  <c r="BK636"/>
  <c r="J564"/>
  <c r="J423"/>
  <c r="BK373"/>
  <c r="BK209"/>
  <c r="J989"/>
  <c r="BK803"/>
  <c r="BK688"/>
  <c r="J612"/>
  <c r="BK480"/>
  <c r="J385"/>
  <c r="J311"/>
  <c r="J189"/>
  <c r="BK1044"/>
  <c r="BK730"/>
  <c r="BK583"/>
  <c r="J506"/>
  <c r="BK429"/>
  <c r="J275"/>
  <c i="6" r="J253"/>
  <c r="BK131"/>
  <c r="J173"/>
  <c r="J97"/>
  <c r="BK161"/>
  <c r="BK191"/>
  <c i="7" r="J232"/>
  <c r="J222"/>
  <c r="BK110"/>
  <c r="J197"/>
  <c r="BK113"/>
  <c r="J182"/>
  <c i="8" r="J270"/>
  <c r="BK159"/>
  <c r="BK239"/>
  <c r="J148"/>
  <c r="BK348"/>
  <c r="BK310"/>
  <c r="BK253"/>
  <c r="BK172"/>
  <c r="J304"/>
  <c r="J237"/>
  <c r="J131"/>
  <c i="9" r="J382"/>
  <c r="BK282"/>
  <c r="BK144"/>
  <c r="BK464"/>
  <c r="J344"/>
  <c r="J227"/>
  <c r="J114"/>
  <c r="J353"/>
  <c r="J262"/>
  <c r="BK135"/>
  <c r="BK382"/>
  <c r="J135"/>
  <c i="10" r="J225"/>
  <c r="BK182"/>
  <c r="J264"/>
  <c r="J203"/>
  <c r="J151"/>
  <c r="J255"/>
  <c r="J163"/>
  <c r="J268"/>
  <c r="BK156"/>
  <c i="11" r="J140"/>
  <c r="BK116"/>
  <c r="J97"/>
  <c r="BK122"/>
  <c r="BK107"/>
  <c r="J148"/>
  <c i="12" r="BK247"/>
  <c r="BK194"/>
  <c r="J133"/>
  <c r="J227"/>
  <c r="J188"/>
  <c r="J112"/>
  <c r="J243"/>
  <c r="J198"/>
  <c r="BK107"/>
  <c r="J206"/>
  <c r="BK105"/>
  <c i="13" r="J86"/>
  <c r="J111"/>
  <c r="J90"/>
  <c i="14" r="J235"/>
  <c r="J205"/>
  <c r="BK107"/>
  <c r="BK212"/>
  <c r="BK134"/>
  <c r="BK216"/>
  <c r="J156"/>
  <c r="BK218"/>
  <c r="BK168"/>
  <c i="15" r="J138"/>
  <c r="BK102"/>
  <c r="J204"/>
  <c r="J122"/>
  <c r="BK157"/>
  <c r="BK111"/>
  <c i="16" r="BK174"/>
  <c r="J174"/>
  <c r="BK133"/>
  <c r="BK151"/>
  <c r="J102"/>
  <c i="17" r="J165"/>
  <c r="J183"/>
  <c r="BK127"/>
  <c r="J127"/>
  <c i="18" r="BK149"/>
  <c r="J162"/>
  <c r="J179"/>
  <c r="BK101"/>
  <c r="BK98"/>
  <c i="20" r="BK94"/>
  <c r="J94"/>
  <c r="J166"/>
  <c i="21" r="J106"/>
  <c r="BK109"/>
  <c i="2" r="J1280"/>
  <c r="J1027"/>
  <c r="J862"/>
  <c r="J690"/>
  <c r="J469"/>
  <c r="J357"/>
  <c r="BK175"/>
  <c r="BK1329"/>
  <c r="J1203"/>
  <c r="J1069"/>
  <c r="J978"/>
  <c r="BK839"/>
  <c r="J598"/>
  <c r="BK410"/>
  <c r="J225"/>
  <c r="J136"/>
  <c r="BK1307"/>
  <c r="BK1121"/>
  <c r="BK1082"/>
  <c r="BK886"/>
  <c r="BK796"/>
  <c r="J439"/>
  <c r="J243"/>
  <c r="BK114"/>
  <c r="J1400"/>
  <c r="BK1217"/>
  <c r="J1044"/>
  <c r="J891"/>
  <c r="BK801"/>
  <c r="BK586"/>
  <c r="J447"/>
  <c r="BK307"/>
  <c r="J204"/>
  <c r="J116"/>
  <c i="3" r="BK133"/>
  <c r="J131"/>
  <c i="4" r="BK253"/>
  <c r="J189"/>
  <c r="J253"/>
  <c r="J182"/>
  <c r="BK232"/>
  <c r="BK156"/>
  <c i="5" r="J998"/>
  <c r="BK820"/>
  <c r="BK707"/>
  <c r="J595"/>
  <c r="BK449"/>
  <c r="BK341"/>
  <c r="BK200"/>
  <c r="J983"/>
  <c r="BK746"/>
  <c r="J615"/>
  <c r="J579"/>
  <c r="J467"/>
  <c r="J376"/>
  <c r="J278"/>
  <c r="J953"/>
  <c r="J723"/>
  <c r="BK640"/>
  <c r="J586"/>
  <c r="J433"/>
  <c r="BK396"/>
  <c r="J237"/>
  <c r="J1047"/>
  <c r="J972"/>
  <c r="J839"/>
  <c r="J672"/>
  <c r="J577"/>
  <c r="J480"/>
  <c r="BK334"/>
  <c r="J132"/>
  <c i="6" r="BK198"/>
  <c r="J110"/>
  <c r="J177"/>
  <c r="J104"/>
  <c r="BK166"/>
  <c r="BK239"/>
  <c r="J125"/>
  <c i="7" r="BK194"/>
  <c r="BK95"/>
  <c r="J136"/>
  <c r="J95"/>
  <c i="8" r="J224"/>
  <c r="BK385"/>
  <c r="J181"/>
  <c r="BK380"/>
  <c r="BK319"/>
  <c r="BK294"/>
  <c r="BK241"/>
  <c r="BK140"/>
  <c r="J348"/>
  <c r="J310"/>
  <c r="J250"/>
  <c r="J124"/>
  <c i="9" r="J424"/>
  <c r="BK215"/>
  <c r="BK137"/>
  <c r="BK407"/>
  <c r="J256"/>
  <c r="BK123"/>
  <c r="BK344"/>
  <c r="BK227"/>
  <c r="BK129"/>
  <c r="BK394"/>
  <c r="BK256"/>
  <c i="10" r="J239"/>
  <c r="BK193"/>
  <c r="J137"/>
  <c r="BK190"/>
  <c r="J149"/>
  <c r="BK250"/>
  <c r="BK207"/>
  <c r="J178"/>
  <c r="BK129"/>
  <c r="J213"/>
  <c r="BK192"/>
  <c r="J133"/>
  <c i="11" r="J138"/>
  <c r="J105"/>
  <c r="J136"/>
  <c r="J99"/>
  <c i="12" r="BK309"/>
  <c r="J181"/>
  <c r="BK139"/>
  <c r="BK283"/>
  <c r="J211"/>
  <c r="BK172"/>
  <c r="BK102"/>
  <c r="BK217"/>
  <c r="J118"/>
  <c r="BK269"/>
  <c r="J152"/>
  <c i="13" r="J109"/>
  <c r="J105"/>
  <c r="BK94"/>
  <c r="BK99"/>
  <c i="14" r="J246"/>
  <c r="J214"/>
  <c r="BK181"/>
  <c r="BK230"/>
  <c r="J200"/>
  <c r="J118"/>
  <c r="J219"/>
  <c r="J165"/>
  <c r="BK213"/>
  <c r="BK185"/>
  <c i="15" r="BK130"/>
  <c r="BK103"/>
  <c r="BK147"/>
  <c r="BK161"/>
  <c r="J117"/>
  <c r="J143"/>
  <c i="16" r="BK120"/>
  <c r="J170"/>
  <c i="17" r="BK183"/>
  <c r="J209"/>
  <c r="J145"/>
  <c r="BK122"/>
  <c i="18" r="BK106"/>
  <c r="BK109"/>
  <c r="BK177"/>
  <c r="BK102"/>
  <c i="20" r="BK97"/>
  <c r="BK121"/>
  <c r="BK141"/>
  <c r="J131"/>
  <c i="21" r="BK101"/>
  <c i="2" r="BK1278"/>
  <c r="BK1101"/>
  <c r="J898"/>
  <c r="BK828"/>
  <c r="J490"/>
  <c r="J451"/>
  <c r="BK219"/>
  <c r="J1340"/>
  <c r="J1265"/>
  <c r="BK1093"/>
  <c r="J983"/>
  <c r="BK860"/>
  <c r="BK690"/>
  <c r="BK447"/>
  <c r="J275"/>
  <c r="J175"/>
  <c r="J1299"/>
  <c r="J1116"/>
  <c r="BK1022"/>
  <c r="BK891"/>
  <c r="J791"/>
  <c r="BK451"/>
  <c r="BK252"/>
  <c r="J1511"/>
  <c r="BK1410"/>
  <c r="BK1189"/>
  <c r="BK1046"/>
  <c r="J886"/>
  <c r="J799"/>
  <c r="BK578"/>
  <c r="BK439"/>
  <c r="BK255"/>
  <c i="1" r="AS67"/>
  <c i="4" r="BK225"/>
  <c r="BK130"/>
  <c r="BK222"/>
  <c r="BK141"/>
  <c i="5" r="BK864"/>
  <c r="BK723"/>
  <c r="J602"/>
  <c r="BK518"/>
  <c r="J349"/>
  <c r="BK237"/>
  <c r="BK970"/>
  <c r="BK672"/>
  <c r="BK600"/>
  <c r="J530"/>
  <c r="BK387"/>
  <c r="BK257"/>
  <c r="J118"/>
  <c r="BK909"/>
  <c r="BK721"/>
  <c r="BK627"/>
  <c r="BK530"/>
  <c r="J390"/>
  <c r="J343"/>
  <c r="J200"/>
  <c r="BK1047"/>
  <c r="J933"/>
  <c r="BK726"/>
  <c r="J636"/>
  <c r="J575"/>
  <c r="J498"/>
  <c r="BK398"/>
  <c r="BK294"/>
  <c i="6" r="BK203"/>
  <c r="BK107"/>
  <c r="BK163"/>
  <c r="BK213"/>
  <c r="BK104"/>
  <c r="BK155"/>
  <c i="7" r="BK163"/>
  <c r="BK182"/>
  <c r="BK244"/>
  <c r="BK169"/>
  <c r="BK190"/>
  <c i="8" r="BK300"/>
  <c r="BK219"/>
  <c r="J105"/>
  <c r="J177"/>
  <c r="J377"/>
  <c r="BK315"/>
  <c r="BK258"/>
  <c r="J190"/>
  <c r="J368"/>
  <c r="J335"/>
  <c r="J297"/>
  <c r="J172"/>
  <c i="9" r="J430"/>
  <c r="J279"/>
  <c r="BK117"/>
  <c r="BK430"/>
  <c r="BK283"/>
  <c r="J129"/>
  <c r="BK397"/>
  <c r="BK245"/>
  <c r="J120"/>
  <c r="J300"/>
  <c r="BK189"/>
  <c i="10" r="J231"/>
  <c r="BK176"/>
  <c r="BK253"/>
  <c r="J187"/>
  <c r="BK140"/>
  <c r="BK114"/>
  <c r="BK204"/>
  <c r="BK158"/>
  <c r="BK268"/>
  <c r="BK215"/>
  <c r="BK185"/>
  <c r="BK146"/>
  <c i="11" r="J135"/>
  <c r="J101"/>
  <c r="J133"/>
  <c r="BK97"/>
  <c r="J131"/>
  <c i="12" r="BK198"/>
  <c r="J136"/>
  <c r="J279"/>
  <c r="J208"/>
  <c r="J124"/>
  <c r="BK208"/>
  <c r="J156"/>
  <c r="J292"/>
  <c r="BK219"/>
  <c r="J127"/>
  <c i="13" r="J99"/>
  <c r="J88"/>
  <c r="J92"/>
  <c r="J95"/>
  <c i="14" r="J218"/>
  <c r="BK204"/>
  <c r="J217"/>
  <c r="BK174"/>
  <c r="J239"/>
  <c r="BK201"/>
  <c r="BK100"/>
  <c r="J201"/>
  <c r="J97"/>
  <c i="15" r="J134"/>
  <c r="J188"/>
  <c r="J111"/>
  <c r="BK135"/>
  <c r="J108"/>
  <c r="BK145"/>
  <c i="16" r="J109"/>
  <c r="BK102"/>
  <c r="J161"/>
  <c r="J114"/>
  <c i="17" r="BK194"/>
  <c r="BK209"/>
  <c r="J102"/>
  <c r="BK129"/>
  <c i="18" r="BK153"/>
  <c r="J153"/>
  <c r="J116"/>
  <c r="BK104"/>
  <c r="BK100"/>
  <c i="20" r="J91"/>
  <c r="J172"/>
  <c r="J110"/>
  <c i="21" r="J116"/>
  <c r="BK106"/>
  <c i="2" r="BK1283"/>
  <c r="J1111"/>
  <c r="J1001"/>
  <c r="BK832"/>
  <c r="J586"/>
  <c r="BK449"/>
  <c r="BK341"/>
  <c i="1" r="AS74"/>
  <c i="2" r="J903"/>
  <c r="BK791"/>
  <c r="BK547"/>
  <c r="J341"/>
  <c r="BK184"/>
  <c i="1" r="AS55"/>
  <c i="2" r="J1040"/>
  <c r="J932"/>
  <c r="BK799"/>
  <c r="BK280"/>
  <c r="J147"/>
  <c r="BK1511"/>
  <c r="BK1414"/>
  <c r="J1307"/>
  <c r="J1067"/>
  <c r="BK893"/>
  <c r="BK811"/>
  <c r="J584"/>
  <c r="J434"/>
  <c r="BK294"/>
  <c r="J114"/>
  <c i="3" r="BK146"/>
  <c r="J113"/>
  <c r="BK95"/>
  <c i="4" r="J222"/>
  <c r="J153"/>
  <c r="BK102"/>
  <c r="BK127"/>
  <c r="J171"/>
  <c i="5" r="BK876"/>
  <c r="J696"/>
  <c r="J627"/>
  <c r="BK467"/>
  <c r="J367"/>
  <c r="J186"/>
  <c r="BK953"/>
  <c r="BK728"/>
  <c r="BK691"/>
  <c r="BK607"/>
  <c r="BK492"/>
  <c r="BK379"/>
  <c r="J163"/>
  <c r="BK964"/>
  <c r="J718"/>
  <c r="J624"/>
  <c r="BK579"/>
  <c r="BK427"/>
  <c r="J370"/>
  <c r="BK152"/>
  <c r="BK996"/>
  <c r="BK858"/>
  <c r="BK652"/>
  <c r="J581"/>
  <c r="J419"/>
  <c r="J202"/>
  <c i="6" r="J251"/>
  <c r="BK177"/>
  <c r="BK200"/>
  <c r="BK251"/>
  <c r="J151"/>
  <c r="J180"/>
  <c i="7" r="BK225"/>
  <c r="BK217"/>
  <c r="BK242"/>
  <c r="BK143"/>
  <c r="BK179"/>
  <c i="8" r="BK263"/>
  <c r="BK268"/>
  <c r="BK164"/>
  <c r="BK329"/>
  <c r="BK301"/>
  <c r="J239"/>
  <c r="J142"/>
  <c r="BK330"/>
  <c r="J301"/>
  <c r="J258"/>
  <c i="9" r="BK504"/>
  <c r="BK338"/>
  <c r="BK262"/>
  <c r="J507"/>
  <c r="BK427"/>
  <c r="BK279"/>
  <c r="J196"/>
  <c r="J447"/>
  <c r="BK272"/>
  <c r="BK204"/>
  <c r="J436"/>
  <c r="J294"/>
  <c r="J164"/>
  <c i="10" r="J202"/>
  <c r="BK165"/>
  <c r="BK243"/>
  <c r="BK175"/>
  <c r="BK266"/>
  <c r="J205"/>
  <c r="J154"/>
  <c r="J237"/>
  <c r="J165"/>
  <c i="11" r="BK136"/>
  <c r="BK99"/>
  <c r="J144"/>
  <c r="J111"/>
  <c r="BK114"/>
  <c i="12" r="BK227"/>
  <c r="J146"/>
  <c r="J275"/>
  <c r="J204"/>
  <c r="BK127"/>
  <c r="BK257"/>
  <c r="BK202"/>
  <c r="J286"/>
  <c r="BK150"/>
  <c i="13" r="BK110"/>
  <c r="J114"/>
  <c r="J112"/>
  <c r="BK88"/>
  <c i="14" r="BK217"/>
  <c r="J174"/>
  <c r="BK224"/>
  <c r="BK188"/>
  <c r="BK244"/>
  <c r="J209"/>
  <c r="J177"/>
  <c r="BK227"/>
  <c r="BK182"/>
  <c i="15" r="J135"/>
  <c r="BK191"/>
  <c r="J102"/>
  <c r="BK125"/>
  <c r="J178"/>
  <c r="J119"/>
  <c i="16" r="J97"/>
  <c r="BK171"/>
  <c i="17" r="BK114"/>
  <c r="BK178"/>
  <c r="J110"/>
  <c i="18" r="BK179"/>
  <c r="J171"/>
  <c r="J172"/>
  <c r="BK121"/>
  <c i="20" r="J169"/>
  <c r="BK88"/>
  <c r="J113"/>
  <c r="J88"/>
  <c r="J105"/>
  <c i="21" r="BK114"/>
  <c r="BK89"/>
  <c i="2" r="J1118"/>
  <c r="BK1018"/>
  <c r="J822"/>
  <c r="BK492"/>
  <c r="J390"/>
  <c r="J181"/>
  <c r="BK1299"/>
  <c r="BK1108"/>
  <c r="BK1011"/>
  <c r="J845"/>
  <c r="BK621"/>
  <c r="BK445"/>
  <c r="BK263"/>
  <c r="J187"/>
  <c r="BK1315"/>
  <c r="BK1133"/>
  <c r="BK1044"/>
  <c r="BK879"/>
  <c r="BK807"/>
  <c r="J457"/>
  <c r="BK275"/>
  <c r="J141"/>
  <c r="J1474"/>
  <c r="J1407"/>
  <c r="J1186"/>
  <c r="BK1040"/>
  <c r="J888"/>
  <c r="BK820"/>
  <c r="BK608"/>
  <c r="J445"/>
  <c r="BK283"/>
  <c r="BK165"/>
  <c i="3" r="J115"/>
  <c r="BK129"/>
  <c r="BK97"/>
  <c i="4" r="J264"/>
  <c r="J234"/>
  <c r="J148"/>
  <c r="J251"/>
  <c r="J141"/>
  <c r="J185"/>
  <c i="5" r="BK1000"/>
  <c r="BK839"/>
  <c r="J726"/>
  <c r="BK610"/>
  <c r="J541"/>
  <c r="BK405"/>
  <c r="J294"/>
  <c r="J138"/>
  <c r="J853"/>
  <c r="J680"/>
  <c r="J597"/>
  <c r="BK474"/>
  <c r="BK356"/>
  <c r="J168"/>
  <c r="BK974"/>
  <c r="BK710"/>
  <c r="BK622"/>
  <c r="BK524"/>
  <c r="J405"/>
  <c r="BK254"/>
  <c r="J1056"/>
  <c r="BK980"/>
  <c r="J876"/>
  <c r="BK649"/>
  <c r="J568"/>
  <c r="BK443"/>
  <c r="BK343"/>
  <c r="J141"/>
  <c i="6" r="J186"/>
  <c r="J210"/>
  <c r="BK119"/>
  <c r="BK183"/>
  <c r="J248"/>
  <c r="J137"/>
  <c i="7" r="BK101"/>
  <c r="BK177"/>
  <c r="J244"/>
  <c r="BK145"/>
  <c r="J215"/>
  <c i="8" r="BK285"/>
  <c r="BK135"/>
  <c r="J255"/>
  <c r="J175"/>
  <c r="BK368"/>
  <c r="BK297"/>
  <c r="BK233"/>
  <c r="BK148"/>
  <c r="BK316"/>
  <c r="BK282"/>
  <c r="J219"/>
  <c i="9" r="BK501"/>
  <c r="J319"/>
  <c r="J237"/>
  <c r="BK439"/>
  <c r="BK295"/>
  <c r="J198"/>
  <c r="J485"/>
  <c r="J297"/>
  <c r="BK220"/>
  <c r="J470"/>
  <c r="J291"/>
  <c r="BK208"/>
  <c i="10" r="J241"/>
  <c r="BK152"/>
  <c r="BK231"/>
  <c r="J176"/>
  <c r="J131"/>
  <c r="J251"/>
  <c r="BK187"/>
  <c r="J243"/>
  <c r="BK210"/>
  <c r="J190"/>
  <c i="11" r="J153"/>
  <c r="J189"/>
  <c r="BK131"/>
  <c r="BK191"/>
  <c r="BK101"/>
  <c i="12" r="J162"/>
  <c r="BK112"/>
  <c r="BK273"/>
  <c r="BK206"/>
  <c r="BK144"/>
  <c r="BK223"/>
  <c r="BK164"/>
  <c r="J311"/>
  <c r="BK233"/>
  <c r="J144"/>
  <c i="13" r="J98"/>
  <c r="BK102"/>
  <c r="BK98"/>
  <c i="14" r="BK243"/>
  <c r="BK211"/>
  <c r="J147"/>
  <c r="BK221"/>
  <c r="J180"/>
  <c r="J241"/>
  <c r="J181"/>
  <c r="J226"/>
  <c r="J183"/>
  <c i="15" r="BK159"/>
  <c r="BK110"/>
  <c r="BK139"/>
  <c r="J153"/>
  <c r="J191"/>
  <c r="BK134"/>
  <c i="16" r="BK166"/>
  <c r="BK100"/>
  <c r="BK172"/>
  <c r="BK97"/>
  <c r="J125"/>
  <c i="17" r="J190"/>
  <c r="BK102"/>
  <c r="J114"/>
  <c r="BK190"/>
  <c i="18" r="J169"/>
  <c r="BK144"/>
  <c r="J127"/>
  <c r="BK134"/>
  <c i="20" r="BK152"/>
  <c r="BK164"/>
  <c r="J164"/>
  <c r="J152"/>
  <c i="21" r="J89"/>
  <c i="2" r="BK1407"/>
  <c r="J1189"/>
  <c r="J1106"/>
  <c r="J975"/>
  <c r="BK813"/>
  <c r="J443"/>
  <c r="J303"/>
  <c r="BK1397"/>
  <c r="BK1280"/>
  <c r="J1151"/>
  <c r="BK1031"/>
  <c r="J923"/>
  <c r="BK794"/>
  <c r="J698"/>
  <c r="J455"/>
  <c r="J299"/>
  <c r="BK196"/>
  <c r="J1247"/>
  <c r="J1101"/>
  <c r="BK1027"/>
  <c r="BK830"/>
  <c r="J482"/>
  <c r="J294"/>
  <c r="BK159"/>
  <c r="J1435"/>
  <c r="BK1351"/>
  <c r="J1103"/>
  <c r="BK932"/>
  <c r="BK822"/>
  <c r="J633"/>
  <c r="J410"/>
  <c r="J258"/>
  <c r="J165"/>
  <c i="3" r="J129"/>
  <c r="BK126"/>
  <c i="4" r="BK259"/>
  <c r="J138"/>
  <c r="BK99"/>
  <c r="J156"/>
  <c r="BK251"/>
  <c r="BK177"/>
  <c r="BK105"/>
  <c i="5" r="J970"/>
  <c r="J730"/>
  <c r="BK647"/>
  <c r="BK547"/>
  <c r="J427"/>
  <c r="BK311"/>
  <c r="J157"/>
  <c r="J945"/>
  <c r="BK718"/>
  <c r="BK657"/>
  <c r="BK593"/>
  <c r="J518"/>
  <c r="BK385"/>
  <c r="J254"/>
  <c r="J980"/>
  <c r="BK837"/>
  <c r="BK686"/>
  <c r="J620"/>
  <c r="BK498"/>
  <c r="J408"/>
  <c r="J338"/>
  <c r="BK163"/>
  <c r="BK1053"/>
  <c r="J909"/>
  <c r="BK701"/>
  <c r="BK644"/>
  <c r="BK533"/>
  <c r="BK440"/>
  <c r="BK367"/>
  <c r="BK177"/>
  <c i="6" r="BK245"/>
  <c r="J166"/>
  <c r="BK206"/>
  <c r="J242"/>
  <c r="J122"/>
  <c r="BK195"/>
  <c r="BK96"/>
  <c i="7" r="J179"/>
  <c r="J237"/>
  <c r="J151"/>
  <c r="BK138"/>
  <c i="8" r="J253"/>
  <c r="J121"/>
  <c r="J135"/>
  <c r="BK335"/>
  <c r="BK255"/>
  <c r="BK200"/>
  <c r="BK363"/>
  <c r="J329"/>
  <c r="J290"/>
  <c r="BK175"/>
  <c i="9" r="BK409"/>
  <c r="J283"/>
  <c r="J151"/>
  <c r="BK433"/>
  <c r="J286"/>
  <c r="BK194"/>
  <c r="J444"/>
  <c r="BK286"/>
  <c r="BK249"/>
  <c r="BK114"/>
  <c r="BK372"/>
  <c r="J239"/>
  <c i="10" r="BK224"/>
  <c r="J174"/>
  <c r="BK255"/>
  <c r="J212"/>
  <c r="BK174"/>
  <c r="J142"/>
  <c r="J222"/>
  <c r="J156"/>
  <c r="BK118"/>
  <c r="BK241"/>
  <c r="J183"/>
  <c r="J155"/>
  <c i="11" r="BK123"/>
  <c r="BK164"/>
  <c r="J127"/>
  <c r="J103"/>
  <c r="BK111"/>
  <c i="12" r="BK211"/>
  <c r="BK130"/>
  <c r="J238"/>
  <c r="BK183"/>
  <c r="J130"/>
  <c r="J271"/>
  <c r="BK200"/>
  <c r="J139"/>
  <c r="J257"/>
  <c r="BK174"/>
  <c r="J102"/>
  <c i="13" r="BK112"/>
  <c r="J113"/>
  <c r="J87"/>
  <c r="BK97"/>
  <c i="14" r="J240"/>
  <c r="BK207"/>
  <c r="J168"/>
  <c r="J243"/>
  <c r="BK214"/>
  <c r="BK162"/>
  <c r="BK246"/>
  <c r="BK208"/>
  <c r="BK118"/>
  <c r="J204"/>
  <c r="J159"/>
  <c i="15" r="J141"/>
  <c r="J112"/>
  <c r="J132"/>
  <c r="J149"/>
  <c r="J104"/>
  <c r="BK155"/>
  <c r="BK105"/>
  <c i="16" r="J96"/>
  <c r="BK106"/>
  <c i="17" r="BK196"/>
  <c r="J103"/>
  <c r="J105"/>
  <c r="J205"/>
  <c i="18" r="BK167"/>
  <c r="J157"/>
  <c r="BK170"/>
  <c r="BK171"/>
  <c i="19" r="F36"/>
  <c i="1" r="BA78"/>
  <c i="20" r="BK172"/>
  <c i="21" r="BK118"/>
  <c r="J114"/>
  <c i="2" r="J1404"/>
  <c r="J1113"/>
  <c r="BK983"/>
  <c r="BK848"/>
  <c r="J671"/>
  <c r="BK378"/>
  <c r="BK236"/>
  <c r="J1384"/>
  <c r="J1142"/>
  <c r="BK1030"/>
  <c r="BK941"/>
  <c r="J811"/>
  <c r="J578"/>
  <c r="BK428"/>
  <c r="BK232"/>
  <c r="BK190"/>
  <c r="J1245"/>
  <c r="J1073"/>
  <c r="J950"/>
  <c r="J832"/>
  <c r="J492"/>
  <c r="BK217"/>
  <c r="BK119"/>
  <c r="J1441"/>
  <c r="J1397"/>
  <c r="J1152"/>
  <c r="J1008"/>
  <c r="BK874"/>
  <c r="J813"/>
  <c r="J606"/>
  <c r="BK469"/>
  <c r="BK299"/>
  <c r="BK187"/>
  <c i="3" r="J146"/>
  <c r="J99"/>
  <c i="4" r="J225"/>
  <c r="BK171"/>
  <c r="J262"/>
  <c r="BK195"/>
  <c r="J117"/>
  <c r="J212"/>
  <c i="5" r="J1000"/>
  <c r="J837"/>
  <c r="J693"/>
  <c r="BK631"/>
  <c r="J535"/>
  <c r="BK417"/>
  <c r="J334"/>
  <c r="J173"/>
  <c r="BK882"/>
  <c r="BK739"/>
  <c r="BK668"/>
  <c r="BK566"/>
  <c r="J516"/>
  <c r="BK378"/>
  <c r="J194"/>
  <c r="BK992"/>
  <c r="BK823"/>
  <c r="BK683"/>
  <c r="J617"/>
  <c r="J492"/>
  <c r="BK413"/>
  <c r="BK329"/>
  <c r="J1053"/>
  <c r="J967"/>
  <c r="BK855"/>
  <c r="J686"/>
  <c r="J538"/>
  <c r="BK435"/>
  <c r="BK362"/>
  <c r="J174"/>
  <c i="6" r="J163"/>
  <c r="J208"/>
  <c r="J107"/>
  <c r="J175"/>
  <c r="BK237"/>
  <c r="J119"/>
  <c i="7" r="BK103"/>
  <c r="J163"/>
  <c r="BK227"/>
  <c r="J229"/>
  <c r="BK151"/>
  <c i="8" r="J247"/>
  <c r="BK260"/>
  <c r="J159"/>
  <c r="BK324"/>
  <c r="J285"/>
  <c r="J202"/>
  <c r="BK126"/>
  <c r="J324"/>
  <c r="BK288"/>
  <c r="BK204"/>
  <c r="BK105"/>
  <c i="9" r="BK326"/>
  <c r="BK196"/>
  <c r="BK485"/>
  <c r="BK297"/>
  <c r="J176"/>
  <c r="J450"/>
  <c r="J306"/>
  <c r="J208"/>
  <c r="BK450"/>
  <c r="BK275"/>
  <c r="J137"/>
  <c i="10" r="BK223"/>
  <c r="BK164"/>
  <c r="BK259"/>
  <c r="J220"/>
  <c r="J171"/>
  <c r="BK123"/>
  <c r="BK214"/>
  <c r="BK149"/>
  <c r="J266"/>
  <c r="BK212"/>
  <c r="J173"/>
  <c i="11" r="J142"/>
  <c r="BK166"/>
  <c r="J118"/>
  <c r="BK146"/>
  <c i="12" r="BK252"/>
  <c r="J164"/>
  <c r="BK322"/>
  <c r="J219"/>
  <c r="J170"/>
  <c r="J302"/>
  <c r="J252"/>
  <c r="BK179"/>
  <c r="J105"/>
  <c r="BK235"/>
  <c r="BK166"/>
  <c i="13" r="J108"/>
  <c r="BK96"/>
  <c r="BK104"/>
  <c i="14" r="BK237"/>
  <c r="J208"/>
  <c r="J102"/>
  <c r="J211"/>
  <c r="BK147"/>
  <c r="J232"/>
  <c r="J195"/>
  <c r="BK123"/>
  <c r="J210"/>
  <c r="BK171"/>
  <c i="15" r="BK166"/>
  <c r="BK114"/>
  <c r="BK141"/>
  <c r="J157"/>
  <c r="BK119"/>
  <c r="BK172"/>
  <c r="J125"/>
  <c i="16" r="J176"/>
  <c r="BK114"/>
  <c r="J128"/>
  <c i="17" r="BK169"/>
  <c r="BK201"/>
  <c r="J197"/>
  <c r="J196"/>
  <c i="18" r="J177"/>
  <c r="BK174"/>
  <c r="J99"/>
  <c i="19" r="BK88"/>
  <c i="20" r="J141"/>
  <c r="BK154"/>
  <c r="BK100"/>
  <c i="21" r="J109"/>
  <c i="2" r="J1410"/>
  <c r="J1128"/>
  <c r="J1022"/>
  <c r="BK857"/>
  <c r="J621"/>
  <c r="J404"/>
  <c r="BK240"/>
  <c r="J1263"/>
  <c r="BK1111"/>
  <c r="J1025"/>
  <c r="J987"/>
  <c r="J835"/>
  <c r="BK633"/>
  <c r="J430"/>
  <c r="J228"/>
  <c r="BK141"/>
  <c r="BK1142"/>
  <c r="J1071"/>
  <c r="J893"/>
  <c r="J820"/>
  <c r="J476"/>
  <c r="J255"/>
  <c r="BK136"/>
  <c r="J1439"/>
  <c r="J1362"/>
  <c r="BK1113"/>
  <c r="BK993"/>
  <c r="J830"/>
  <c r="J618"/>
  <c r="BK443"/>
  <c r="J252"/>
  <c i="3" r="BK101"/>
  <c r="J126"/>
  <c i="4" r="BK255"/>
  <c r="BK182"/>
  <c r="J122"/>
  <c r="J232"/>
  <c r="BK148"/>
  <c r="BK208"/>
  <c i="5" r="BK1021"/>
  <c r="J823"/>
  <c r="J644"/>
  <c r="BK506"/>
  <c r="J413"/>
  <c r="BK278"/>
  <c r="BK135"/>
  <c r="J820"/>
  <c r="J652"/>
  <c r="BK575"/>
  <c r="BK419"/>
  <c r="J233"/>
  <c r="BK983"/>
  <c r="J788"/>
  <c r="J654"/>
  <c r="BK528"/>
  <c r="BK410"/>
  <c r="BK272"/>
  <c r="BK1056"/>
  <c r="J964"/>
  <c r="BK696"/>
  <c r="BK597"/>
  <c r="BK454"/>
  <c r="BK336"/>
  <c r="J147"/>
  <c i="6" r="J195"/>
  <c r="BK97"/>
  <c r="BK137"/>
  <c r="J191"/>
  <c r="BK242"/>
  <c i="7" r="J239"/>
  <c r="J242"/>
  <c r="J113"/>
  <c r="BK222"/>
  <c i="8" r="J276"/>
  <c r="BK142"/>
  <c r="J108"/>
  <c r="BK188"/>
  <c r="J345"/>
  <c r="BK290"/>
  <c r="J210"/>
  <c r="BK119"/>
  <c r="BK345"/>
  <c r="J319"/>
  <c r="BK276"/>
  <c r="BK167"/>
  <c i="9" r="BK419"/>
  <c r="BK278"/>
  <c r="J194"/>
  <c r="J372"/>
  <c r="BK251"/>
  <c r="J111"/>
  <c r="BK350"/>
  <c r="BK242"/>
  <c r="J123"/>
  <c r="J392"/>
  <c r="J206"/>
  <c i="10" r="BK237"/>
  <c r="BK161"/>
  <c r="J227"/>
  <c r="J197"/>
  <c r="BK133"/>
  <c r="J247"/>
  <c r="BK184"/>
  <c r="BK131"/>
  <c r="BK225"/>
  <c r="J175"/>
  <c i="11" r="BK144"/>
  <c r="BK113"/>
  <c r="J134"/>
  <c r="BK105"/>
  <c i="12" r="BK279"/>
  <c r="BK160"/>
  <c r="BK317"/>
  <c r="BK215"/>
  <c r="J150"/>
  <c r="BK238"/>
  <c r="J172"/>
  <c r="BK115"/>
  <c r="J200"/>
  <c r="BK109"/>
  <c i="13" r="BK106"/>
  <c r="BK100"/>
  <c r="J101"/>
  <c i="14" r="J247"/>
  <c r="J213"/>
  <c r="J153"/>
  <c r="J215"/>
  <c r="J171"/>
  <c r="J112"/>
  <c r="BK202"/>
  <c r="BK153"/>
  <c r="J212"/>
  <c r="BK165"/>
  <c i="15" r="BK175"/>
  <c r="BK117"/>
  <c r="J121"/>
  <c r="J155"/>
  <c r="J110"/>
  <c r="J139"/>
  <c r="J103"/>
  <c i="16" r="BK173"/>
  <c i="17" r="J154"/>
  <c r="J139"/>
  <c r="J99"/>
  <c i="18" r="BK127"/>
  <c r="BK99"/>
  <c r="BK141"/>
  <c i="19" r="F39"/>
  <c i="1" r="BD78"/>
  <c i="20" r="BK118"/>
  <c i="21" r="J98"/>
  <c i="2" r="BK1318"/>
  <c r="J1108"/>
  <c r="BK888"/>
  <c r="BK751"/>
  <c r="BK482"/>
  <c r="J366"/>
  <c r="J246"/>
  <c r="J1373"/>
  <c r="J1278"/>
  <c r="BK1086"/>
  <c r="BK950"/>
  <c r="J796"/>
  <c r="BK490"/>
  <c r="J283"/>
  <c r="J206"/>
  <c r="J121"/>
  <c r="BK1177"/>
  <c r="BK1067"/>
  <c r="J941"/>
  <c r="J828"/>
  <c r="BK520"/>
  <c r="J307"/>
  <c r="BK173"/>
  <c r="BK1508"/>
  <c r="J1433"/>
  <c r="BK1250"/>
  <c r="J1086"/>
  <c r="BK1006"/>
  <c r="J879"/>
  <c r="J764"/>
  <c r="J576"/>
  <c r="J428"/>
  <c r="J263"/>
  <c r="BK147"/>
  <c i="3" r="J97"/>
  <c r="J133"/>
  <c r="BK140"/>
  <c i="4" r="BK217"/>
  <c r="J130"/>
  <c r="BK234"/>
  <c r="J159"/>
  <c r="J220"/>
  <c r="J136"/>
  <c i="5" r="BK972"/>
  <c r="J746"/>
  <c r="J662"/>
  <c r="J524"/>
  <c r="J387"/>
  <c r="J263"/>
  <c r="BK159"/>
  <c r="J756"/>
  <c r="BK654"/>
  <c r="J583"/>
  <c r="J520"/>
  <c r="J380"/>
  <c r="BK144"/>
  <c r="J897"/>
  <c r="BK756"/>
  <c r="J649"/>
  <c r="BK577"/>
  <c r="BK423"/>
  <c r="J341"/>
  <c r="J209"/>
  <c r="BK1050"/>
  <c r="BK945"/>
  <c r="BK703"/>
  <c r="J629"/>
  <c r="BK535"/>
  <c r="J373"/>
  <c r="BK186"/>
  <c i="6" r="BK234"/>
  <c r="BK175"/>
  <c r="J96"/>
  <c r="J149"/>
  <c r="BK205"/>
  <c r="J113"/>
  <c r="J234"/>
  <c i="7" r="J169"/>
  <c r="BK187"/>
  <c r="J101"/>
  <c r="J177"/>
  <c r="BK136"/>
  <c i="8" r="BK237"/>
  <c r="BK116"/>
  <c r="BK190"/>
  <c r="BK377"/>
  <c r="J313"/>
  <c r="J288"/>
  <c r="J206"/>
  <c r="BK121"/>
  <c r="J294"/>
  <c r="J200"/>
  <c i="9" r="J421"/>
  <c r="BK290"/>
  <c r="J204"/>
  <c r="J504"/>
  <c r="J394"/>
  <c r="J278"/>
  <c r="J103"/>
  <c r="BK318"/>
  <c r="BK239"/>
  <c r="J117"/>
  <c r="J332"/>
  <c r="J242"/>
  <c i="10" r="BK213"/>
  <c r="J168"/>
  <c r="J250"/>
  <c r="J184"/>
  <c r="J144"/>
  <c r="J120"/>
  <c r="J217"/>
  <c r="BK147"/>
  <c r="J261"/>
  <c r="J214"/>
  <c r="BK197"/>
  <c r="BK142"/>
  <c i="11" r="BK133"/>
  <c r="BK142"/>
  <c r="J115"/>
  <c r="BK135"/>
  <c i="12" r="J281"/>
  <c r="J168"/>
  <c r="J297"/>
  <c r="J247"/>
  <c r="J174"/>
  <c r="BK275"/>
  <c r="BK188"/>
  <c r="BK267"/>
  <c r="J194"/>
  <c i="13" r="BK115"/>
  <c r="BK90"/>
  <c r="J94"/>
  <c i="14" r="J216"/>
  <c r="BK177"/>
  <c r="J229"/>
  <c r="J199"/>
  <c r="BK247"/>
  <c r="BK200"/>
  <c r="BK102"/>
  <c r="BK205"/>
  <c r="J134"/>
  <c i="15" r="BK129"/>
  <c r="BK178"/>
  <c r="BK112"/>
  <c r="J129"/>
  <c r="J168"/>
  <c r="BK104"/>
  <c i="16" r="BK98"/>
  <c r="J99"/>
  <c r="BK128"/>
  <c r="J133"/>
  <c i="17" r="J206"/>
  <c r="BK206"/>
  <c r="J207"/>
  <c r="BK100"/>
  <c r="J100"/>
  <c i="18" r="BK173"/>
  <c r="J112"/>
  <c r="J173"/>
  <c i="19" r="F37"/>
  <c i="1" r="BB78"/>
  <c i="20" r="BK125"/>
  <c r="J121"/>
  <c i="21" r="BK111"/>
  <c i="2" r="J1123"/>
  <c r="BK1075"/>
  <c r="BK958"/>
  <c r="BK764"/>
  <c r="BK584"/>
  <c r="BK398"/>
  <c r="J232"/>
  <c r="BK1291"/>
  <c r="BK1106"/>
  <c r="J993"/>
  <c r="J967"/>
  <c r="BK833"/>
  <c r="BK618"/>
  <c r="BK355"/>
  <c r="J209"/>
  <c r="J119"/>
  <c r="BK1203"/>
  <c r="BK969"/>
  <c r="J857"/>
  <c r="J603"/>
  <c r="BK366"/>
  <c r="BK209"/>
  <c i="1" r="AS59"/>
  <c i="2" r="BK1170"/>
  <c r="BK1003"/>
  <c r="J864"/>
  <c r="J742"/>
  <c r="BK576"/>
  <c r="BK436"/>
  <c r="J240"/>
  <c i="3" r="BK99"/>
  <c r="BK143"/>
  <c r="J122"/>
  <c i="4" r="BK212"/>
  <c r="J124"/>
  <c r="BK238"/>
  <c r="BK122"/>
  <c r="BK189"/>
  <c r="BK117"/>
  <c i="5" r="BK977"/>
  <c r="J759"/>
  <c r="J668"/>
  <c r="BK564"/>
  <c r="BK516"/>
  <c r="BK376"/>
  <c r="J266"/>
  <c r="BK123"/>
  <c r="J855"/>
  <c r="J707"/>
  <c r="J647"/>
  <c r="BK555"/>
  <c r="BK425"/>
  <c r="J362"/>
  <c r="BK197"/>
  <c r="BK132"/>
  <c r="J773"/>
  <c r="J666"/>
  <c r="BK605"/>
  <c r="J474"/>
  <c r="BK380"/>
  <c r="BK275"/>
  <c r="J144"/>
  <c r="BK998"/>
  <c r="J721"/>
  <c r="BK612"/>
  <c r="J504"/>
  <c r="J379"/>
  <c r="BK194"/>
  <c i="6" r="BK258"/>
  <c r="BK180"/>
  <c r="BK248"/>
  <c r="BK151"/>
  <c r="J206"/>
  <c r="J266"/>
  <c r="BK168"/>
  <c i="7" r="J143"/>
  <c r="J145"/>
  <c r="BK229"/>
  <c r="BK239"/>
  <c i="8" r="J291"/>
  <c r="J140"/>
  <c r="BK250"/>
  <c r="J162"/>
  <c r="J374"/>
  <c r="BK312"/>
  <c r="BK279"/>
  <c r="BK154"/>
  <c r="J116"/>
  <c r="J315"/>
  <c r="BK273"/>
  <c r="BK202"/>
  <c i="9" r="BK436"/>
  <c r="BK332"/>
  <c r="J265"/>
  <c r="BK447"/>
  <c r="BK300"/>
  <c r="BK203"/>
  <c r="J106"/>
  <c r="BK362"/>
  <c r="J270"/>
  <c r="J189"/>
  <c r="BK421"/>
  <c r="BK287"/>
  <c i="10" r="BK261"/>
  <c r="BK183"/>
  <c r="J114"/>
  <c r="BK222"/>
  <c r="BK168"/>
  <c r="BK264"/>
  <c r="BK203"/>
  <c r="BK151"/>
  <c r="J267"/>
  <c r="BK227"/>
  <c r="J164"/>
  <c i="11" r="J146"/>
  <c r="BK115"/>
  <c r="BK148"/>
  <c r="BK120"/>
  <c r="BK149"/>
  <c i="12" r="BK277"/>
  <c r="J166"/>
  <c r="J109"/>
  <c r="J269"/>
  <c r="J196"/>
  <c r="BK154"/>
  <c r="J231"/>
  <c r="BK186"/>
  <c r="J100"/>
  <c r="BK204"/>
  <c i="13" r="BK114"/>
  <c r="J97"/>
  <c r="BK93"/>
  <c r="BK89"/>
  <c r="J106"/>
  <c r="BK87"/>
  <c i="14" r="J221"/>
  <c r="BK199"/>
  <c r="BK223"/>
  <c r="BK184"/>
  <c r="BK235"/>
  <c r="J182"/>
  <c r="J237"/>
  <c r="J198"/>
  <c i="15" r="BK182"/>
  <c r="J126"/>
  <c r="BK185"/>
  <c r="BK200"/>
  <c r="BK124"/>
  <c r="BK163"/>
  <c r="J124"/>
  <c i="16" r="BK155"/>
  <c r="J106"/>
  <c i="17" r="J158"/>
  <c r="BK197"/>
  <c r="J201"/>
  <c r="BK145"/>
  <c i="18" r="J144"/>
  <c r="J134"/>
  <c r="J130"/>
  <c i="19" r="J88"/>
  <c i="20" r="BK166"/>
  <c r="BK169"/>
  <c r="J154"/>
  <c i="21" r="J103"/>
  <c r="BK92"/>
  <c i="2" r="BK1186"/>
  <c r="BK1052"/>
  <c r="BK867"/>
  <c r="BK748"/>
  <c r="BK430"/>
  <c r="J190"/>
  <c r="J1315"/>
  <c r="J1170"/>
  <c r="BK1060"/>
  <c r="J969"/>
  <c r="BK834"/>
  <c r="BK615"/>
  <c r="J378"/>
  <c r="BK222"/>
  <c r="BK127"/>
  <c r="BK1152"/>
  <c r="J1098"/>
  <c r="J1003"/>
  <c r="J860"/>
  <c r="J627"/>
  <c r="BK303"/>
  <c r="J155"/>
  <c i="1" r="AS63"/>
  <c i="2" r="BK1437"/>
  <c r="J1329"/>
  <c r="BK1098"/>
  <c r="BK998"/>
  <c r="J834"/>
  <c r="BK698"/>
  <c r="BK426"/>
  <c r="J280"/>
  <c r="BK155"/>
  <c i="3" r="J118"/>
  <c r="BK113"/>
  <c i="4" r="BK246"/>
  <c r="J143"/>
  <c r="J115"/>
  <c r="BK236"/>
  <c r="J99"/>
  <c r="J179"/>
  <c r="BK115"/>
  <c i="5" r="BK967"/>
  <c r="J739"/>
  <c r="BK664"/>
  <c r="BK550"/>
  <c r="J443"/>
  <c r="BK370"/>
  <c r="J152"/>
  <c r="J818"/>
  <c r="J710"/>
  <c r="BK624"/>
  <c r="J550"/>
  <c r="J417"/>
  <c r="J329"/>
  <c r="BK138"/>
  <c r="J864"/>
  <c r="J701"/>
  <c r="BK602"/>
  <c r="J437"/>
  <c r="J403"/>
  <c r="BK266"/>
  <c r="BK157"/>
  <c r="J1023"/>
  <c r="J885"/>
  <c r="BK698"/>
  <c r="BK617"/>
  <c r="J449"/>
  <c r="BK347"/>
  <c r="BK166"/>
  <c i="6" r="J143"/>
  <c r="BK186"/>
  <c r="J245"/>
  <c r="J258"/>
  <c r="J131"/>
  <c i="7" r="BK197"/>
  <c r="J225"/>
  <c r="BK115"/>
  <c r="J194"/>
  <c r="J220"/>
  <c i="8" r="J279"/>
  <c r="J154"/>
  <c r="J213"/>
  <c r="BK124"/>
  <c r="BK358"/>
  <c r="J293"/>
  <c r="BK229"/>
  <c r="J167"/>
  <c r="BK353"/>
  <c r="BK313"/>
  <c r="J233"/>
  <c i="9" r="J464"/>
  <c r="J295"/>
  <c r="BK235"/>
  <c r="BK103"/>
  <c r="J397"/>
  <c r="J249"/>
  <c r="BK507"/>
  <c r="BK319"/>
  <c r="J282"/>
  <c r="J203"/>
  <c r="J419"/>
  <c r="BK237"/>
  <c i="10" r="BK247"/>
  <c r="J185"/>
  <c r="J140"/>
  <c r="J233"/>
  <c r="BK178"/>
  <c r="BK125"/>
  <c r="J223"/>
  <c r="BK171"/>
  <c r="BK124"/>
  <c r="BK245"/>
  <c r="J204"/>
  <c r="J161"/>
  <c i="11" r="J162"/>
  <c r="J120"/>
  <c r="BK138"/>
  <c r="J113"/>
  <c r="BK103"/>
  <c i="12" r="J223"/>
  <c r="J154"/>
  <c r="BK302"/>
  <c r="BK191"/>
  <c r="BK146"/>
  <c r="BK225"/>
  <c r="J121"/>
  <c r="J262"/>
  <c r="J202"/>
  <c r="BK121"/>
  <c i="13" r="BK91"/>
  <c r="J110"/>
  <c r="BK109"/>
  <c r="J89"/>
  <c i="14" r="BK215"/>
  <c r="BK129"/>
  <c r="BK226"/>
  <c r="BK198"/>
  <c r="J98"/>
  <c r="BK210"/>
  <c r="J162"/>
  <c r="BK229"/>
  <c r="J184"/>
  <c i="15" r="BK188"/>
  <c r="BK127"/>
  <c r="BK168"/>
  <c r="J172"/>
  <c r="J196"/>
  <c r="BK132"/>
  <c i="16" r="BK170"/>
  <c r="BK109"/>
  <c r="J171"/>
  <c r="J100"/>
  <c i="17" r="BK135"/>
  <c r="J135"/>
  <c r="J129"/>
  <c r="J101"/>
  <c i="18" r="BK116"/>
  <c r="BK130"/>
  <c r="J149"/>
  <c r="BK112"/>
  <c i="19" r="F38"/>
  <c i="1" r="BC78"/>
  <c i="21" r="J92"/>
  <c i="2" r="BK1231"/>
  <c r="BK1073"/>
  <c r="BK870"/>
  <c r="J778"/>
  <c r="BK455"/>
  <c r="BK364"/>
  <c r="J184"/>
  <c r="BK1130"/>
  <c r="J1046"/>
  <c r="BK972"/>
  <c r="BK862"/>
  <c r="J731"/>
  <c r="BK453"/>
  <c r="J266"/>
  <c r="J201"/>
  <c r="J1217"/>
  <c r="BK1103"/>
  <c r="J1011"/>
  <c r="J874"/>
  <c r="J666"/>
  <c r="J449"/>
  <c r="J230"/>
  <c r="BK116"/>
  <c r="BK1441"/>
  <c r="BK1402"/>
  <c r="J1177"/>
  <c r="J1031"/>
  <c r="BK881"/>
  <c r="J751"/>
  <c r="BK549"/>
  <c r="J398"/>
  <c r="BK266"/>
  <c r="J159"/>
  <c i="3" r="BK135"/>
  <c r="J135"/>
  <c i="4" r="BK242"/>
  <c r="J255"/>
  <c r="BK185"/>
  <c r="J102"/>
  <c r="J217"/>
  <c r="BK124"/>
  <c i="5" r="J749"/>
  <c r="J688"/>
  <c r="BK581"/>
  <c r="J398"/>
  <c r="J257"/>
  <c r="J992"/>
  <c r="BK749"/>
  <c r="BK662"/>
  <c r="J588"/>
  <c r="BK433"/>
  <c r="BK359"/>
  <c r="J135"/>
  <c r="BK853"/>
  <c r="BK700"/>
  <c r="BK615"/>
  <c r="J435"/>
  <c r="J393"/>
  <c r="BK233"/>
  <c r="J1050"/>
  <c r="J921"/>
  <c r="BK706"/>
  <c r="BK620"/>
  <c r="BK520"/>
  <c r="J353"/>
  <c r="J171"/>
  <c i="6" r="J232"/>
  <c r="J161"/>
  <c r="J237"/>
  <c r="BK110"/>
  <c r="BK173"/>
  <c r="BK208"/>
  <c r="BK122"/>
  <c i="7" r="BK153"/>
  <c r="J160"/>
  <c r="J190"/>
  <c r="J110"/>
  <c i="8" r="J241"/>
  <c r="J245"/>
  <c r="BK111"/>
  <c r="J363"/>
  <c r="J311"/>
  <c r="BK247"/>
  <c r="J164"/>
  <c r="J358"/>
  <c r="BK291"/>
  <c r="J229"/>
  <c i="9" r="J427"/>
  <c r="J287"/>
  <c r="BK120"/>
  <c r="J442"/>
  <c r="BK294"/>
  <c r="J220"/>
  <c r="J466"/>
  <c r="J290"/>
  <c r="J223"/>
  <c r="BK106"/>
  <c r="J338"/>
  <c r="J245"/>
  <c i="10" r="J249"/>
  <c r="J180"/>
  <c r="J257"/>
  <c r="J182"/>
  <c r="J147"/>
  <c r="J253"/>
  <c r="BK202"/>
  <c r="BK166"/>
  <c r="BK122"/>
  <c r="BK205"/>
  <c r="J158"/>
  <c i="11" r="BK127"/>
  <c r="BK162"/>
  <c r="J123"/>
  <c r="BK190"/>
  <c i="12" r="J235"/>
  <c r="J183"/>
  <c r="BK118"/>
  <c r="J267"/>
  <c r="J179"/>
  <c r="J309"/>
  <c r="J191"/>
  <c r="BK133"/>
  <c r="J229"/>
  <c r="BK100"/>
  <c i="13" r="BK103"/>
  <c r="J103"/>
  <c r="J115"/>
  <c i="14" r="BK239"/>
  <c r="BK206"/>
  <c r="BK236"/>
  <c r="J202"/>
  <c r="BK156"/>
  <c r="BK234"/>
  <c r="BK196"/>
  <c r="BK241"/>
  <c r="J191"/>
  <c i="15" r="BK196"/>
  <c r="BK128"/>
  <c r="J175"/>
  <c r="BK140"/>
  <c r="BK204"/>
  <c r="BK126"/>
  <c i="16" r="J172"/>
  <c r="BK145"/>
  <c i="17" r="BK207"/>
  <c r="BK101"/>
  <c r="J194"/>
  <c r="J169"/>
  <c i="18" r="BK162"/>
  <c r="J121"/>
  <c r="J102"/>
  <c r="J101"/>
  <c i="20" r="J100"/>
  <c r="BK131"/>
  <c r="BK113"/>
  <c r="J139"/>
  <c i="21" r="J95"/>
  <c r="BK103"/>
  <c i="2" r="J1250"/>
  <c r="J1093"/>
  <c r="BK864"/>
  <c r="BK627"/>
  <c r="J453"/>
  <c r="BK348"/>
  <c r="BK1400"/>
  <c r="BK1245"/>
  <c r="J1048"/>
  <c r="BK975"/>
  <c r="J825"/>
  <c r="BK603"/>
  <c r="J348"/>
  <c r="J219"/>
  <c r="J134"/>
  <c r="J1231"/>
  <c r="BK1096"/>
  <c r="J998"/>
  <c r="J848"/>
  <c r="BK606"/>
  <c r="BK246"/>
  <c r="BK121"/>
  <c r="BK1439"/>
  <c r="J1318"/>
  <c r="BK1071"/>
  <c r="BK1001"/>
  <c r="BK835"/>
  <c r="J736"/>
  <c r="J520"/>
  <c r="BK390"/>
  <c r="BK243"/>
  <c i="1" r="AS65"/>
  <c i="3" r="BK122"/>
  <c i="4" r="J258"/>
  <c r="BK179"/>
  <c r="BK264"/>
  <c r="BK220"/>
  <c r="J259"/>
  <c r="BK153"/>
  <c i="5" r="J996"/>
  <c r="BK818"/>
  <c r="J703"/>
  <c r="J559"/>
  <c r="BK437"/>
  <c r="J336"/>
  <c r="BK183"/>
  <c r="BK921"/>
  <c r="J700"/>
  <c r="J610"/>
  <c r="J547"/>
  <c r="J401"/>
  <c r="BK263"/>
  <c r="J123"/>
  <c r="J858"/>
  <c r="J671"/>
  <c r="J593"/>
  <c r="J431"/>
  <c r="J356"/>
  <c r="BK147"/>
  <c r="J1021"/>
  <c r="BK897"/>
  <c r="J677"/>
  <c r="J607"/>
  <c r="J486"/>
  <c r="J396"/>
  <c r="BK173"/>
  <c i="6" r="BK210"/>
  <c r="J159"/>
  <c r="J205"/>
  <c r="J239"/>
  <c r="BK261"/>
  <c r="BK159"/>
  <c i="7" r="BK160"/>
  <c r="J153"/>
  <c r="BK232"/>
  <c r="J227"/>
  <c i="8" r="J380"/>
  <c r="BK213"/>
  <c r="J384"/>
  <c r="J119"/>
  <c r="J330"/>
  <c r="J260"/>
  <c r="J195"/>
  <c r="BK311"/>
  <c r="BK270"/>
  <c r="BK177"/>
  <c i="9" r="J462"/>
  <c r="J272"/>
  <c r="BK111"/>
  <c r="J409"/>
  <c r="BK291"/>
  <c r="J144"/>
  <c r="BK442"/>
  <c r="J275"/>
  <c r="BK198"/>
  <c r="BK424"/>
  <c r="BK267"/>
  <c i="10" r="BK251"/>
  <c r="J195"/>
  <c r="J125"/>
  <c r="BK217"/>
  <c r="BK173"/>
  <c r="J124"/>
  <c r="J224"/>
  <c r="J152"/>
  <c r="J123"/>
  <c r="BK233"/>
  <c r="J166"/>
  <c r="BK120"/>
  <c i="11" r="J122"/>
  <c r="J107"/>
  <c r="BK153"/>
  <c r="BK128"/>
  <c i="12" r="BK221"/>
  <c r="BK152"/>
  <c r="J322"/>
  <c r="J217"/>
  <c r="BK156"/>
  <c r="BK297"/>
  <c r="J215"/>
  <c r="BK136"/>
  <c r="J273"/>
  <c r="BK168"/>
  <c i="13" r="J107"/>
  <c r="BK107"/>
  <c r="BK108"/>
  <c r="BK86"/>
  <c i="14" r="J230"/>
  <c r="J196"/>
  <c r="BK97"/>
  <c r="BK203"/>
  <c r="BK159"/>
  <c r="J224"/>
  <c r="BK191"/>
  <c r="J234"/>
  <c r="J197"/>
  <c i="15" r="J200"/>
  <c r="BK122"/>
  <c r="J163"/>
  <c r="J159"/>
  <c r="J114"/>
  <c r="BK149"/>
  <c i="16" r="BK176"/>
  <c r="J141"/>
  <c r="BK161"/>
  <c r="J166"/>
  <c r="J98"/>
  <c i="17" r="J122"/>
  <c r="BK158"/>
  <c r="J173"/>
  <c r="BK165"/>
  <c i="18" r="J109"/>
  <c r="J123"/>
  <c r="BK157"/>
  <c r="J106"/>
  <c i="20" r="J108"/>
  <c r="BK133"/>
  <c r="BK91"/>
  <c r="J97"/>
  <c i="21" r="BK95"/>
  <c i="2" r="J1402"/>
  <c r="BK1116"/>
  <c r="BK1020"/>
  <c r="J836"/>
  <c r="J615"/>
  <c r="J380"/>
  <c r="J196"/>
  <c r="BK1362"/>
  <c r="BK1126"/>
  <c r="J1018"/>
  <c r="J867"/>
  <c r="BK742"/>
  <c r="BK432"/>
  <c r="J236"/>
  <c r="BK181"/>
  <c r="BK1394"/>
  <c r="BK1151"/>
  <c r="J1060"/>
  <c r="BK923"/>
  <c r="BK815"/>
  <c r="BK258"/>
  <c r="BK134"/>
  <c r="J1414"/>
  <c r="BK1265"/>
  <c r="BK1069"/>
  <c r="J1030"/>
  <c r="J833"/>
  <c r="J794"/>
  <c r="J547"/>
  <c r="BK380"/>
  <c r="BK132"/>
  <c i="3" r="J140"/>
  <c r="J101"/>
  <c i="4" r="J236"/>
  <c r="BK159"/>
  <c r="J109"/>
  <c r="BK214"/>
  <c r="BK138"/>
  <c r="J214"/>
  <c r="BK143"/>
  <c i="5" r="J870"/>
  <c r="J691"/>
  <c r="BK629"/>
  <c r="BK538"/>
  <c r="BK403"/>
  <c r="J177"/>
  <c r="BK788"/>
  <c r="BK671"/>
  <c r="J605"/>
  <c r="BK541"/>
  <c r="J410"/>
  <c r="J159"/>
  <c r="J994"/>
  <c r="BK885"/>
  <c r="J704"/>
  <c r="J544"/>
  <c r="J425"/>
  <c r="BK353"/>
  <c r="BK202"/>
  <c r="J1044"/>
  <c r="J882"/>
  <c r="BK693"/>
  <c r="J631"/>
  <c r="J555"/>
  <c r="BK408"/>
  <c r="BK349"/>
  <c r="BK168"/>
  <c i="6" r="J213"/>
  <c r="BK149"/>
  <c r="BK113"/>
  <c r="BK253"/>
  <c r="BK134"/>
  <c i="7" r="BK237"/>
  <c r="BK108"/>
  <c r="J187"/>
  <c r="J217"/>
  <c i="8" r="J273"/>
  <c r="BK162"/>
  <c r="BK210"/>
  <c r="BK108"/>
  <c r="J353"/>
  <c r="BK304"/>
  <c r="J187"/>
  <c r="BK340"/>
  <c r="J300"/>
  <c r="BK224"/>
  <c i="9" r="BK466"/>
  <c r="BK306"/>
  <c r="BK259"/>
  <c r="J501"/>
  <c r="J362"/>
  <c r="J235"/>
  <c r="BK462"/>
  <c r="BK313"/>
  <c r="BK206"/>
  <c r="BK468"/>
  <c r="J326"/>
  <c r="BK176"/>
  <c i="10" r="J207"/>
  <c r="BK163"/>
  <c r="BK235"/>
  <c r="BK180"/>
  <c r="BK127"/>
  <c r="BK239"/>
  <c r="BK195"/>
  <c r="BK144"/>
  <c r="BK249"/>
  <c r="BK200"/>
  <c i="11" r="J164"/>
  <c r="J128"/>
  <c r="J191"/>
  <c r="J114"/>
  <c r="BK134"/>
  <c i="12" r="J233"/>
  <c r="BK158"/>
  <c r="J317"/>
  <c r="J225"/>
  <c r="BK292"/>
  <c r="BK162"/>
  <c r="J283"/>
  <c r="BK231"/>
  <c r="BK124"/>
  <c i="13" r="BK105"/>
  <c r="BK101"/>
  <c r="BK95"/>
  <c r="BK111"/>
  <c r="BK92"/>
  <c i="14" r="J236"/>
  <c r="BK112"/>
  <c r="BK209"/>
  <c r="BK139"/>
  <c r="J227"/>
  <c r="BK197"/>
  <c r="J220"/>
  <c r="BK180"/>
  <c i="15" r="J147"/>
  <c r="J166"/>
  <c r="BK109"/>
  <c r="J130"/>
  <c r="J185"/>
  <c r="J127"/>
  <c i="16" r="J173"/>
  <c r="BK125"/>
  <c r="BK99"/>
  <c i="17" r="J118"/>
  <c r="BK154"/>
  <c r="BK105"/>
  <c r="BK99"/>
  <c i="18" r="BK172"/>
  <c r="J98"/>
  <c r="BK123"/>
  <c i="20" r="J133"/>
  <c r="BK149"/>
  <c r="BK110"/>
  <c r="BK108"/>
  <c i="21" r="BK98"/>
  <c i="12" l="1" r="R99"/>
  <c r="T308"/>
  <c r="T307"/>
  <c r="P308"/>
  <c r="P307"/>
  <c r="R308"/>
  <c r="R307"/>
  <c i="2" r="P111"/>
  <c r="R186"/>
  <c r="P245"/>
  <c r="T425"/>
  <c r="P597"/>
  <c r="P620"/>
  <c r="P824"/>
  <c r="T859"/>
  <c r="P873"/>
  <c r="T892"/>
  <c r="R971"/>
  <c r="T977"/>
  <c r="BK1092"/>
  <c r="J1092"/>
  <c r="J80"/>
  <c r="P1132"/>
  <c r="R1188"/>
  <c r="T1282"/>
  <c r="P1317"/>
  <c r="R1399"/>
  <c r="P1413"/>
  <c r="P1507"/>
  <c i="3" r="P94"/>
  <c r="BK112"/>
  <c r="J112"/>
  <c r="J66"/>
  <c r="BK125"/>
  <c r="J125"/>
  <c r="J69"/>
  <c r="BK142"/>
  <c r="J142"/>
  <c r="J70"/>
  <c i="4" r="BK98"/>
  <c r="J98"/>
  <c r="J65"/>
  <c r="P108"/>
  <c r="P176"/>
  <c r="P188"/>
  <c r="P216"/>
  <c r="P231"/>
  <c i="5" r="P110"/>
  <c r="BK162"/>
  <c r="J162"/>
  <c r="J66"/>
  <c r="R201"/>
  <c r="BK355"/>
  <c r="J355"/>
  <c r="J68"/>
  <c r="T400"/>
  <c r="R416"/>
  <c r="BK424"/>
  <c r="J424"/>
  <c r="J74"/>
  <c r="R439"/>
  <c r="P537"/>
  <c r="T549"/>
  <c r="P656"/>
  <c r="P709"/>
  <c r="P758"/>
  <c r="BK884"/>
  <c r="J884"/>
  <c r="J83"/>
  <c r="T884"/>
  <c r="T969"/>
  <c r="BK988"/>
  <c r="J988"/>
  <c r="J85"/>
  <c r="BK1046"/>
  <c r="J1046"/>
  <c r="J86"/>
  <c i="6" r="BK95"/>
  <c r="J95"/>
  <c r="J65"/>
  <c r="T158"/>
  <c r="P179"/>
  <c r="R212"/>
  <c r="P236"/>
  <c i="7" r="R94"/>
  <c r="T181"/>
  <c r="P193"/>
  <c r="R224"/>
  <c i="8" r="BK104"/>
  <c r="J104"/>
  <c r="J65"/>
  <c r="BK147"/>
  <c r="J147"/>
  <c r="J66"/>
  <c r="R180"/>
  <c r="T189"/>
  <c r="R209"/>
  <c r="R236"/>
  <c r="T249"/>
  <c r="R262"/>
  <c r="R287"/>
  <c r="R296"/>
  <c r="BK318"/>
  <c r="J318"/>
  <c r="J77"/>
  <c r="R347"/>
  <c r="R373"/>
  <c r="R383"/>
  <c i="9" r="P102"/>
  <c r="P150"/>
  <c r="T205"/>
  <c r="T234"/>
  <c r="T250"/>
  <c r="R274"/>
  <c r="P299"/>
  <c r="P352"/>
  <c r="BK423"/>
  <c r="J423"/>
  <c r="J76"/>
  <c r="R449"/>
  <c r="P500"/>
  <c i="10" r="P117"/>
  <c r="T126"/>
  <c r="BK139"/>
  <c r="J139"/>
  <c r="J70"/>
  <c r="BK160"/>
  <c r="J160"/>
  <c r="J71"/>
  <c r="P170"/>
  <c r="R189"/>
  <c r="P199"/>
  <c r="BK209"/>
  <c r="J209"/>
  <c r="J75"/>
  <c r="BK219"/>
  <c r="J219"/>
  <c r="J76"/>
  <c r="BK248"/>
  <c r="J248"/>
  <c r="J87"/>
  <c r="P252"/>
  <c r="P265"/>
  <c i="11" r="P96"/>
  <c r="P95"/>
  <c r="BK110"/>
  <c r="J110"/>
  <c r="J67"/>
  <c r="T110"/>
  <c r="P130"/>
  <c r="BK152"/>
  <c r="J152"/>
  <c r="J70"/>
  <c r="T152"/>
  <c r="T151"/>
  <c r="R188"/>
  <c i="12" r="T99"/>
  <c r="T104"/>
  <c r="R138"/>
  <c r="BK185"/>
  <c r="J185"/>
  <c r="J69"/>
  <c r="T237"/>
  <c r="R291"/>
  <c i="13" r="P85"/>
  <c i="1" r="AU71"/>
  <c i="14" r="P96"/>
  <c r="BK101"/>
  <c r="J101"/>
  <c r="J66"/>
  <c r="BK117"/>
  <c r="J117"/>
  <c r="J67"/>
  <c r="T128"/>
  <c r="R152"/>
  <c r="R194"/>
  <c r="P222"/>
  <c r="P245"/>
  <c i="15" r="T101"/>
  <c r="R107"/>
  <c r="P116"/>
  <c r="P137"/>
  <c r="P152"/>
  <c r="T165"/>
  <c r="T171"/>
  <c r="R181"/>
  <c i="16" r="BK95"/>
  <c r="J95"/>
  <c r="J64"/>
  <c r="P101"/>
  <c r="BK119"/>
  <c r="J119"/>
  <c r="J66"/>
  <c r="P140"/>
  <c r="R165"/>
  <c i="17" r="T98"/>
  <c r="T109"/>
  <c r="BK128"/>
  <c r="J128"/>
  <c r="J68"/>
  <c r="BK153"/>
  <c r="J153"/>
  <c r="J69"/>
  <c r="T164"/>
  <c r="T189"/>
  <c r="P195"/>
  <c i="18" r="BK97"/>
  <c r="J97"/>
  <c r="J64"/>
  <c r="T105"/>
  <c r="T122"/>
  <c r="R140"/>
  <c r="T148"/>
  <c r="P168"/>
  <c i="20" r="BK87"/>
  <c r="J87"/>
  <c r="J61"/>
  <c r="P124"/>
  <c r="R148"/>
  <c r="P163"/>
  <c i="21" r="P88"/>
  <c r="T100"/>
  <c i="2" r="R111"/>
  <c r="BK186"/>
  <c r="J186"/>
  <c r="J66"/>
  <c r="BK245"/>
  <c r="J245"/>
  <c r="J67"/>
  <c r="BK425"/>
  <c r="J425"/>
  <c r="J68"/>
  <c r="BK597"/>
  <c r="J597"/>
  <c r="J69"/>
  <c r="BK620"/>
  <c r="J620"/>
  <c r="J70"/>
  <c r="T824"/>
  <c r="P859"/>
  <c r="BK873"/>
  <c r="J873"/>
  <c r="J75"/>
  <c r="BK892"/>
  <c r="J892"/>
  <c r="J77"/>
  <c r="BK971"/>
  <c r="J971"/>
  <c r="J78"/>
  <c r="BK977"/>
  <c r="J977"/>
  <c r="J79"/>
  <c r="T1092"/>
  <c r="R1132"/>
  <c r="BK1188"/>
  <c r="J1188"/>
  <c r="J82"/>
  <c r="R1282"/>
  <c r="BK1317"/>
  <c r="J1317"/>
  <c r="J84"/>
  <c r="BK1399"/>
  <c r="J1399"/>
  <c r="J85"/>
  <c r="R1413"/>
  <c r="R1507"/>
  <c i="3" r="T94"/>
  <c r="P112"/>
  <c r="P125"/>
  <c r="R142"/>
  <c i="4" r="P98"/>
  <c r="P97"/>
  <c r="BK108"/>
  <c r="J108"/>
  <c r="J67"/>
  <c r="BK176"/>
  <c r="J176"/>
  <c r="J68"/>
  <c r="R188"/>
  <c r="R216"/>
  <c r="T231"/>
  <c i="5" r="T110"/>
  <c r="R162"/>
  <c r="P201"/>
  <c r="T355"/>
  <c r="P400"/>
  <c r="P416"/>
  <c r="P424"/>
  <c r="P439"/>
  <c r="R537"/>
  <c r="R549"/>
  <c r="T656"/>
  <c r="T709"/>
  <c r="R758"/>
  <c r="BK857"/>
  <c r="J857"/>
  <c r="J82"/>
  <c r="R857"/>
  <c r="P884"/>
  <c r="BK969"/>
  <c r="J969"/>
  <c r="J84"/>
  <c r="P988"/>
  <c r="P1046"/>
  <c i="6" r="T95"/>
  <c r="T94"/>
  <c r="P158"/>
  <c r="R179"/>
  <c r="P212"/>
  <c r="R236"/>
  <c i="7" r="BK94"/>
  <c r="J94"/>
  <c r="J65"/>
  <c r="BK181"/>
  <c r="J181"/>
  <c r="J66"/>
  <c r="BK193"/>
  <c r="J193"/>
  <c r="J69"/>
  <c r="BK224"/>
  <c r="J224"/>
  <c r="J70"/>
  <c i="8" r="T104"/>
  <c r="R147"/>
  <c r="P180"/>
  <c r="R189"/>
  <c r="T209"/>
  <c r="P236"/>
  <c r="BK249"/>
  <c r="J249"/>
  <c r="J73"/>
  <c r="T262"/>
  <c r="T287"/>
  <c r="T296"/>
  <c r="R318"/>
  <c r="P347"/>
  <c r="P373"/>
  <c r="P383"/>
  <c i="9" r="R102"/>
  <c r="T150"/>
  <c r="BK205"/>
  <c r="J205"/>
  <c r="J67"/>
  <c r="BK234"/>
  <c r="J234"/>
  <c r="J68"/>
  <c r="BK250"/>
  <c r="J250"/>
  <c r="J72"/>
  <c r="BK274"/>
  <c r="J274"/>
  <c r="J73"/>
  <c r="R299"/>
  <c r="R352"/>
  <c r="T423"/>
  <c r="BK449"/>
  <c r="J449"/>
  <c r="J77"/>
  <c r="BK500"/>
  <c r="J500"/>
  <c r="J78"/>
  <c i="10" r="R117"/>
  <c r="R126"/>
  <c r="P139"/>
  <c r="R160"/>
  <c r="R170"/>
  <c r="P189"/>
  <c r="R199"/>
  <c r="R209"/>
  <c r="P219"/>
  <c r="R248"/>
  <c r="R229"/>
  <c r="R252"/>
  <c r="T265"/>
  <c i="12" r="BK104"/>
  <c r="J104"/>
  <c r="J66"/>
  <c r="P138"/>
  <c r="R185"/>
  <c r="BK237"/>
  <c r="J237"/>
  <c r="J70"/>
  <c r="BK291"/>
  <c r="J291"/>
  <c r="J72"/>
  <c i="14" r="R96"/>
  <c r="P101"/>
  <c r="P117"/>
  <c r="R128"/>
  <c r="BK152"/>
  <c r="J152"/>
  <c r="J70"/>
  <c r="T194"/>
  <c r="T222"/>
  <c r="T245"/>
  <c i="15" r="R101"/>
  <c r="P107"/>
  <c r="R116"/>
  <c r="BK137"/>
  <c r="J137"/>
  <c r="J68"/>
  <c r="R152"/>
  <c r="P165"/>
  <c r="P171"/>
  <c r="P181"/>
  <c i="16" r="R95"/>
  <c r="BK101"/>
  <c r="J101"/>
  <c r="J65"/>
  <c r="R119"/>
  <c r="R140"/>
  <c r="P165"/>
  <c i="17" r="BK98"/>
  <c r="J98"/>
  <c r="J64"/>
  <c r="R109"/>
  <c r="R128"/>
  <c r="P153"/>
  <c r="BK164"/>
  <c r="J164"/>
  <c r="J70"/>
  <c r="BK189"/>
  <c r="J189"/>
  <c r="J73"/>
  <c r="BK195"/>
  <c r="J195"/>
  <c r="J74"/>
  <c i="18" r="R97"/>
  <c r="R105"/>
  <c r="R122"/>
  <c r="BK140"/>
  <c r="J140"/>
  <c r="J69"/>
  <c r="BK148"/>
  <c r="J148"/>
  <c r="J70"/>
  <c r="R168"/>
  <c i="20" r="T87"/>
  <c r="T86"/>
  <c r="T85"/>
  <c r="T124"/>
  <c r="T148"/>
  <c r="T163"/>
  <c i="21" r="BK88"/>
  <c r="P100"/>
  <c r="T108"/>
  <c r="T113"/>
  <c i="2" r="T111"/>
  <c r="T186"/>
  <c r="T245"/>
  <c r="P425"/>
  <c r="T597"/>
  <c r="T620"/>
  <c r="R824"/>
  <c r="R859"/>
  <c r="R873"/>
  <c r="P892"/>
  <c r="P971"/>
  <c r="R977"/>
  <c r="P1092"/>
  <c r="T1132"/>
  <c r="T1188"/>
  <c r="BK1282"/>
  <c r="J1282"/>
  <c r="J83"/>
  <c r="R1317"/>
  <c r="P1399"/>
  <c r="T1413"/>
  <c r="T1507"/>
  <c i="3" r="BK94"/>
  <c r="J94"/>
  <c r="J65"/>
  <c r="R112"/>
  <c r="T125"/>
  <c r="T124"/>
  <c r="T142"/>
  <c i="4" r="R98"/>
  <c r="T108"/>
  <c r="T176"/>
  <c r="T188"/>
  <c r="T187"/>
  <c r="T216"/>
  <c r="BK231"/>
  <c r="J231"/>
  <c r="J74"/>
  <c i="5" r="R110"/>
  <c r="T162"/>
  <c r="BK201"/>
  <c r="J201"/>
  <c r="J67"/>
  <c r="R355"/>
  <c r="R400"/>
  <c r="T416"/>
  <c r="T424"/>
  <c r="BK439"/>
  <c r="J439"/>
  <c r="J75"/>
  <c r="BK537"/>
  <c r="J537"/>
  <c r="J76"/>
  <c r="BK549"/>
  <c r="J549"/>
  <c r="J78"/>
  <c r="BK656"/>
  <c r="J656"/>
  <c r="J79"/>
  <c r="BK709"/>
  <c r="J709"/>
  <c r="J80"/>
  <c r="BK758"/>
  <c r="J758"/>
  <c r="J81"/>
  <c r="R969"/>
  <c r="R988"/>
  <c r="R1046"/>
  <c i="6" r="R95"/>
  <c r="R94"/>
  <c r="R93"/>
  <c r="R158"/>
  <c r="R157"/>
  <c r="T179"/>
  <c r="T212"/>
  <c r="T236"/>
  <c i="7" r="T94"/>
  <c r="T93"/>
  <c r="R181"/>
  <c r="R193"/>
  <c r="R192"/>
  <c r="P224"/>
  <c i="8" r="R104"/>
  <c r="R103"/>
  <c r="P147"/>
  <c r="BK180"/>
  <c r="J180"/>
  <c r="J67"/>
  <c r="BK189"/>
  <c r="J189"/>
  <c r="J68"/>
  <c r="BK209"/>
  <c r="J209"/>
  <c r="J69"/>
  <c r="BK236"/>
  <c r="J236"/>
  <c r="J72"/>
  <c r="R249"/>
  <c r="P262"/>
  <c r="P287"/>
  <c r="P296"/>
  <c r="T318"/>
  <c r="T347"/>
  <c r="T373"/>
  <c r="T383"/>
  <c i="9" r="T102"/>
  <c r="T101"/>
  <c r="BK150"/>
  <c r="J150"/>
  <c r="J66"/>
  <c r="P205"/>
  <c r="P234"/>
  <c r="P250"/>
  <c r="P274"/>
  <c r="BK299"/>
  <c r="J299"/>
  <c r="J74"/>
  <c r="BK352"/>
  <c r="J352"/>
  <c r="J75"/>
  <c r="R423"/>
  <c r="T449"/>
  <c r="R500"/>
  <c i="10" r="T117"/>
  <c r="T116"/>
  <c r="P126"/>
  <c r="T139"/>
  <c r="T135"/>
  <c r="T160"/>
  <c r="T170"/>
  <c r="T189"/>
  <c r="T199"/>
  <c r="T209"/>
  <c r="T219"/>
  <c r="P248"/>
  <c r="P229"/>
  <c r="BK252"/>
  <c r="J252"/>
  <c r="J88"/>
  <c r="R265"/>
  <c i="11" r="BK96"/>
  <c r="J96"/>
  <c r="J65"/>
  <c r="T96"/>
  <c r="T95"/>
  <c r="R110"/>
  <c r="R130"/>
  <c r="P152"/>
  <c r="P151"/>
  <c r="T188"/>
  <c i="12" r="BK99"/>
  <c r="J99"/>
  <c r="J65"/>
  <c r="P104"/>
  <c r="T138"/>
  <c r="T185"/>
  <c r="R237"/>
  <c r="P291"/>
  <c i="13" r="BK85"/>
  <c r="J85"/>
  <c r="R85"/>
  <c i="14" r="BK96"/>
  <c r="J96"/>
  <c r="J64"/>
  <c r="R101"/>
  <c r="R117"/>
  <c r="BK128"/>
  <c r="J128"/>
  <c r="J68"/>
  <c r="T152"/>
  <c r="P194"/>
  <c r="R222"/>
  <c r="R245"/>
  <c i="15" r="P101"/>
  <c r="P100"/>
  <c r="T107"/>
  <c r="T116"/>
  <c r="T137"/>
  <c r="T152"/>
  <c r="T151"/>
  <c r="R165"/>
  <c r="BK171"/>
  <c r="J171"/>
  <c r="J73"/>
  <c r="BK181"/>
  <c r="J181"/>
  <c r="J74"/>
  <c i="16" r="T95"/>
  <c r="R101"/>
  <c r="P119"/>
  <c r="BK140"/>
  <c r="J140"/>
  <c r="J67"/>
  <c r="T165"/>
  <c i="17" r="P98"/>
  <c r="P109"/>
  <c r="P128"/>
  <c r="T153"/>
  <c r="P164"/>
  <c r="R189"/>
  <c r="T195"/>
  <c i="18" r="T97"/>
  <c r="P105"/>
  <c r="P122"/>
  <c r="T140"/>
  <c r="R148"/>
  <c r="T168"/>
  <c i="20" r="P87"/>
  <c r="BK124"/>
  <c r="J124"/>
  <c r="J62"/>
  <c r="BK148"/>
  <c r="J148"/>
  <c r="J63"/>
  <c r="BK163"/>
  <c r="J163"/>
  <c r="J64"/>
  <c i="21" r="R88"/>
  <c r="R100"/>
  <c r="P108"/>
  <c r="BK113"/>
  <c r="J113"/>
  <c r="J65"/>
  <c r="P113"/>
  <c i="2" r="BK111"/>
  <c r="J111"/>
  <c r="J65"/>
  <c r="P186"/>
  <c r="R245"/>
  <c r="R425"/>
  <c r="R597"/>
  <c r="R620"/>
  <c r="BK824"/>
  <c r="J824"/>
  <c r="J71"/>
  <c r="BK859"/>
  <c r="J859"/>
  <c r="J72"/>
  <c r="T873"/>
  <c r="R892"/>
  <c r="T971"/>
  <c r="P977"/>
  <c r="R1092"/>
  <c r="BK1132"/>
  <c r="J1132"/>
  <c r="J81"/>
  <c r="P1188"/>
  <c r="P1282"/>
  <c r="T1317"/>
  <c r="T1399"/>
  <c r="BK1413"/>
  <c r="J1413"/>
  <c r="J86"/>
  <c r="BK1507"/>
  <c r="J1507"/>
  <c r="J87"/>
  <c i="3" r="R94"/>
  <c r="R93"/>
  <c r="T112"/>
  <c r="R125"/>
  <c r="R124"/>
  <c r="P142"/>
  <c i="4" r="T98"/>
  <c r="T97"/>
  <c r="T96"/>
  <c r="R108"/>
  <c r="R176"/>
  <c r="BK188"/>
  <c r="J188"/>
  <c r="J71"/>
  <c r="BK216"/>
  <c r="J216"/>
  <c r="J72"/>
  <c r="R231"/>
  <c i="5" r="BK110"/>
  <c r="J110"/>
  <c r="J65"/>
  <c r="P162"/>
  <c r="T201"/>
  <c r="P355"/>
  <c r="BK400"/>
  <c r="J400"/>
  <c r="J69"/>
  <c r="BK416"/>
  <c r="J416"/>
  <c r="J72"/>
  <c r="R424"/>
  <c r="T439"/>
  <c r="T537"/>
  <c r="P549"/>
  <c r="R656"/>
  <c r="R709"/>
  <c r="T758"/>
  <c r="P857"/>
  <c r="T857"/>
  <c r="R884"/>
  <c r="P969"/>
  <c r="T988"/>
  <c r="T1046"/>
  <c i="6" r="P95"/>
  <c r="P94"/>
  <c r="BK158"/>
  <c r="BK179"/>
  <c r="J179"/>
  <c r="J69"/>
  <c r="BK212"/>
  <c r="J212"/>
  <c r="J70"/>
  <c r="BK236"/>
  <c r="J236"/>
  <c r="J71"/>
  <c i="7" r="P94"/>
  <c r="P93"/>
  <c r="P181"/>
  <c r="T193"/>
  <c r="T192"/>
  <c r="T224"/>
  <c i="8" r="P104"/>
  <c r="T147"/>
  <c r="T180"/>
  <c r="P189"/>
  <c r="P209"/>
  <c r="T236"/>
  <c r="T235"/>
  <c r="P249"/>
  <c r="BK262"/>
  <c r="J262"/>
  <c r="J74"/>
  <c r="BK287"/>
  <c r="J287"/>
  <c r="J75"/>
  <c r="BK296"/>
  <c r="J296"/>
  <c r="J76"/>
  <c r="P318"/>
  <c r="BK347"/>
  <c r="J347"/>
  <c r="J78"/>
  <c r="BK373"/>
  <c r="J373"/>
  <c r="J79"/>
  <c r="BK383"/>
  <c r="J383"/>
  <c r="J80"/>
  <c i="9" r="BK102"/>
  <c r="J102"/>
  <c r="J65"/>
  <c r="R150"/>
  <c r="R205"/>
  <c r="R234"/>
  <c r="R250"/>
  <c r="R247"/>
  <c r="T274"/>
  <c r="T299"/>
  <c r="T352"/>
  <c r="P423"/>
  <c r="P449"/>
  <c r="T500"/>
  <c i="10" r="BK117"/>
  <c r="J117"/>
  <c r="J66"/>
  <c r="BK126"/>
  <c r="J126"/>
  <c r="J67"/>
  <c r="R139"/>
  <c r="P160"/>
  <c r="BK170"/>
  <c r="J170"/>
  <c r="J72"/>
  <c r="BK189"/>
  <c r="J189"/>
  <c r="J73"/>
  <c r="BK199"/>
  <c r="J199"/>
  <c r="J74"/>
  <c r="P209"/>
  <c r="R219"/>
  <c r="T248"/>
  <c r="T229"/>
  <c r="T252"/>
  <c r="BK265"/>
  <c r="J265"/>
  <c r="J90"/>
  <c i="11" r="R96"/>
  <c r="R95"/>
  <c r="P110"/>
  <c r="P109"/>
  <c r="BK130"/>
  <c r="J130"/>
  <c r="J68"/>
  <c r="T130"/>
  <c r="R152"/>
  <c r="R151"/>
  <c r="BK188"/>
  <c r="J188"/>
  <c r="J72"/>
  <c r="P188"/>
  <c i="12" r="P99"/>
  <c r="R104"/>
  <c r="R98"/>
  <c r="R97"/>
  <c r="BK138"/>
  <c r="J138"/>
  <c r="J68"/>
  <c r="P185"/>
  <c r="P237"/>
  <c r="T291"/>
  <c i="13" r="T85"/>
  <c i="14" r="T96"/>
  <c r="T101"/>
  <c r="T117"/>
  <c r="P128"/>
  <c r="P152"/>
  <c r="BK194"/>
  <c r="J194"/>
  <c r="J71"/>
  <c r="BK222"/>
  <c r="J222"/>
  <c r="J72"/>
  <c r="BK245"/>
  <c r="J245"/>
  <c r="J73"/>
  <c i="15" r="BK101"/>
  <c r="J101"/>
  <c r="J65"/>
  <c r="BK107"/>
  <c r="J107"/>
  <c r="J66"/>
  <c r="BK116"/>
  <c r="J116"/>
  <c r="J67"/>
  <c r="R137"/>
  <c r="BK152"/>
  <c r="J152"/>
  <c r="J70"/>
  <c r="BK165"/>
  <c r="J165"/>
  <c r="J71"/>
  <c r="R171"/>
  <c r="R170"/>
  <c r="T181"/>
  <c i="16" r="P95"/>
  <c r="P94"/>
  <c i="1" r="AU75"/>
  <c i="16" r="T101"/>
  <c r="T119"/>
  <c r="T140"/>
  <c r="BK165"/>
  <c r="J165"/>
  <c r="J71"/>
  <c i="17" r="R98"/>
  <c r="BK109"/>
  <c r="J109"/>
  <c r="J66"/>
  <c r="T128"/>
  <c r="R153"/>
  <c r="R164"/>
  <c r="P189"/>
  <c r="R195"/>
  <c i="18" r="P97"/>
  <c r="BK105"/>
  <c r="J105"/>
  <c r="J66"/>
  <c r="BK122"/>
  <c r="J122"/>
  <c r="J68"/>
  <c r="P140"/>
  <c r="P148"/>
  <c r="BK168"/>
  <c r="J168"/>
  <c r="J73"/>
  <c i="20" r="R87"/>
  <c r="R86"/>
  <c r="R85"/>
  <c r="R124"/>
  <c r="P148"/>
  <c r="R163"/>
  <c i="21" r="T88"/>
  <c r="T87"/>
  <c r="T86"/>
  <c r="BK100"/>
  <c r="J100"/>
  <c r="J63"/>
  <c r="BK108"/>
  <c r="J108"/>
  <c r="J64"/>
  <c r="R108"/>
  <c r="R113"/>
  <c i="4" r="BK104"/>
  <c r="J104"/>
  <c r="J66"/>
  <c i="9" r="BK248"/>
  <c r="J248"/>
  <c r="J71"/>
  <c i="10" r="BK136"/>
  <c r="J136"/>
  <c r="J69"/>
  <c r="BK230"/>
  <c r="J230"/>
  <c r="J78"/>
  <c r="BK232"/>
  <c r="J232"/>
  <c r="J79"/>
  <c r="BK234"/>
  <c r="J234"/>
  <c r="J80"/>
  <c i="16" r="BK150"/>
  <c r="J150"/>
  <c r="J68"/>
  <c i="17" r="BK208"/>
  <c r="J208"/>
  <c r="J75"/>
  <c i="19" r="BK87"/>
  <c r="J87"/>
  <c r="J64"/>
  <c i="20" r="BK171"/>
  <c r="J171"/>
  <c r="J65"/>
  <c i="2" r="BK869"/>
  <c r="J869"/>
  <c r="J73"/>
  <c r="BK890"/>
  <c r="J890"/>
  <c r="J76"/>
  <c i="3" r="BK121"/>
  <c r="J121"/>
  <c r="J67"/>
  <c i="4" r="BK184"/>
  <c r="J184"/>
  <c r="J69"/>
  <c i="7" r="BK189"/>
  <c r="J189"/>
  <c r="J67"/>
  <c i="10" r="BK242"/>
  <c r="J242"/>
  <c r="J84"/>
  <c i="12" r="BK135"/>
  <c r="J135"/>
  <c r="J67"/>
  <c r="BK285"/>
  <c r="J285"/>
  <c r="J71"/>
  <c r="BK308"/>
  <c r="BK307"/>
  <c r="J307"/>
  <c r="J73"/>
  <c r="BK321"/>
  <c r="J321"/>
  <c r="J75"/>
  <c i="16" r="BK154"/>
  <c r="J154"/>
  <c r="J69"/>
  <c r="BK160"/>
  <c r="J160"/>
  <c r="J70"/>
  <c r="BK175"/>
  <c r="J175"/>
  <c r="J72"/>
  <c i="17" r="BK104"/>
  <c r="J104"/>
  <c r="J65"/>
  <c r="BK177"/>
  <c r="J177"/>
  <c r="J71"/>
  <c i="18" r="BK103"/>
  <c r="J103"/>
  <c r="J65"/>
  <c r="BK178"/>
  <c r="J178"/>
  <c r="J74"/>
  <c i="21" r="BK97"/>
  <c r="J97"/>
  <c r="J62"/>
  <c i="5" r="BK412"/>
  <c r="J412"/>
  <c r="J70"/>
  <c r="BK546"/>
  <c r="J546"/>
  <c r="J77"/>
  <c i="8" r="BK232"/>
  <c r="J232"/>
  <c r="J70"/>
  <c i="9" r="BK244"/>
  <c r="J244"/>
  <c r="J69"/>
  <c i="10" r="BK113"/>
  <c r="J113"/>
  <c r="J64"/>
  <c r="BK236"/>
  <c r="J236"/>
  <c r="J81"/>
  <c r="BK238"/>
  <c r="J238"/>
  <c r="J82"/>
  <c r="BK244"/>
  <c r="J244"/>
  <c r="J85"/>
  <c r="BK263"/>
  <c r="J263"/>
  <c r="J89"/>
  <c i="11" r="BK165"/>
  <c r="J165"/>
  <c r="J71"/>
  <c i="14" r="BK99"/>
  <c r="J99"/>
  <c r="J65"/>
  <c i="15" r="BK195"/>
  <c r="J195"/>
  <c r="J75"/>
  <c r="BK199"/>
  <c r="J199"/>
  <c r="J76"/>
  <c r="BK203"/>
  <c r="J203"/>
  <c r="J77"/>
  <c i="18" r="BK120"/>
  <c r="J120"/>
  <c r="J67"/>
  <c i="21" r="BK117"/>
  <c r="J117"/>
  <c r="J66"/>
  <c i="4" r="BK224"/>
  <c r="J224"/>
  <c r="J73"/>
  <c i="5" r="BK422"/>
  <c r="J422"/>
  <c r="J73"/>
  <c i="6" r="BK154"/>
  <c r="J154"/>
  <c r="J66"/>
  <c i="10" r="BK240"/>
  <c r="J240"/>
  <c r="J83"/>
  <c r="BK246"/>
  <c r="J246"/>
  <c r="J86"/>
  <c i="14" r="BK146"/>
  <c r="J146"/>
  <c r="J69"/>
  <c i="17" r="BK126"/>
  <c r="J126"/>
  <c r="J67"/>
  <c r="BK182"/>
  <c r="J182"/>
  <c r="J72"/>
  <c i="18" r="BK161"/>
  <c r="J161"/>
  <c r="J71"/>
  <c r="BK166"/>
  <c r="J166"/>
  <c r="J72"/>
  <c i="20" r="BK86"/>
  <c r="BK85"/>
  <c r="J85"/>
  <c r="J59"/>
  <c i="21" r="E76"/>
  <c r="J80"/>
  <c r="BE101"/>
  <c r="BE116"/>
  <c r="F55"/>
  <c r="BE89"/>
  <c r="BE106"/>
  <c r="BE109"/>
  <c r="BE111"/>
  <c r="BE118"/>
  <c r="BE92"/>
  <c r="BE95"/>
  <c r="BE98"/>
  <c r="BE103"/>
  <c r="BE114"/>
  <c i="20" r="BE91"/>
  <c r="BE149"/>
  <c r="E75"/>
  <c r="J79"/>
  <c r="BE100"/>
  <c r="BE105"/>
  <c r="BE118"/>
  <c r="BE131"/>
  <c r="BE139"/>
  <c r="BE160"/>
  <c r="F82"/>
  <c r="BE88"/>
  <c r="BE94"/>
  <c r="BE97"/>
  <c r="BE108"/>
  <c r="BE110"/>
  <c r="BE133"/>
  <c r="BE152"/>
  <c r="BE169"/>
  <c r="BE172"/>
  <c r="BE113"/>
  <c r="BE121"/>
  <c r="BE125"/>
  <c r="BE141"/>
  <c r="BE154"/>
  <c r="BE164"/>
  <c r="BE166"/>
  <c i="19" r="E74"/>
  <c r="J80"/>
  <c r="F83"/>
  <c r="BE88"/>
  <c i="18" r="E50"/>
  <c r="F59"/>
  <c r="J90"/>
  <c r="BE102"/>
  <c r="BE106"/>
  <c r="BE127"/>
  <c r="BE130"/>
  <c r="BE141"/>
  <c r="BE144"/>
  <c r="BE169"/>
  <c r="BE98"/>
  <c r="BE100"/>
  <c r="BE109"/>
  <c r="BE112"/>
  <c r="BE116"/>
  <c r="BE153"/>
  <c r="BE162"/>
  <c r="BE167"/>
  <c r="BE99"/>
  <c r="BE104"/>
  <c r="BE149"/>
  <c r="BE172"/>
  <c r="BE177"/>
  <c r="BE179"/>
  <c r="BE101"/>
  <c r="BE121"/>
  <c r="BE123"/>
  <c r="BE134"/>
  <c r="BE157"/>
  <c r="BE170"/>
  <c r="BE171"/>
  <c r="BE173"/>
  <c r="BE174"/>
  <c i="17" r="F94"/>
  <c r="BE102"/>
  <c r="BE103"/>
  <c r="BE105"/>
  <c r="BE110"/>
  <c r="BE139"/>
  <c r="BE169"/>
  <c r="BE178"/>
  <c r="BE196"/>
  <c r="BE201"/>
  <c r="BE206"/>
  <c r="BE207"/>
  <c r="E50"/>
  <c r="J91"/>
  <c r="BE122"/>
  <c r="BE135"/>
  <c r="BE145"/>
  <c r="BE154"/>
  <c r="BE158"/>
  <c r="BE165"/>
  <c r="BE183"/>
  <c r="BE190"/>
  <c r="BE205"/>
  <c r="BE100"/>
  <c r="BE101"/>
  <c r="BE114"/>
  <c r="BE118"/>
  <c r="BE127"/>
  <c r="BE194"/>
  <c r="BE197"/>
  <c r="BE209"/>
  <c r="BE99"/>
  <c r="BE129"/>
  <c r="BE173"/>
  <c i="16" r="F91"/>
  <c r="BE114"/>
  <c r="BE120"/>
  <c r="BE125"/>
  <c r="BE151"/>
  <c r="BE171"/>
  <c r="BE172"/>
  <c i="15" r="BK100"/>
  <c r="BK151"/>
  <c r="J151"/>
  <c r="J69"/>
  <c i="16" r="E50"/>
  <c r="BE98"/>
  <c r="BE102"/>
  <c r="BE141"/>
  <c r="BE145"/>
  <c r="BE166"/>
  <c r="BE173"/>
  <c r="J88"/>
  <c r="BE96"/>
  <c r="BE97"/>
  <c r="BE128"/>
  <c r="BE170"/>
  <c r="BE99"/>
  <c r="BE100"/>
  <c r="BE106"/>
  <c r="BE109"/>
  <c r="BE133"/>
  <c r="BE155"/>
  <c r="BE161"/>
  <c r="BE174"/>
  <c r="BE176"/>
  <c i="15" r="E50"/>
  <c r="J56"/>
  <c r="BE109"/>
  <c r="BE110"/>
  <c r="BE119"/>
  <c r="BE122"/>
  <c r="BE127"/>
  <c r="BE135"/>
  <c r="BE140"/>
  <c r="BE166"/>
  <c r="BE196"/>
  <c r="BE200"/>
  <c r="BE204"/>
  <c r="BE104"/>
  <c r="BE112"/>
  <c r="BE126"/>
  <c r="BE130"/>
  <c r="BE132"/>
  <c r="BE141"/>
  <c r="BE149"/>
  <c r="BE163"/>
  <c r="BE175"/>
  <c r="BE182"/>
  <c r="BE185"/>
  <c r="BE188"/>
  <c r="BE191"/>
  <c r="F59"/>
  <c r="BE102"/>
  <c r="BE103"/>
  <c r="BE105"/>
  <c r="BE111"/>
  <c r="BE114"/>
  <c r="BE117"/>
  <c r="BE121"/>
  <c r="BE125"/>
  <c r="BE128"/>
  <c r="BE129"/>
  <c r="BE134"/>
  <c r="BE143"/>
  <c r="BE153"/>
  <c r="BE157"/>
  <c r="BE159"/>
  <c r="BE108"/>
  <c r="BE124"/>
  <c r="BE138"/>
  <c r="BE139"/>
  <c r="BE145"/>
  <c r="BE147"/>
  <c r="BE155"/>
  <c r="BE161"/>
  <c r="BE168"/>
  <c r="BE172"/>
  <c r="BE178"/>
  <c i="14" r="BE112"/>
  <c r="BE147"/>
  <c r="BE153"/>
  <c r="BE174"/>
  <c r="BE191"/>
  <c r="BE198"/>
  <c r="BE199"/>
  <c r="BE201"/>
  <c r="BE206"/>
  <c r="BE208"/>
  <c r="BE215"/>
  <c r="BE216"/>
  <c r="BE220"/>
  <c r="BE223"/>
  <c r="BE232"/>
  <c r="BE235"/>
  <c i="13" r="J63"/>
  <c i="14" r="J56"/>
  <c r="F59"/>
  <c r="BE97"/>
  <c r="BE107"/>
  <c r="BE123"/>
  <c r="BE129"/>
  <c r="BE139"/>
  <c r="BE156"/>
  <c r="BE168"/>
  <c r="BE171"/>
  <c r="BE177"/>
  <c r="BE185"/>
  <c r="BE197"/>
  <c r="BE203"/>
  <c r="BE205"/>
  <c r="BE211"/>
  <c r="BE212"/>
  <c r="BE213"/>
  <c r="BE214"/>
  <c r="BE217"/>
  <c r="BE218"/>
  <c r="BE227"/>
  <c r="BE236"/>
  <c r="BE237"/>
  <c r="BE239"/>
  <c r="BE243"/>
  <c r="BE246"/>
  <c r="E83"/>
  <c r="BE98"/>
  <c r="BE100"/>
  <c r="BE102"/>
  <c r="BE118"/>
  <c r="BE165"/>
  <c r="BE180"/>
  <c r="BE195"/>
  <c r="BE196"/>
  <c r="BE204"/>
  <c r="BE207"/>
  <c r="BE210"/>
  <c r="BE219"/>
  <c r="BE229"/>
  <c r="BE230"/>
  <c r="BE234"/>
  <c r="BE241"/>
  <c r="BE134"/>
  <c r="BE159"/>
  <c r="BE162"/>
  <c r="BE181"/>
  <c r="BE182"/>
  <c r="BE183"/>
  <c r="BE184"/>
  <c r="BE188"/>
  <c r="BE200"/>
  <c r="BE202"/>
  <c r="BE209"/>
  <c r="BE221"/>
  <c r="BE224"/>
  <c r="BE226"/>
  <c r="BE240"/>
  <c r="BE244"/>
  <c r="BE247"/>
  <c i="12" r="J308"/>
  <c r="J74"/>
  <c i="13" r="E50"/>
  <c r="F59"/>
  <c r="J79"/>
  <c r="BE101"/>
  <c r="BE102"/>
  <c r="BE112"/>
  <c r="BE113"/>
  <c r="BE97"/>
  <c r="BE98"/>
  <c r="BE99"/>
  <c r="BE103"/>
  <c r="BE104"/>
  <c r="BE106"/>
  <c r="BE114"/>
  <c r="BE115"/>
  <c r="BE86"/>
  <c r="BE91"/>
  <c r="BE94"/>
  <c r="BE95"/>
  <c r="BE105"/>
  <c r="BE107"/>
  <c r="BE108"/>
  <c r="BE109"/>
  <c r="BE110"/>
  <c r="BE87"/>
  <c r="BE88"/>
  <c r="BE89"/>
  <c r="BE90"/>
  <c r="BE92"/>
  <c r="BE93"/>
  <c r="BE96"/>
  <c r="BE100"/>
  <c r="BE111"/>
  <c i="11" r="BK109"/>
  <c i="12" r="J56"/>
  <c r="BE112"/>
  <c r="BE130"/>
  <c r="BE146"/>
  <c r="BE154"/>
  <c r="BE156"/>
  <c r="BE158"/>
  <c r="BE162"/>
  <c r="BE170"/>
  <c r="BE186"/>
  <c r="BE208"/>
  <c r="BE211"/>
  <c r="BE215"/>
  <c r="BE221"/>
  <c r="BE225"/>
  <c r="BE247"/>
  <c r="BE277"/>
  <c r="BE297"/>
  <c r="BE302"/>
  <c r="BE309"/>
  <c r="BE127"/>
  <c r="BE144"/>
  <c r="BE168"/>
  <c r="BE181"/>
  <c r="BE191"/>
  <c r="BE194"/>
  <c r="BE219"/>
  <c r="BE227"/>
  <c r="BE233"/>
  <c r="BE235"/>
  <c r="BE281"/>
  <c r="BE283"/>
  <c r="BE286"/>
  <c r="BE311"/>
  <c r="E50"/>
  <c r="F94"/>
  <c r="BE107"/>
  <c r="BE118"/>
  <c r="BE133"/>
  <c r="BE136"/>
  <c r="BE139"/>
  <c r="BE150"/>
  <c r="BE160"/>
  <c r="BE164"/>
  <c r="BE166"/>
  <c r="BE196"/>
  <c r="BE198"/>
  <c r="BE200"/>
  <c r="BE217"/>
  <c r="BE231"/>
  <c r="BE243"/>
  <c r="BE252"/>
  <c r="BE267"/>
  <c r="BE275"/>
  <c r="BE279"/>
  <c r="BE317"/>
  <c r="BE322"/>
  <c r="BE100"/>
  <c r="BE102"/>
  <c r="BE105"/>
  <c r="BE109"/>
  <c r="BE115"/>
  <c r="BE121"/>
  <c r="BE124"/>
  <c r="BE152"/>
  <c r="BE172"/>
  <c r="BE174"/>
  <c r="BE176"/>
  <c r="BE179"/>
  <c r="BE183"/>
  <c r="BE188"/>
  <c r="BE202"/>
  <c r="BE204"/>
  <c r="BE206"/>
  <c r="BE223"/>
  <c r="BE229"/>
  <c r="BE238"/>
  <c r="BE257"/>
  <c r="BE262"/>
  <c r="BE269"/>
  <c r="BE271"/>
  <c r="BE273"/>
  <c r="BE292"/>
  <c i="11" r="E50"/>
  <c r="F91"/>
  <c r="BE105"/>
  <c r="BE115"/>
  <c r="BE127"/>
  <c r="BE133"/>
  <c r="BE189"/>
  <c r="J56"/>
  <c r="BE97"/>
  <c r="BE103"/>
  <c r="BE113"/>
  <c r="BE99"/>
  <c r="BE120"/>
  <c r="BE122"/>
  <c r="BE125"/>
  <c r="BE136"/>
  <c r="BE138"/>
  <c r="BE140"/>
  <c r="BE144"/>
  <c r="BE146"/>
  <c r="BE153"/>
  <c r="BE162"/>
  <c r="BE166"/>
  <c r="BE190"/>
  <c r="BE191"/>
  <c r="BE101"/>
  <c r="BE107"/>
  <c r="BE111"/>
  <c r="BE114"/>
  <c r="BE116"/>
  <c r="BE118"/>
  <c r="BE123"/>
  <c r="BE128"/>
  <c r="BE131"/>
  <c r="BE134"/>
  <c r="BE135"/>
  <c r="BE142"/>
  <c r="BE148"/>
  <c r="BE149"/>
  <c r="BE164"/>
  <c i="10" r="J56"/>
  <c r="BE114"/>
  <c r="BE123"/>
  <c r="BE127"/>
  <c r="BE129"/>
  <c r="BE144"/>
  <c r="BE147"/>
  <c r="BE152"/>
  <c r="BE163"/>
  <c r="BE168"/>
  <c r="BE176"/>
  <c r="BE178"/>
  <c r="BE180"/>
  <c r="BE202"/>
  <c r="BE207"/>
  <c r="BE222"/>
  <c r="BE250"/>
  <c r="BE253"/>
  <c r="BE266"/>
  <c r="BE268"/>
  <c r="F59"/>
  <c r="BE120"/>
  <c r="BE125"/>
  <c r="BE133"/>
  <c r="BE140"/>
  <c r="BE154"/>
  <c r="BE155"/>
  <c r="BE164"/>
  <c r="BE173"/>
  <c r="BE174"/>
  <c r="BE175"/>
  <c r="BE195"/>
  <c r="BE200"/>
  <c r="BE203"/>
  <c r="BE210"/>
  <c r="BE212"/>
  <c r="BE223"/>
  <c r="BE231"/>
  <c r="BE233"/>
  <c r="BE249"/>
  <c r="BE257"/>
  <c r="BE259"/>
  <c r="BE261"/>
  <c r="BE267"/>
  <c r="E50"/>
  <c r="BE137"/>
  <c r="BE142"/>
  <c r="BE146"/>
  <c r="BE149"/>
  <c r="BE151"/>
  <c r="BE156"/>
  <c r="BE161"/>
  <c r="BE165"/>
  <c r="BE166"/>
  <c r="BE182"/>
  <c r="BE184"/>
  <c r="BE185"/>
  <c r="BE190"/>
  <c r="BE192"/>
  <c r="BE193"/>
  <c r="BE197"/>
  <c r="BE205"/>
  <c r="BE213"/>
  <c r="BE224"/>
  <c r="BE227"/>
  <c r="BE235"/>
  <c r="BE237"/>
  <c r="BE239"/>
  <c r="BE245"/>
  <c r="BE247"/>
  <c r="BE251"/>
  <c r="BE118"/>
  <c r="BE122"/>
  <c r="BE124"/>
  <c r="BE131"/>
  <c r="BE158"/>
  <c r="BE171"/>
  <c r="BE183"/>
  <c r="BE187"/>
  <c r="BE194"/>
  <c r="BE204"/>
  <c r="BE214"/>
  <c r="BE215"/>
  <c r="BE217"/>
  <c r="BE220"/>
  <c r="BE225"/>
  <c r="BE241"/>
  <c r="BE243"/>
  <c r="BE255"/>
  <c r="BE264"/>
  <c i="8" r="BK235"/>
  <c i="9" r="J56"/>
  <c r="E88"/>
  <c r="F97"/>
  <c r="BE103"/>
  <c r="BE106"/>
  <c r="BE111"/>
  <c r="BE114"/>
  <c r="BE117"/>
  <c r="BE120"/>
  <c r="BE137"/>
  <c r="BE144"/>
  <c r="BE151"/>
  <c r="BE194"/>
  <c r="BE203"/>
  <c r="BE208"/>
  <c r="BE215"/>
  <c r="BE223"/>
  <c r="BE227"/>
  <c r="BE259"/>
  <c r="BE279"/>
  <c r="BE283"/>
  <c r="BE291"/>
  <c r="BE295"/>
  <c r="BE300"/>
  <c r="BE306"/>
  <c r="BE344"/>
  <c r="BE430"/>
  <c r="BE433"/>
  <c r="BE439"/>
  <c r="BE444"/>
  <c r="BE447"/>
  <c r="BE462"/>
  <c r="BE464"/>
  <c r="BE139"/>
  <c r="BE189"/>
  <c r="BE196"/>
  <c r="BE235"/>
  <c r="BE245"/>
  <c r="BE251"/>
  <c r="BE265"/>
  <c r="BE275"/>
  <c r="BE278"/>
  <c r="BE290"/>
  <c r="BE294"/>
  <c r="BE326"/>
  <c r="BE332"/>
  <c r="BE338"/>
  <c r="BE372"/>
  <c r="BE392"/>
  <c r="BE407"/>
  <c r="BE409"/>
  <c r="BE421"/>
  <c r="BE424"/>
  <c r="BE427"/>
  <c r="BE436"/>
  <c r="BE501"/>
  <c r="BE504"/>
  <c r="BE129"/>
  <c r="BE135"/>
  <c r="BE204"/>
  <c r="BE206"/>
  <c r="BE237"/>
  <c r="BE256"/>
  <c r="BE262"/>
  <c r="BE270"/>
  <c r="BE272"/>
  <c r="BE282"/>
  <c r="BE287"/>
  <c r="BE318"/>
  <c r="BE319"/>
  <c r="BE353"/>
  <c r="BE382"/>
  <c r="BE419"/>
  <c r="BE466"/>
  <c r="BE485"/>
  <c r="BE123"/>
  <c r="BE164"/>
  <c r="BE176"/>
  <c r="BE198"/>
  <c r="BE220"/>
  <c r="BE239"/>
  <c r="BE242"/>
  <c r="BE249"/>
  <c r="BE267"/>
  <c r="BE286"/>
  <c r="BE297"/>
  <c r="BE313"/>
  <c r="BE350"/>
  <c r="BE362"/>
  <c r="BE394"/>
  <c r="BE397"/>
  <c r="BE442"/>
  <c r="BE450"/>
  <c r="BE468"/>
  <c r="BE470"/>
  <c r="BE507"/>
  <c i="7" r="BK93"/>
  <c r="J93"/>
  <c r="J64"/>
  <c i="8" r="F59"/>
  <c r="BE108"/>
  <c r="BE111"/>
  <c r="BE116"/>
  <c r="BE119"/>
  <c r="BE124"/>
  <c r="BE135"/>
  <c r="BE142"/>
  <c r="BE148"/>
  <c r="BE154"/>
  <c r="BE190"/>
  <c r="BE204"/>
  <c r="BE210"/>
  <c r="BE239"/>
  <c r="BE255"/>
  <c r="BE258"/>
  <c r="BE268"/>
  <c r="BE290"/>
  <c r="BE293"/>
  <c r="BE294"/>
  <c r="BE297"/>
  <c r="BE300"/>
  <c r="BE301"/>
  <c r="BE310"/>
  <c r="BE312"/>
  <c r="BE329"/>
  <c r="BE335"/>
  <c r="BE345"/>
  <c r="BE348"/>
  <c r="BE358"/>
  <c r="BE377"/>
  <c r="E90"/>
  <c r="BE131"/>
  <c r="BE159"/>
  <c r="BE162"/>
  <c r="BE219"/>
  <c r="BE273"/>
  <c r="BE276"/>
  <c r="BE279"/>
  <c r="BE285"/>
  <c r="BE291"/>
  <c r="BE304"/>
  <c r="BE305"/>
  <c r="BE311"/>
  <c r="BE313"/>
  <c r="BE315"/>
  <c r="BE316"/>
  <c r="BE319"/>
  <c r="BE324"/>
  <c r="BE330"/>
  <c r="BE340"/>
  <c r="BE353"/>
  <c r="BE363"/>
  <c r="BE368"/>
  <c r="BE374"/>
  <c r="J56"/>
  <c r="BE126"/>
  <c r="BE140"/>
  <c r="BE167"/>
  <c r="BE181"/>
  <c r="BE195"/>
  <c r="BE200"/>
  <c r="BE202"/>
  <c r="BE213"/>
  <c r="BE224"/>
  <c r="BE229"/>
  <c r="BE237"/>
  <c r="BE241"/>
  <c r="BE247"/>
  <c r="BE263"/>
  <c r="BE270"/>
  <c r="BE384"/>
  <c r="BE385"/>
  <c r="BE105"/>
  <c r="BE121"/>
  <c r="BE164"/>
  <c r="BE172"/>
  <c r="BE175"/>
  <c r="BE177"/>
  <c r="BE187"/>
  <c r="BE188"/>
  <c r="BE206"/>
  <c r="BE233"/>
  <c r="BE245"/>
  <c r="BE250"/>
  <c r="BE253"/>
  <c r="BE260"/>
  <c r="BE282"/>
  <c r="BE288"/>
  <c r="BE380"/>
  <c i="7" r="F59"/>
  <c r="BE103"/>
  <c r="BE153"/>
  <c r="BE163"/>
  <c r="BE184"/>
  <c r="BE194"/>
  <c r="BE215"/>
  <c r="BE217"/>
  <c r="BE229"/>
  <c r="BE232"/>
  <c r="BE237"/>
  <c r="BE242"/>
  <c r="J56"/>
  <c r="BE101"/>
  <c r="BE113"/>
  <c r="BE160"/>
  <c r="BE179"/>
  <c r="BE182"/>
  <c r="BE222"/>
  <c r="BE225"/>
  <c r="BE244"/>
  <c i="6" r="J158"/>
  <c r="J68"/>
  <c i="7" r="BE95"/>
  <c r="BE115"/>
  <c r="BE151"/>
  <c r="BE169"/>
  <c r="BE197"/>
  <c r="BE220"/>
  <c r="BE234"/>
  <c r="E50"/>
  <c r="BE108"/>
  <c r="BE110"/>
  <c r="BE136"/>
  <c r="BE138"/>
  <c r="BE143"/>
  <c r="BE145"/>
  <c r="BE177"/>
  <c r="BE187"/>
  <c r="BE190"/>
  <c r="BE227"/>
  <c r="BE239"/>
  <c i="6" r="F90"/>
  <c r="BE97"/>
  <c r="BE104"/>
  <c r="BE107"/>
  <c r="BE149"/>
  <c r="BE173"/>
  <c r="BE177"/>
  <c r="BE180"/>
  <c r="BE183"/>
  <c r="BE200"/>
  <c r="BE203"/>
  <c r="BE210"/>
  <c r="BE213"/>
  <c r="BE248"/>
  <c r="BE261"/>
  <c r="BE266"/>
  <c r="E81"/>
  <c r="BE96"/>
  <c r="BE110"/>
  <c r="BE122"/>
  <c r="BE125"/>
  <c r="BE137"/>
  <c r="BE143"/>
  <c r="BE175"/>
  <c r="BE186"/>
  <c r="BE198"/>
  <c r="BE206"/>
  <c r="BE208"/>
  <c r="BE234"/>
  <c r="BE237"/>
  <c r="BE245"/>
  <c r="BE253"/>
  <c r="BE131"/>
  <c r="BE134"/>
  <c r="BE155"/>
  <c r="BE159"/>
  <c r="BE191"/>
  <c r="BE195"/>
  <c r="BE205"/>
  <c r="BE232"/>
  <c r="BE239"/>
  <c r="BE251"/>
  <c r="BE258"/>
  <c r="J56"/>
  <c r="BE113"/>
  <c r="BE119"/>
  <c r="BE151"/>
  <c r="BE161"/>
  <c r="BE163"/>
  <c r="BE166"/>
  <c r="BE168"/>
  <c r="BE242"/>
  <c i="5" r="J56"/>
  <c r="E96"/>
  <c r="BE135"/>
  <c r="BE144"/>
  <c r="BE157"/>
  <c r="BE159"/>
  <c r="BE197"/>
  <c r="BE209"/>
  <c r="BE237"/>
  <c r="BE254"/>
  <c r="BE263"/>
  <c r="BE266"/>
  <c r="BE278"/>
  <c r="BE370"/>
  <c r="BE376"/>
  <c r="BE380"/>
  <c r="BE385"/>
  <c r="BE387"/>
  <c r="BE401"/>
  <c r="BE410"/>
  <c r="BE423"/>
  <c r="BE425"/>
  <c r="BE431"/>
  <c r="BE467"/>
  <c r="BE486"/>
  <c r="BE516"/>
  <c r="BE544"/>
  <c r="BE564"/>
  <c r="BE593"/>
  <c r="BE602"/>
  <c r="BE610"/>
  <c r="BE624"/>
  <c r="BE654"/>
  <c r="BE657"/>
  <c r="BE666"/>
  <c r="BE668"/>
  <c r="BE680"/>
  <c r="BE688"/>
  <c r="BE691"/>
  <c r="BE700"/>
  <c r="BE728"/>
  <c r="BE739"/>
  <c r="BE749"/>
  <c r="BE756"/>
  <c r="BE803"/>
  <c r="BE820"/>
  <c r="BE823"/>
  <c r="BE864"/>
  <c r="BE974"/>
  <c r="BE992"/>
  <c r="BE1000"/>
  <c r="BE1021"/>
  <c r="BE1023"/>
  <c r="BE1044"/>
  <c r="BE1047"/>
  <c r="BE1050"/>
  <c r="BE1053"/>
  <c r="BE1056"/>
  <c r="F59"/>
  <c r="BE111"/>
  <c r="BE118"/>
  <c r="BE123"/>
  <c r="BE132"/>
  <c r="BE138"/>
  <c r="BE166"/>
  <c r="BE168"/>
  <c r="BE173"/>
  <c r="BE174"/>
  <c r="BE183"/>
  <c r="BE189"/>
  <c r="BE257"/>
  <c r="BE336"/>
  <c r="BE347"/>
  <c r="BE365"/>
  <c r="BE373"/>
  <c r="BE379"/>
  <c r="BE398"/>
  <c r="BE417"/>
  <c r="BE419"/>
  <c r="BE449"/>
  <c r="BE454"/>
  <c r="BE504"/>
  <c r="BE506"/>
  <c r="BE518"/>
  <c r="BE530"/>
  <c r="BE535"/>
  <c r="BE538"/>
  <c r="BE547"/>
  <c r="BE550"/>
  <c r="BE555"/>
  <c r="BE559"/>
  <c r="BE566"/>
  <c r="BE568"/>
  <c r="BE581"/>
  <c r="BE588"/>
  <c r="BE607"/>
  <c r="BE629"/>
  <c r="BE631"/>
  <c r="BE644"/>
  <c r="BE652"/>
  <c r="BE662"/>
  <c r="BE672"/>
  <c r="BE693"/>
  <c r="BE696"/>
  <c r="BE707"/>
  <c r="BE726"/>
  <c r="BE732"/>
  <c r="BE746"/>
  <c r="BE818"/>
  <c r="BE855"/>
  <c r="BE870"/>
  <c r="BE876"/>
  <c r="BE921"/>
  <c r="BE933"/>
  <c r="BE970"/>
  <c r="BE994"/>
  <c r="BE147"/>
  <c r="BE152"/>
  <c r="BE171"/>
  <c r="BE177"/>
  <c r="BE186"/>
  <c r="BE200"/>
  <c r="BE216"/>
  <c r="BE233"/>
  <c r="BE272"/>
  <c r="BE275"/>
  <c r="BE294"/>
  <c r="BE311"/>
  <c r="BE329"/>
  <c r="BE334"/>
  <c r="BE338"/>
  <c r="BE341"/>
  <c r="BE349"/>
  <c r="BE367"/>
  <c r="BE393"/>
  <c r="BE396"/>
  <c r="BE403"/>
  <c r="BE405"/>
  <c r="BE413"/>
  <c r="BE427"/>
  <c r="BE435"/>
  <c r="BE437"/>
  <c r="BE440"/>
  <c r="BE443"/>
  <c r="BE498"/>
  <c r="BE524"/>
  <c r="BE528"/>
  <c r="BE533"/>
  <c r="BE579"/>
  <c r="BE595"/>
  <c r="BE617"/>
  <c r="BE627"/>
  <c r="BE640"/>
  <c r="BE647"/>
  <c r="BE664"/>
  <c r="BE677"/>
  <c r="BE683"/>
  <c r="BE686"/>
  <c r="BE701"/>
  <c r="BE703"/>
  <c r="BE721"/>
  <c r="BE723"/>
  <c r="BE759"/>
  <c r="BE837"/>
  <c r="BE839"/>
  <c r="BE897"/>
  <c r="BE964"/>
  <c r="BE967"/>
  <c r="BE972"/>
  <c r="BE977"/>
  <c r="BE980"/>
  <c r="BE989"/>
  <c r="BE141"/>
  <c r="BE163"/>
  <c r="BE194"/>
  <c r="BE202"/>
  <c r="BE343"/>
  <c r="BE353"/>
  <c r="BE356"/>
  <c r="BE359"/>
  <c r="BE362"/>
  <c r="BE378"/>
  <c r="BE390"/>
  <c r="BE408"/>
  <c r="BE429"/>
  <c r="BE433"/>
  <c r="BE474"/>
  <c r="BE480"/>
  <c r="BE492"/>
  <c r="BE520"/>
  <c r="BE541"/>
  <c r="BE575"/>
  <c r="BE577"/>
  <c r="BE583"/>
  <c r="BE586"/>
  <c r="BE597"/>
  <c r="BE600"/>
  <c r="BE605"/>
  <c r="BE612"/>
  <c r="BE615"/>
  <c r="BE620"/>
  <c r="BE622"/>
  <c r="BE636"/>
  <c r="BE649"/>
  <c r="BE671"/>
  <c r="BE698"/>
  <c r="BE704"/>
  <c r="BE706"/>
  <c r="BE710"/>
  <c r="BE718"/>
  <c r="BE730"/>
  <c r="BE773"/>
  <c r="BE788"/>
  <c r="BE853"/>
  <c r="BE858"/>
  <c r="BE882"/>
  <c r="BE885"/>
  <c r="BE909"/>
  <c r="BE945"/>
  <c r="BE953"/>
  <c r="BE983"/>
  <c r="BE996"/>
  <c r="BE998"/>
  <c i="4" r="BE109"/>
  <c r="BE115"/>
  <c r="BE122"/>
  <c r="BE138"/>
  <c r="BE148"/>
  <c r="BE153"/>
  <c r="BE185"/>
  <c r="BE195"/>
  <c r="BE222"/>
  <c r="BE225"/>
  <c r="BE236"/>
  <c i="3" r="BK124"/>
  <c r="J124"/>
  <c r="J68"/>
  <c i="4" r="J56"/>
  <c r="F93"/>
  <c r="BE124"/>
  <c r="BE127"/>
  <c r="BE130"/>
  <c r="BE136"/>
  <c r="BE141"/>
  <c r="BE143"/>
  <c r="BE159"/>
  <c r="BE189"/>
  <c r="BE212"/>
  <c r="BE214"/>
  <c r="BE217"/>
  <c r="BE232"/>
  <c r="BE242"/>
  <c r="BE244"/>
  <c r="BE246"/>
  <c r="BE258"/>
  <c r="BE259"/>
  <c r="BE262"/>
  <c r="BE264"/>
  <c i="3" r="BK93"/>
  <c r="J93"/>
  <c r="J64"/>
  <c i="4" r="E50"/>
  <c r="BE99"/>
  <c r="BE102"/>
  <c r="BE105"/>
  <c r="BE117"/>
  <c r="BE150"/>
  <c r="BE156"/>
  <c r="BE165"/>
  <c r="BE171"/>
  <c r="BE177"/>
  <c r="BE179"/>
  <c r="BE182"/>
  <c r="BE208"/>
  <c r="BE210"/>
  <c r="BE220"/>
  <c r="BE234"/>
  <c r="BE238"/>
  <c r="BE251"/>
  <c r="BE253"/>
  <c r="BE255"/>
  <c i="3" r="E50"/>
  <c r="F59"/>
  <c r="BE95"/>
  <c r="BE99"/>
  <c r="BE126"/>
  <c r="BE129"/>
  <c r="BE143"/>
  <c r="BE146"/>
  <c r="BE122"/>
  <c r="BE138"/>
  <c r="BE97"/>
  <c r="BE101"/>
  <c r="BE113"/>
  <c r="BE115"/>
  <c r="J56"/>
  <c r="BE118"/>
  <c r="BE131"/>
  <c r="BE133"/>
  <c r="BE135"/>
  <c r="BE140"/>
  <c i="2" r="J56"/>
  <c r="BE114"/>
  <c r="BE119"/>
  <c r="BE134"/>
  <c r="BE165"/>
  <c r="BE173"/>
  <c r="BE175"/>
  <c r="BE181"/>
  <c r="BE196"/>
  <c r="BE201"/>
  <c r="BE206"/>
  <c r="BE217"/>
  <c r="BE228"/>
  <c r="BE341"/>
  <c r="BE348"/>
  <c r="BE366"/>
  <c r="BE430"/>
  <c r="BE451"/>
  <c r="BE453"/>
  <c r="BE476"/>
  <c r="BE490"/>
  <c r="BE549"/>
  <c r="BE598"/>
  <c r="BE601"/>
  <c r="BE615"/>
  <c r="BE621"/>
  <c r="BE671"/>
  <c r="BE778"/>
  <c r="BE813"/>
  <c r="BE825"/>
  <c r="BE832"/>
  <c r="BE839"/>
  <c r="BE845"/>
  <c r="BE857"/>
  <c r="BE860"/>
  <c r="BE870"/>
  <c r="BE950"/>
  <c r="BE967"/>
  <c r="BE975"/>
  <c r="BE983"/>
  <c r="BE1013"/>
  <c r="BE1020"/>
  <c r="BE1022"/>
  <c r="BE1025"/>
  <c r="BE1027"/>
  <c r="BE1048"/>
  <c r="BE1052"/>
  <c r="BE1090"/>
  <c r="BE1093"/>
  <c r="BE1101"/>
  <c r="BE1108"/>
  <c r="BE1116"/>
  <c r="BE1121"/>
  <c r="BE1123"/>
  <c r="BE1126"/>
  <c r="BE1128"/>
  <c r="BE1142"/>
  <c r="BE1203"/>
  <c r="BE1231"/>
  <c r="BE1278"/>
  <c r="BE1283"/>
  <c r="BE1291"/>
  <c r="BE1340"/>
  <c r="BE1384"/>
  <c r="BE1394"/>
  <c r="BE1402"/>
  <c r="BE1404"/>
  <c r="BE1410"/>
  <c r="BE1414"/>
  <c r="BE1433"/>
  <c r="BE1435"/>
  <c r="BE1437"/>
  <c r="BE1439"/>
  <c r="BE1441"/>
  <c r="BE1474"/>
  <c r="BE1508"/>
  <c r="BE1511"/>
  <c r="E50"/>
  <c r="F106"/>
  <c r="BE127"/>
  <c r="BE184"/>
  <c r="BE187"/>
  <c r="BE190"/>
  <c r="BE219"/>
  <c r="BE225"/>
  <c r="BE232"/>
  <c r="BE236"/>
  <c r="BE263"/>
  <c r="BE309"/>
  <c r="BE355"/>
  <c r="BE378"/>
  <c r="BE380"/>
  <c r="BE384"/>
  <c r="BE398"/>
  <c r="BE404"/>
  <c r="BE428"/>
  <c r="BE443"/>
  <c r="BE447"/>
  <c r="BE455"/>
  <c r="BE484"/>
  <c r="BE547"/>
  <c r="BE584"/>
  <c r="BE586"/>
  <c r="BE608"/>
  <c r="BE618"/>
  <c r="BE690"/>
  <c r="BE698"/>
  <c r="BE731"/>
  <c r="BE742"/>
  <c r="BE764"/>
  <c r="BE811"/>
  <c r="BE822"/>
  <c r="BE834"/>
  <c r="BE835"/>
  <c r="BE862"/>
  <c r="BE864"/>
  <c r="BE867"/>
  <c r="BE958"/>
  <c r="BE972"/>
  <c r="BE978"/>
  <c r="BE1001"/>
  <c r="BE1008"/>
  <c r="BE1018"/>
  <c r="BE1030"/>
  <c r="BE1046"/>
  <c r="BE1106"/>
  <c r="BE1111"/>
  <c r="BE1161"/>
  <c r="BE1189"/>
  <c r="BE1250"/>
  <c r="BE1265"/>
  <c r="BE1280"/>
  <c r="BE1318"/>
  <c r="BE1329"/>
  <c r="BE1362"/>
  <c r="BE112"/>
  <c r="BE147"/>
  <c r="BE204"/>
  <c r="BE240"/>
  <c r="BE243"/>
  <c r="BE246"/>
  <c r="BE255"/>
  <c r="BE266"/>
  <c r="BE303"/>
  <c r="BE357"/>
  <c r="BE364"/>
  <c r="BE390"/>
  <c r="BE434"/>
  <c r="BE436"/>
  <c r="BE439"/>
  <c r="BE449"/>
  <c r="BE469"/>
  <c r="BE482"/>
  <c r="BE492"/>
  <c r="BE606"/>
  <c r="BE627"/>
  <c r="BE666"/>
  <c r="BE748"/>
  <c r="BE751"/>
  <c r="BE799"/>
  <c r="BE801"/>
  <c r="BE807"/>
  <c r="BE820"/>
  <c r="BE828"/>
  <c r="BE830"/>
  <c r="BE836"/>
  <c r="BE848"/>
  <c r="BE874"/>
  <c r="BE886"/>
  <c r="BE888"/>
  <c r="BE891"/>
  <c r="BE893"/>
  <c r="BE898"/>
  <c r="BE932"/>
  <c r="BE1040"/>
  <c r="BE1071"/>
  <c r="BE1073"/>
  <c r="BE1075"/>
  <c r="BE1096"/>
  <c r="BE1098"/>
  <c r="BE1113"/>
  <c r="BE1118"/>
  <c r="BE1177"/>
  <c r="BE1186"/>
  <c r="BE1217"/>
  <c r="BE1247"/>
  <c r="BE1307"/>
  <c r="BE116"/>
  <c r="BE121"/>
  <c r="BE132"/>
  <c r="BE136"/>
  <c r="BE141"/>
  <c r="BE155"/>
  <c r="BE159"/>
  <c r="BE209"/>
  <c r="BE214"/>
  <c r="BE222"/>
  <c r="BE230"/>
  <c r="BE252"/>
  <c r="BE258"/>
  <c r="BE275"/>
  <c r="BE280"/>
  <c r="BE283"/>
  <c r="BE294"/>
  <c r="BE299"/>
  <c r="BE307"/>
  <c r="BE410"/>
  <c r="BE426"/>
  <c r="BE432"/>
  <c r="BE445"/>
  <c r="BE457"/>
  <c r="BE520"/>
  <c r="BE576"/>
  <c r="BE578"/>
  <c r="BE603"/>
  <c r="BE633"/>
  <c r="BE736"/>
  <c r="BE791"/>
  <c r="BE794"/>
  <c r="BE796"/>
  <c r="BE809"/>
  <c r="BE815"/>
  <c r="BE833"/>
  <c r="BE879"/>
  <c r="BE881"/>
  <c r="BE903"/>
  <c r="BE923"/>
  <c r="BE941"/>
  <c r="BE969"/>
  <c r="BE987"/>
  <c r="BE993"/>
  <c r="BE998"/>
  <c r="BE1003"/>
  <c r="BE1006"/>
  <c r="BE1011"/>
  <c r="BE1031"/>
  <c r="BE1044"/>
  <c r="BE1060"/>
  <c r="BE1067"/>
  <c r="BE1069"/>
  <c r="BE1082"/>
  <c r="BE1086"/>
  <c r="BE1103"/>
  <c r="BE1130"/>
  <c r="BE1133"/>
  <c r="BE1151"/>
  <c r="BE1152"/>
  <c r="BE1170"/>
  <c r="BE1245"/>
  <c r="BE1263"/>
  <c r="BE1299"/>
  <c r="BE1315"/>
  <c r="BE1351"/>
  <c r="BE1373"/>
  <c r="BE1397"/>
  <c r="BE1400"/>
  <c r="BE1407"/>
  <c i="3" r="F37"/>
  <c i="1" r="BB57"/>
  <c i="5" r="F36"/>
  <c i="1" r="BA60"/>
  <c i="11" r="F39"/>
  <c i="1" r="BD69"/>
  <c i="15" r="F39"/>
  <c i="1" r="BD73"/>
  <c i="17" r="F37"/>
  <c i="1" r="BB76"/>
  <c i="21" r="F34"/>
  <c i="1" r="BA80"/>
  <c i="3" r="F36"/>
  <c i="1" r="BA57"/>
  <c i="5" r="F39"/>
  <c i="1" r="BD60"/>
  <c i="12" r="F38"/>
  <c i="1" r="BC70"/>
  <c i="18" r="F38"/>
  <c i="1" r="BC77"/>
  <c i="2" r="F36"/>
  <c i="1" r="BA56"/>
  <c i="13" r="F39"/>
  <c i="1" r="BD71"/>
  <c i="15" r="F37"/>
  <c i="1" r="BB73"/>
  <c i="17" r="J36"/>
  <c i="1" r="AW76"/>
  <c i="20" r="F35"/>
  <c i="1" r="BB79"/>
  <c i="13" r="J32"/>
  <c i="2" r="J36"/>
  <c i="1" r="AW56"/>
  <c i="8" r="F38"/>
  <c i="1" r="BC64"/>
  <c r="BC63"/>
  <c r="AY63"/>
  <c i="14" r="F38"/>
  <c i="1" r="BC72"/>
  <c i="18" r="J36"/>
  <c i="1" r="AW77"/>
  <c i="20" r="F34"/>
  <c i="1" r="BA79"/>
  <c i="21" r="J34"/>
  <c i="1" r="AW80"/>
  <c i="3" r="F38"/>
  <c i="1" r="BC57"/>
  <c i="4" r="J36"/>
  <c i="1" r="AW58"/>
  <c i="6" r="F38"/>
  <c i="1" r="BC61"/>
  <c i="7" r="J36"/>
  <c i="1" r="AW62"/>
  <c i="8" r="F36"/>
  <c i="1" r="BA64"/>
  <c r="BA63"/>
  <c r="AW63"/>
  <c i="10" r="F38"/>
  <c i="1" r="BC68"/>
  <c i="12" r="F36"/>
  <c i="1" r="BA70"/>
  <c i="16" r="J36"/>
  <c i="1" r="AW75"/>
  <c i="20" r="J34"/>
  <c i="1" r="AW79"/>
  <c i="4" r="F36"/>
  <c i="1" r="BA58"/>
  <c i="5" r="F37"/>
  <c i="1" r="BB60"/>
  <c i="13" r="J36"/>
  <c i="1" r="AW71"/>
  <c i="15" r="J36"/>
  <c i="1" r="AW73"/>
  <c i="16" r="F39"/>
  <c i="1" r="BD75"/>
  <c i="20" r="F37"/>
  <c i="1" r="BD79"/>
  <c i="5" r="F38"/>
  <c i="1" r="BC60"/>
  <c i="9" r="F37"/>
  <c i="1" r="BB66"/>
  <c r="BB65"/>
  <c r="AX65"/>
  <c i="10" r="F39"/>
  <c i="1" r="BD68"/>
  <c i="15" r="F38"/>
  <c i="1" r="BC73"/>
  <c i="18" r="F39"/>
  <c i="1" r="BD77"/>
  <c i="4" r="F37"/>
  <c i="1" r="BB58"/>
  <c i="6" r="F36"/>
  <c i="1" r="BA61"/>
  <c i="9" r="J36"/>
  <c i="1" r="AW66"/>
  <c i="10" r="F36"/>
  <c i="1" r="BA68"/>
  <c i="10" r="F37"/>
  <c i="1" r="BB68"/>
  <c i="15" r="F36"/>
  <c i="1" r="BA73"/>
  <c i="16" r="F36"/>
  <c i="1" r="BA75"/>
  <c i="16" r="F37"/>
  <c i="1" r="BB75"/>
  <c i="19" r="J36"/>
  <c i="1" r="AW78"/>
  <c i="21" r="F36"/>
  <c i="1" r="BC80"/>
  <c i="4" r="F39"/>
  <c i="1" r="BD58"/>
  <c i="6" r="F39"/>
  <c i="1" r="BD61"/>
  <c i="8" r="F39"/>
  <c i="1" r="BD64"/>
  <c r="BD63"/>
  <c i="9" r="F38"/>
  <c i="1" r="BC66"/>
  <c r="BC65"/>
  <c r="AY65"/>
  <c i="13" r="F38"/>
  <c i="1" r="BC71"/>
  <c i="14" r="F37"/>
  <c i="1" r="BB72"/>
  <c i="18" r="F36"/>
  <c i="1" r="BA77"/>
  <c i="2" r="F38"/>
  <c i="1" r="BC56"/>
  <c i="17" r="F36"/>
  <c i="1" r="BA76"/>
  <c r="AS54"/>
  <c i="2" r="F37"/>
  <c i="1" r="BB56"/>
  <c i="14" r="F36"/>
  <c i="1" r="BA72"/>
  <c i="16" r="F38"/>
  <c i="1" r="BC75"/>
  <c i="21" r="F37"/>
  <c i="1" r="BD80"/>
  <c i="5" r="J36"/>
  <c i="1" r="AW60"/>
  <c i="7" r="F37"/>
  <c i="1" r="BB62"/>
  <c i="11" r="F38"/>
  <c i="1" r="BC69"/>
  <c i="12" r="F39"/>
  <c i="1" r="BD70"/>
  <c i="2" r="F39"/>
  <c i="1" r="BD56"/>
  <c i="17" r="F38"/>
  <c i="1" r="BC76"/>
  <c i="21" r="F35"/>
  <c i="1" r="BB80"/>
  <c i="3" r="F39"/>
  <c i="1" r="BD57"/>
  <c i="8" r="J36"/>
  <c i="1" r="AW64"/>
  <c i="9" r="F39"/>
  <c i="1" r="BD66"/>
  <c r="BD65"/>
  <c i="10" r="J36"/>
  <c i="1" r="AW68"/>
  <c i="11" r="F36"/>
  <c i="1" r="BA69"/>
  <c i="11" r="J36"/>
  <c i="1" r="AW69"/>
  <c i="13" r="F36"/>
  <c i="1" r="BA71"/>
  <c i="14" r="F39"/>
  <c i="1" r="BD72"/>
  <c i="19" r="J35"/>
  <c i="1" r="AV78"/>
  <c i="20" r="F36"/>
  <c i="1" r="BC79"/>
  <c i="4" r="F38"/>
  <c i="1" r="BC58"/>
  <c i="6" r="J36"/>
  <c i="1" r="AW61"/>
  <c i="7" r="F38"/>
  <c i="1" r="BC62"/>
  <c i="7" r="F36"/>
  <c i="1" r="BA62"/>
  <c i="8" r="F37"/>
  <c i="1" r="BB64"/>
  <c r="BB63"/>
  <c r="AX63"/>
  <c i="9" r="F36"/>
  <c i="1" r="BA66"/>
  <c r="BA65"/>
  <c r="AW65"/>
  <c i="11" r="F37"/>
  <c i="1" r="BB69"/>
  <c i="12" r="J36"/>
  <c i="1" r="AW70"/>
  <c i="13" r="F37"/>
  <c i="1" r="BB71"/>
  <c i="14" r="J36"/>
  <c i="1" r="AW72"/>
  <c i="18" r="F37"/>
  <c i="1" r="BB77"/>
  <c i="3" r="J36"/>
  <c i="1" r="AW57"/>
  <c i="6" r="F37"/>
  <c i="1" r="BB61"/>
  <c i="7" r="F39"/>
  <c i="1" r="BD62"/>
  <c i="12" r="F37"/>
  <c i="1" r="BB70"/>
  <c i="17" r="F39"/>
  <c i="1" r="BD76"/>
  <c i="10" l="1" r="R135"/>
  <c i="9" r="T247"/>
  <c r="P247"/>
  <c i="10" r="P135"/>
  <c r="T112"/>
  <c i="12" r="P98"/>
  <c r="P97"/>
  <c i="1" r="AU70"/>
  <c i="3" r="R92"/>
  <c i="20" r="P86"/>
  <c r="P85"/>
  <c i="1" r="AU79"/>
  <c i="15" r="R151"/>
  <c i="8" r="P235"/>
  <c r="T103"/>
  <c r="T102"/>
  <c i="6" r="P157"/>
  <c r="P93"/>
  <c i="1" r="AU61"/>
  <c i="5" r="T109"/>
  <c i="3" r="P124"/>
  <c i="15" r="T170"/>
  <c i="9" r="P101"/>
  <c r="P100"/>
  <c i="1" r="AU66"/>
  <c i="7" r="P192"/>
  <c i="5" r="P109"/>
  <c i="18" r="P96"/>
  <c i="1" r="AU77"/>
  <c i="7" r="P92"/>
  <c i="1" r="AU62"/>
  <c i="18" r="T96"/>
  <c i="17" r="P97"/>
  <c i="1" r="AU76"/>
  <c i="11" r="R109"/>
  <c i="9" r="T100"/>
  <c i="2" r="T110"/>
  <c i="15" r="P170"/>
  <c r="R100"/>
  <c r="R99"/>
  <c r="P151"/>
  <c i="14" r="P95"/>
  <c i="1" r="AU72"/>
  <c i="11" r="T109"/>
  <c r="T94"/>
  <c i="8" r="R235"/>
  <c r="R102"/>
  <c i="7" r="R93"/>
  <c r="R92"/>
  <c i="3" r="P93"/>
  <c r="P92"/>
  <c i="1" r="AU57"/>
  <c i="2" r="P872"/>
  <c i="17" r="R97"/>
  <c i="8" r="P103"/>
  <c r="P102"/>
  <c i="1" r="AU64"/>
  <c i="6" r="BK157"/>
  <c i="2" r="T872"/>
  <c i="15" r="P99"/>
  <c i="1" r="AU73"/>
  <c i="7" r="T92"/>
  <c i="5" r="T415"/>
  <c i="2" r="R872"/>
  <c i="21" r="BK87"/>
  <c r="J87"/>
  <c r="J60"/>
  <c i="18" r="R96"/>
  <c i="16" r="R94"/>
  <c i="14" r="R95"/>
  <c i="2" r="R110"/>
  <c r="R109"/>
  <c i="17" r="T97"/>
  <c i="15" r="T100"/>
  <c r="T99"/>
  <c i="11" r="P94"/>
  <c i="1" r="AU69"/>
  <c i="10" r="P116"/>
  <c r="P112"/>
  <c i="1" r="AU68"/>
  <c i="14" r="T95"/>
  <c i="11" r="R94"/>
  <c i="21" r="R87"/>
  <c r="R86"/>
  <c i="16" r="T94"/>
  <c i="5" r="R109"/>
  <c i="4" r="R97"/>
  <c i="10" r="R116"/>
  <c r="R112"/>
  <c i="9" r="R101"/>
  <c r="R100"/>
  <c i="5" r="P415"/>
  <c i="4" r="R187"/>
  <c i="3" r="T93"/>
  <c r="T92"/>
  <c i="21" r="P87"/>
  <c r="P86"/>
  <c i="1" r="AU80"/>
  <c i="12" r="T98"/>
  <c r="T97"/>
  <c i="6" r="T157"/>
  <c r="T93"/>
  <c i="5" r="R415"/>
  <c i="4" r="P187"/>
  <c r="P96"/>
  <c i="1" r="AU58"/>
  <c i="2" r="P110"/>
  <c r="P109"/>
  <c i="1" r="AU56"/>
  <c r="AG71"/>
  <c i="4" r="BK97"/>
  <c r="J97"/>
  <c r="J64"/>
  <c i="5" r="BK109"/>
  <c r="J109"/>
  <c r="J64"/>
  <c i="6" r="BK94"/>
  <c r="J94"/>
  <c r="J64"/>
  <c i="10" r="BK116"/>
  <c r="J116"/>
  <c r="J65"/>
  <c i="19" r="BK86"/>
  <c r="J86"/>
  <c r="J63"/>
  <c i="2" r="BK110"/>
  <c r="J110"/>
  <c r="J64"/>
  <c r="BK872"/>
  <c r="J872"/>
  <c r="J74"/>
  <c i="7" r="BK192"/>
  <c r="J192"/>
  <c r="J68"/>
  <c i="8" r="BK103"/>
  <c r="J103"/>
  <c r="J64"/>
  <c i="9" r="BK101"/>
  <c r="J101"/>
  <c r="J64"/>
  <c i="10" r="BK229"/>
  <c r="J229"/>
  <c r="J77"/>
  <c i="15" r="BK170"/>
  <c r="J170"/>
  <c r="J72"/>
  <c i="18" r="BK96"/>
  <c r="J96"/>
  <c i="21" r="J88"/>
  <c r="J61"/>
  <c i="5" r="BK415"/>
  <c r="J415"/>
  <c r="J71"/>
  <c i="10" r="BK135"/>
  <c r="J135"/>
  <c r="J68"/>
  <c i="14" r="BK95"/>
  <c r="J95"/>
  <c i="16" r="BK94"/>
  <c r="J94"/>
  <c r="J63"/>
  <c i="4" r="BK187"/>
  <c r="J187"/>
  <c r="J70"/>
  <c i="9" r="BK247"/>
  <c r="J247"/>
  <c r="J70"/>
  <c i="11" r="BK95"/>
  <c r="J95"/>
  <c r="J64"/>
  <c r="BK151"/>
  <c r="J151"/>
  <c r="J69"/>
  <c i="12" r="BK98"/>
  <c r="J98"/>
  <c r="J64"/>
  <c i="17" r="BK97"/>
  <c r="J97"/>
  <c r="J63"/>
  <c i="20" r="J86"/>
  <c r="J60"/>
  <c i="15" r="J100"/>
  <c r="J64"/>
  <c i="11" r="J109"/>
  <c r="J66"/>
  <c i="8" r="J235"/>
  <c r="J71"/>
  <c i="7" r="BK92"/>
  <c r="J92"/>
  <c r="J63"/>
  <c i="3" r="BK92"/>
  <c r="J92"/>
  <c r="J63"/>
  <c i="2" r="J35"/>
  <c i="1" r="AV56"/>
  <c r="AT56"/>
  <c i="11" r="J35"/>
  <c i="1" r="AV69"/>
  <c r="AT69"/>
  <c i="12" r="J35"/>
  <c i="1" r="AV70"/>
  <c r="AT70"/>
  <c r="BB74"/>
  <c r="AX74"/>
  <c r="BD74"/>
  <c r="BA74"/>
  <c r="AW74"/>
  <c i="20" r="J33"/>
  <c i="1" r="AV79"/>
  <c r="AT79"/>
  <c r="BC59"/>
  <c r="AY59"/>
  <c r="BB59"/>
  <c r="AX59"/>
  <c i="7" r="J35"/>
  <c i="1" r="AV62"/>
  <c r="AT62"/>
  <c i="11" r="F35"/>
  <c i="1" r="AZ69"/>
  <c i="15" r="F35"/>
  <c i="1" r="AZ73"/>
  <c i="18" r="J35"/>
  <c i="1" r="AV77"/>
  <c r="AT77"/>
  <c i="4" r="J35"/>
  <c i="1" r="AV58"/>
  <c r="AT58"/>
  <c i="5" r="J35"/>
  <c i="1" r="AV60"/>
  <c r="AT60"/>
  <c r="BA59"/>
  <c r="AW59"/>
  <c i="8" r="J35"/>
  <c i="1" r="AV64"/>
  <c r="AT64"/>
  <c i="13" r="J35"/>
  <c i="1" r="AV71"/>
  <c r="AT71"/>
  <c r="AN71"/>
  <c i="14" r="F35"/>
  <c i="1" r="AZ72"/>
  <c i="18" r="F35"/>
  <c i="1" r="AZ77"/>
  <c i="4" r="F35"/>
  <c i="1" r="AZ58"/>
  <c i="6" r="F35"/>
  <c i="1" r="AZ61"/>
  <c r="BD59"/>
  <c i="9" r="J35"/>
  <c i="1" r="AV66"/>
  <c r="AT66"/>
  <c i="15" r="J35"/>
  <c i="1" r="AV73"/>
  <c r="AT73"/>
  <c i="17" r="J35"/>
  <c i="1" r="AV76"/>
  <c r="AT76"/>
  <c i="18" r="J32"/>
  <c i="1" r="AG77"/>
  <c i="2" r="F35"/>
  <c i="1" r="AZ56"/>
  <c i="21" r="J33"/>
  <c i="1" r="AV80"/>
  <c r="AT80"/>
  <c r="BA55"/>
  <c r="AW55"/>
  <c i="6" r="J35"/>
  <c i="1" r="AV61"/>
  <c r="AT61"/>
  <c i="13" r="F35"/>
  <c i="1" r="AZ71"/>
  <c i="14" r="J35"/>
  <c i="1" r="AV72"/>
  <c r="AT72"/>
  <c i="17" r="F35"/>
  <c i="1" r="AZ76"/>
  <c r="AT78"/>
  <c i="20" r="F33"/>
  <c i="1" r="AZ79"/>
  <c r="AU63"/>
  <c i="7" r="F35"/>
  <c i="1" r="AZ62"/>
  <c i="10" r="J35"/>
  <c i="1" r="AV68"/>
  <c r="AT68"/>
  <c r="BD67"/>
  <c r="BB67"/>
  <c r="AX67"/>
  <c i="16" r="J35"/>
  <c i="1" r="AV75"/>
  <c r="AT75"/>
  <c i="20" r="J30"/>
  <c i="1" r="AG79"/>
  <c i="21" r="F33"/>
  <c i="1" r="AZ80"/>
  <c r="AU65"/>
  <c i="14" r="J32"/>
  <c i="1" r="AG72"/>
  <c i="3" r="J35"/>
  <c i="1" r="AV57"/>
  <c r="AT57"/>
  <c r="BB55"/>
  <c r="AX55"/>
  <c r="BC55"/>
  <c i="5" r="F35"/>
  <c i="1" r="AZ60"/>
  <c i="9" r="F35"/>
  <c i="1" r="AZ66"/>
  <c r="AZ65"/>
  <c r="AV65"/>
  <c r="AT65"/>
  <c i="12" r="F35"/>
  <c i="1" r="AZ70"/>
  <c i="16" r="F35"/>
  <c i="1" r="AZ75"/>
  <c i="3" r="F35"/>
  <c i="1" r="AZ57"/>
  <c r="BD55"/>
  <c i="8" r="F35"/>
  <c i="1" r="AZ64"/>
  <c r="AZ63"/>
  <c r="AV63"/>
  <c r="AT63"/>
  <c i="10" r="F35"/>
  <c i="1" r="AZ68"/>
  <c r="BA67"/>
  <c r="AW67"/>
  <c r="BC67"/>
  <c r="AY67"/>
  <c i="19" r="F35"/>
  <c i="1" r="AZ78"/>
  <c r="BC74"/>
  <c r="AY74"/>
  <c i="5" l="1" r="R108"/>
  <c r="P108"/>
  <c i="1" r="AU60"/>
  <c i="4" r="R96"/>
  <c i="6" r="BK93"/>
  <c r="J93"/>
  <c r="J63"/>
  <c i="2" r="T109"/>
  <c i="5" r="T108"/>
  <c i="10" r="BK112"/>
  <c r="J112"/>
  <c r="J63"/>
  <c i="6" r="J157"/>
  <c r="J67"/>
  <c i="18" r="J63"/>
  <c i="21" r="BK86"/>
  <c r="J86"/>
  <c r="J59"/>
  <c i="2" r="BK109"/>
  <c r="J109"/>
  <c i="9" r="BK100"/>
  <c r="J100"/>
  <c r="J63"/>
  <c i="4" r="BK96"/>
  <c r="J96"/>
  <c r="J63"/>
  <c i="5" r="BK108"/>
  <c r="J108"/>
  <c i="11" r="BK94"/>
  <c r="J94"/>
  <c r="J63"/>
  <c i="12" r="BK97"/>
  <c r="J97"/>
  <c i="15" r="BK99"/>
  <c r="J99"/>
  <c r="J63"/>
  <c i="8" r="BK102"/>
  <c r="J102"/>
  <c i="14" r="J63"/>
  <c i="1" r="AN79"/>
  <c i="20" r="J39"/>
  <c i="18" r="J41"/>
  <c i="14" r="J41"/>
  <c i="13" r="J41"/>
  <c i="1" r="AN77"/>
  <c r="AN72"/>
  <c r="AU74"/>
  <c i="19" r="J32"/>
  <c i="1" r="AG78"/>
  <c r="AZ59"/>
  <c r="AV59"/>
  <c r="AT59"/>
  <c r="AU59"/>
  <c r="AZ55"/>
  <c r="AV55"/>
  <c r="AT55"/>
  <c r="BD54"/>
  <c r="W33"/>
  <c r="BB54"/>
  <c r="AX54"/>
  <c i="2" r="J32"/>
  <c i="1" r="AG56"/>
  <c i="17" r="J32"/>
  <c i="1" r="AG76"/>
  <c i="8" r="J32"/>
  <c i="1" r="AG64"/>
  <c r="AG63"/>
  <c r="AN63"/>
  <c r="AY55"/>
  <c r="AZ74"/>
  <c r="AV74"/>
  <c r="AT74"/>
  <c r="AU55"/>
  <c r="BA54"/>
  <c r="W30"/>
  <c i="5" r="J32"/>
  <c i="1" r="AG60"/>
  <c r="AZ67"/>
  <c r="AV67"/>
  <c r="AT67"/>
  <c i="3" r="J32"/>
  <c i="1" r="AG57"/>
  <c r="BC54"/>
  <c r="AY54"/>
  <c i="7" r="J32"/>
  <c i="1" r="AG62"/>
  <c r="AU67"/>
  <c i="16" r="J32"/>
  <c i="1" r="AG75"/>
  <c i="12" r="J32"/>
  <c i="1" r="AG70"/>
  <c i="16" l="1" r="J41"/>
  <c i="2" r="J41"/>
  <c i="8" r="J41"/>
  <c i="17" r="J41"/>
  <c i="5" r="J41"/>
  <c i="12" r="J41"/>
  <c i="8" r="J63"/>
  <c i="19" r="J41"/>
  <c i="12" r="J63"/>
  <c i="2" r="J63"/>
  <c i="5" r="J63"/>
  <c i="7" r="J41"/>
  <c i="1" r="AN62"/>
  <c i="3" r="J41"/>
  <c i="1" r="AN57"/>
  <c r="AN56"/>
  <c r="AN64"/>
  <c r="AN75"/>
  <c r="AN70"/>
  <c r="AN76"/>
  <c r="AN60"/>
  <c r="AN78"/>
  <c r="AU54"/>
  <c i="10" r="J32"/>
  <c i="1" r="AG68"/>
  <c i="9" r="J32"/>
  <c i="1" r="AG66"/>
  <c r="AG65"/>
  <c r="AN65"/>
  <c r="W31"/>
  <c i="6" r="J32"/>
  <c i="1" r="AG61"/>
  <c r="AZ54"/>
  <c r="W29"/>
  <c r="W32"/>
  <c i="11" r="J32"/>
  <c i="1" r="AG69"/>
  <c r="AN69"/>
  <c i="21" r="J30"/>
  <c i="1" r="AG80"/>
  <c i="15" r="J32"/>
  <c i="1" r="AG73"/>
  <c r="AG67"/>
  <c r="AW54"/>
  <c r="AK30"/>
  <c r="AG74"/>
  <c i="4" r="J32"/>
  <c i="1" r="AG58"/>
  <c r="AG55"/>
  <c l="1" r="AN55"/>
  <c i="11" r="J41"/>
  <c i="4" r="J41"/>
  <c i="10" r="J41"/>
  <c i="21" r="J39"/>
  <c i="6" r="J41"/>
  <c i="15" r="J41"/>
  <c i="1" r="AN73"/>
  <c i="9" r="J41"/>
  <c i="1" r="AN68"/>
  <c r="AN66"/>
  <c r="AN80"/>
  <c r="AN58"/>
  <c r="AN61"/>
  <c r="AN74"/>
  <c r="AN67"/>
  <c r="AV54"/>
  <c r="AK29"/>
  <c r="AG59"/>
  <c l="1" r="AN59"/>
  <c r="AG54"/>
  <c r="AK26"/>
  <c r="AT54"/>
  <c r="AN54"/>
  <c l="1"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<sst xmlns="http://schemas.openxmlformats.org/spreadsheetml/2006/main">
  <si>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</si>
  <si>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</si>
  <si>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</si>
  <si>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</si>
  <si>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</si>
  <si>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{860ab641-595d-4941-b033-bbc153a57570}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</si>
  <si>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</si>
  <si>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</si>
  <si>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</si>
  <si>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</si>
  <si>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</si>
  <si>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</si>
  <si>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</si>
  <si>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</si>
  <si>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2023/07df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</si>
  <si>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</si>
  <si>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</si>
  <si>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ZŠ Veltrusy - výstavba odborných učeben</t>
  </si>
  <si>
    <t>KSO:</t>
  </si>
  <si>
    <t/>
  </si>
  <si>
    <t>CC-CZ:</t>
  </si>
  <si>
    <t>Místo:</t>
  </si>
  <si>
    <t>Veltrusy</t>
  </si>
  <si>
    <t>Datum:</t>
  </si>
  <si>
    <t>21. 12. 2023</t>
  </si>
  <si>
    <t>Zadavatel:</t>
  </si>
  <si>
    <t>IČ:</t>
  </si>
  <si>
    <t>00237272</t>
  </si>
  <si>
    <t>Město Veltrusy</t>
  </si>
  <si>
    <t>DIČ:</t>
  </si>
  <si>
    <t>Uchazeč:</t>
  </si>
  <si>
    <t>Vyplň údaj</t>
  </si>
  <si>
    <t>Projektant:</t>
  </si>
  <si>
    <t>24261670</t>
  </si>
  <si>
    <t>REMIUMA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</si>
  <si>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</si>
  <si>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</si>
  <si>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</si>
  <si>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</si>
  <si>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</si>
  <si>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</si>
  <si>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</si>
  <si>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</si>
  <si>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</si>
  <si>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</si>
  <si>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</si>
  <si>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</si>
  <si>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</si>
  <si>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</si>
  <si>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</si>
  <si>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</si>
  <si>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</si>
  <si>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</si>
  <si>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</si>
  <si>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</si>
  <si>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</si>
  <si>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</si>
  <si>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</si>
  <si>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</si>
  <si>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</si>
  <si>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</si>
  <si>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</si>
  <si>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</si>
  <si>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</si>
  <si>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</si>
  <si>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</si>
  <si>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</si>
  <si>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</si>
  <si>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</si>
  <si>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</si>
  <si>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</si>
  <si>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</si>
  <si>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</si>
  <si>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</si>
  <si>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</si>
  <si>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</si>
  <si>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</si>
  <si>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</si>
  <si>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Přístavba</t>
  </si>
  <si>
    <t>STA</t>
  </si>
  <si>
    <t>1</t>
  </si>
  <si>
    <t>{0e7c1824-4ccc-41dd-9f42-2e8fab05d3cf}</t>
  </si>
  <si>
    <t>2</t>
  </si>
  <si>
    <t>/</t>
  </si>
  <si>
    <t>01</t>
  </si>
  <si>
    <t>Bourací a stavební práce</t>
  </si>
  <si>
    <t>Soupis</t>
  </si>
  <si>
    <t>{4ec6d13b-42bb-42a4-b456-ebe9207d3cf4}</t>
  </si>
  <si>
    <t>02</t>
  </si>
  <si>
    <t>Střecha přístavby</t>
  </si>
  <si>
    <t>{8855ffd9-76ce-4b79-85d2-c74fdc5da1c9}</t>
  </si>
  <si>
    <t>044</t>
  </si>
  <si>
    <t>Energetická opatření</t>
  </si>
  <si>
    <t>{4c6042ed-8ed6-4e1c-a8ed-aee4d7fe473d}</t>
  </si>
  <si>
    <t>SO 02</t>
  </si>
  <si>
    <t>Nástavba a prodloužení schodiště</t>
  </si>
  <si>
    <t>{b21b96be-8086-41da-953e-f3bca78d03a4}</t>
  </si>
  <si>
    <t>{ae19bd51-726c-4b1d-bfd2-465c7e9bdc52}</t>
  </si>
  <si>
    <t>Střecha nástavby</t>
  </si>
  <si>
    <t>{b9c04331-137b-4c60-9faa-6e4b48b403ad}</t>
  </si>
  <si>
    <t>{21ca8648-d5d8-470d-adad-64e60bc9b6a4}</t>
  </si>
  <si>
    <t>SO 03</t>
  </si>
  <si>
    <t>Výtah - bezbariérovost</t>
  </si>
  <si>
    <t>{52cbc9a4-a184-4ff1-ba72-3564e123edbe}</t>
  </si>
  <si>
    <t>Výtah</t>
  </si>
  <si>
    <t>{2d233aeb-893d-464e-a432-1276ca053421}</t>
  </si>
  <si>
    <t>SO 04</t>
  </si>
  <si>
    <t xml:space="preserve">Stavební úpravy stávající školy </t>
  </si>
  <si>
    <t>{52265382-12d0-4d42-8ed6-2970660d2b36}</t>
  </si>
  <si>
    <t>{a567c399-db9e-43d9-b013-a1f1600b67d1}</t>
  </si>
  <si>
    <t>SO 01-04</t>
  </si>
  <si>
    <t>Profese</t>
  </si>
  <si>
    <t>{cc87c806-27b1-495e-a0c6-e64b4630c85c}</t>
  </si>
  <si>
    <t>Elektroinstalace - silnoproud</t>
  </si>
  <si>
    <t>{b70f4f9d-5da0-49c2-ba42-5e46daed1ad8}</t>
  </si>
  <si>
    <t>Elektroinstalace - slaboproud</t>
  </si>
  <si>
    <t>{1c9664c8-e69f-4467-83d0-765ce2895d64}</t>
  </si>
  <si>
    <t>03</t>
  </si>
  <si>
    <t>Vytápění</t>
  </si>
  <si>
    <t>{14676de7-485a-4c8a-a3ad-59e5dc4c51bc}</t>
  </si>
  <si>
    <t>04</t>
  </si>
  <si>
    <t>Vzduchotechnika</t>
  </si>
  <si>
    <t>{867c3c54-fa10-4be2-893f-4e554cb80ea8}</t>
  </si>
  <si>
    <t>05</t>
  </si>
  <si>
    <t>Zdravotechnika</t>
  </si>
  <si>
    <t>{aa864309-47d7-4395-8efa-ad1ab25d4479}</t>
  </si>
  <si>
    <t>{235852b5-633f-4f6f-98ac-9507c0168510}</t>
  </si>
  <si>
    <t>SO 05</t>
  </si>
  <si>
    <t>Přípojky technické infrastruktury</t>
  </si>
  <si>
    <t>{60f65ffb-c29d-4e4f-b1fa-d06e5eed8ed8}</t>
  </si>
  <si>
    <t>SO 05.1</t>
  </si>
  <si>
    <t>Areálové rozvody splaškové kanalizace</t>
  </si>
  <si>
    <t>{3438e753-98f8-4bd1-8d19-352f60f90baa}</t>
  </si>
  <si>
    <t>SO 05.1.1</t>
  </si>
  <si>
    <t>Přípojka splaškové kanalizace</t>
  </si>
  <si>
    <t>{d6c6c492-3c5e-4f48-b29c-69978215e0b3}</t>
  </si>
  <si>
    <t>SO 05.2</t>
  </si>
  <si>
    <t>Areálové rozvody dešťové kanalizace, retenčně-vsakovací zařízení</t>
  </si>
  <si>
    <t>{48ca2a35-dbfc-4b10-83ed-ddab910644e6}</t>
  </si>
  <si>
    <t>SO 05.3</t>
  </si>
  <si>
    <t>Přeložka sdělovacího kabelu</t>
  </si>
  <si>
    <t>{74ea0925-8152-44ee-8d83-36c1dc4d2fc4}</t>
  </si>
  <si>
    <t>SO 06</t>
  </si>
  <si>
    <t>Zpevněné plochy</t>
  </si>
  <si>
    <t>{582bb09a-fbaa-4d00-b874-5d04243aaa2e}</t>
  </si>
  <si>
    <t>VRN</t>
  </si>
  <si>
    <t>Vedlejší rozpočtové náklady</t>
  </si>
  <si>
    <t>{ec9a5222-59a8-42d9-94fb-6376516ca4e9}</t>
  </si>
  <si>
    <t>KRYCÍ LIST SOUPISU PRACÍ</t>
  </si>
  <si>
    <t>Objekt:</t>
  </si>
  <si>
    <t>SO 01 - Přístavba</t>
  </si>
  <si>
    <t>Soupis:</t>
  </si>
  <si>
    <t>01 - Bourací a stavební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</si>
  <si>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</si>
  <si>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</si>
  <si>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</si>
  <si>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</si>
  <si>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</si>
  <si>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</si>
  <si>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</si>
  <si>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</si>
  <si>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</si>
  <si>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</si>
  <si>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</si>
  <si>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</si>
  <si>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</si>
  <si>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</si>
  <si>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</si>
  <si>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</si>
  <si>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727 - Zdravotechnika - požární ochrana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</si>
  <si>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</si>
  <si>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</si>
  <si>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</si>
  <si>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</si>
  <si>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</si>
  <si>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</si>
  <si>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</si>
  <si>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</si>
  <si>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</si>
  <si>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</si>
  <si>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</si>
  <si>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</si>
  <si>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</si>
  <si>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</si>
  <si>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</si>
  <si>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</si>
  <si>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</si>
  <si>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</si>
  <si>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</si>
  <si>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</si>
  <si>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</si>
  <si>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</si>
  <si>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</si>
  <si>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</si>
  <si>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</si>
  <si>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</si>
  <si>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</si>
  <si>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</si>
  <si>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</si>
  <si>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111111101</t>
  </si>
  <si>
    <t>Odstranění travin a rákosu ručně travin pro jakoukoli plochu v rovině nebo ve svahu sklonu do 1:5</t>
  </si>
  <si>
    <t>m2</t>
  </si>
  <si>
    <t>CS ÚRS 2023 02</t>
  </si>
  <si>
    <t>4</t>
  </si>
  <si>
    <t>1397718808</t>
  </si>
  <si>
    <t>Online PSC</t>
  </si>
  <si>
    <t>https://podminky.urs.cz/item/CS_URS_2023_02/111111101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</si>
  <si>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</si>
  <si>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</si>
  <si>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-2083669811</t>
  </si>
  <si>
    <t>https://podminky.urs.cz/item/CS_URS_2023_02/113106144</t>
  </si>
  <si>
    <t>3</t>
  </si>
  <si>
    <t>113107112</t>
  </si>
  <si>
    <t>Odstranění podkladů nebo krytů ručně s přemístěním hmot na skládku na vzdálenost do 3 m nebo s naložením na dopravní prostředek z kameniva těženého, o tl. vrstvy přes 100 do 200 mm</t>
  </si>
  <si>
    <t>-1038227287</t>
  </si>
  <si>
    <t>https://podminky.urs.cz/item/CS_URS_2023_02/113107112</t>
  </si>
  <si>
    <t>VV</t>
  </si>
  <si>
    <t>2*321,5</t>
  </si>
  <si>
    <t>121151103</t>
  </si>
  <si>
    <t>Sejmutí ornice strojně při souvislé ploše do 100 m2, tl. vrstvy do 200 mm</t>
  </si>
  <si>
    <t>-54281299</t>
  </si>
  <si>
    <t>https://podminky.urs.cz/item/CS_URS_2023_02/121151103</t>
  </si>
  <si>
    <t>5</t>
  </si>
  <si>
    <t>131251204</t>
  </si>
  <si>
    <t>Hloubení zapažených jam a zářezů strojně s urovnáním dna do předepsaného profilu a spádu v hornině třídy těžitelnosti I skupiny 3 přes 100 do 500 m3</t>
  </si>
  <si>
    <t>m3</t>
  </si>
  <si>
    <t>-1587993760</t>
  </si>
  <si>
    <t>https://podminky.urs.cz/item/CS_URS_2023_02/131251204</t>
  </si>
  <si>
    <t>525,3 "celkový objem stavební jámy</t>
  </si>
  <si>
    <t>-83*0,2 "objem zeminy odstraněný v rámci sejmutí ornice</t>
  </si>
  <si>
    <t>-295*0,40 "skladba chodníků</t>
  </si>
  <si>
    <t>Součet</t>
  </si>
  <si>
    <t>6</t>
  </si>
  <si>
    <t>151711111</t>
  </si>
  <si>
    <t>Osazení ocelových zápor pro pažení hloubených vykopávek do předem provedených vrtů se zabetonováním spodního konce, s případným obsypem zápory pískem délky od 0 do 8 m</t>
  </si>
  <si>
    <t>m</t>
  </si>
  <si>
    <t>-335726174</t>
  </si>
  <si>
    <t>https://podminky.urs.cz/item/CS_URS_2023_02/151711111</t>
  </si>
  <si>
    <t>38*1,5</t>
  </si>
  <si>
    <t>24*2,05</t>
  </si>
  <si>
    <t>7</t>
  </si>
  <si>
    <t>M</t>
  </si>
  <si>
    <t>13010976</t>
  </si>
  <si>
    <t>ocel profilová jakost S235JR (11 375) průřez HEB 160</t>
  </si>
  <si>
    <t>t</t>
  </si>
  <si>
    <t>8</t>
  </si>
  <si>
    <t>-906210577</t>
  </si>
  <si>
    <t>106,2*0,0426 'Přepočtené koeficientem množství</t>
  </si>
  <si>
    <t>151711131</t>
  </si>
  <si>
    <t>Vytažení ocelových zápor pro pažení délky od 0 do 8 m</t>
  </si>
  <si>
    <t>-1366228635</t>
  </si>
  <si>
    <t>https://podminky.urs.cz/item/CS_URS_2023_02/151711131</t>
  </si>
  <si>
    <t>9</t>
  </si>
  <si>
    <t>151721111</t>
  </si>
  <si>
    <t>Pažení do ocelových zápor bez ohledu na druh pažin, s odstraněním pažení, hloubky výkopu do 4 m</t>
  </si>
  <si>
    <t>-1249511898</t>
  </si>
  <si>
    <t>https://podminky.urs.cz/item/CS_URS_2023_02/151721111</t>
  </si>
  <si>
    <t>37,2*1,0</t>
  </si>
  <si>
    <t>17,1*1,65</t>
  </si>
  <si>
    <t>251</t>
  </si>
  <si>
    <t>162351104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</si>
  <si>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</si>
  <si>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1627365668</t>
  </si>
  <si>
    <t>https://podminky.urs.cz/item/CS_URS_2023_02/162351104</t>
  </si>
  <si>
    <t>Odvoz na dočasné uložení a doprava zpět</t>
  </si>
  <si>
    <t>2*109,4 "zpětný zásyp okolo objektu</t>
  </si>
  <si>
    <t>2*16*0,2 "ornice</t>
  </si>
  <si>
    <t>10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</si>
  <si>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</si>
  <si>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</si>
  <si>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-831667639</t>
  </si>
  <si>
    <t>https://podminky.urs.cz/item/CS_URS_2023_02/162751117</t>
  </si>
  <si>
    <t>83*0,2 "Ornice</t>
  </si>
  <si>
    <t>321,5*(0,15+0,2) "podkladní vrstvy dlažby</t>
  </si>
  <si>
    <t>390,7 "stavební jáma</t>
  </si>
  <si>
    <t>-16*0,2 "zpětné rozprostření ornice</t>
  </si>
  <si>
    <t>-109,4 "zpětný zásyp stavební jámy</t>
  </si>
  <si>
    <t>11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</si>
  <si>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</si>
  <si>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</si>
  <si>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525994672</t>
  </si>
  <si>
    <t>https://podminky.urs.cz/item/CS_URS_2023_02/162751119</t>
  </si>
  <si>
    <t>407,225*5</t>
  </si>
  <si>
    <t>252</t>
  </si>
  <si>
    <t>167151102</t>
  </si>
  <si>
    <t>Nakládání, skládání a překládání neulehlého výkopku nebo sypaniny strojně nakládání, množství do 100 m3, z horniny třídy těžitelnosti II, skupiny 4 a 5</t>
  </si>
  <si>
    <t>-521267592</t>
  </si>
  <si>
    <t>https://podminky.urs.cz/item/CS_URS_2023_02/167151102</t>
  </si>
  <si>
    <t>Nakládání z dočasného uložení</t>
  </si>
  <si>
    <t>109,4 "zpětný zásyp okolo objektu</t>
  </si>
  <si>
    <t>16*0,2 "ornice</t>
  </si>
  <si>
    <t>12</t>
  </si>
  <si>
    <t>171151103</t>
  </si>
  <si>
    <t>Uložení sypanin do násypů strojně s rozprostřením sypaniny ve vrstvách a s hrubým urovnáním zhutněných z hornin soudržných jakékoliv třídy těžitelnosti</t>
  </si>
  <si>
    <t>-1796228589</t>
  </si>
  <si>
    <t>https://podminky.urs.cz/item/CS_URS_2023_02/171151103</t>
  </si>
  <si>
    <t>13</t>
  </si>
  <si>
    <t>171152501</t>
  </si>
  <si>
    <t>Zhutnění podloží pod násypy z rostlé horniny třídy těžitelnosti I a II, skupiny 1 až 4 z hornin soudružných a nesoudržných</t>
  </si>
  <si>
    <t>-977811137</t>
  </si>
  <si>
    <t>https://podminky.urs.cz/item/CS_URS_2023_02/171152501</t>
  </si>
  <si>
    <t>14</t>
  </si>
  <si>
    <t>171201231</t>
  </si>
  <si>
    <t>Poplatek za uložení stavebního odpadu na recyklační skládce (skládkovné) zeminy a kamení zatříděného do Katalogu odpadů pod kódem 17 05 04</t>
  </si>
  <si>
    <t>1563667773</t>
  </si>
  <si>
    <t>https://podminky.urs.cz/item/CS_URS_2023_02/171201231</t>
  </si>
  <si>
    <t>0 "Ornice na deponii investora</t>
  </si>
  <si>
    <t>321,5*(0,15+0,2)*1,8 "podkladní vrstvy dlažby</t>
  </si>
  <si>
    <t>(390,7-109,4)*1,8 "stavební jáma</t>
  </si>
  <si>
    <t>174151101</t>
  </si>
  <si>
    <t>Zásyp sypaninou z jakékoliv horniny strojně s uložením výkopku ve vrstvách se zhutněním jam, šachet, rýh nebo kolem objektů v těchto vykopávkách</t>
  </si>
  <si>
    <t>1900789061</t>
  </si>
  <si>
    <t>https://podminky.urs.cz/item/CS_URS_2023_02/174151101</t>
  </si>
  <si>
    <t>16</t>
  </si>
  <si>
    <t>181311103</t>
  </si>
  <si>
    <t>Rozprostření a urovnání ornice v rovině nebo ve svahu sklonu do 1:5 ručně při souvislé ploše, tl. vrstvy do 200 mm</t>
  </si>
  <si>
    <t>-1311945972</t>
  </si>
  <si>
    <t>https://podminky.urs.cz/item/CS_URS_2023_02/181311103</t>
  </si>
  <si>
    <t>Zakládání</t>
  </si>
  <si>
    <t>17</t>
  </si>
  <si>
    <t>271532212</t>
  </si>
  <si>
    <t>Podsyp pod základové konstrukce se zhutněním a urovnáním povrchu z kameniva hrubého, frakce 16 - 32 mm</t>
  </si>
  <si>
    <t>-115380639</t>
  </si>
  <si>
    <t>https://podminky.urs.cz/item/CS_URS_2023_02/271532212</t>
  </si>
  <si>
    <t>161,57 "podsyp pod základovou desku</t>
  </si>
  <si>
    <t>18</t>
  </si>
  <si>
    <t>273313511</t>
  </si>
  <si>
    <t>Základy z betonu prostého desky z betonu kamenem neprokládaného tř. C 12/15</t>
  </si>
  <si>
    <t>-1880146119</t>
  </si>
  <si>
    <t>https://podminky.urs.cz/item/CS_URS_2023_02/273313511</t>
  </si>
  <si>
    <t>0,35*1,67*(25,94+3,96) "dobetonávka meži přístavbou a stávající budovou</t>
  </si>
  <si>
    <t>277,76*0,04 "podkladní beton pod izolaci</t>
  </si>
  <si>
    <t>171,6*0,1 "podkladní vrstva stavební jámy</t>
  </si>
  <si>
    <t>19</t>
  </si>
  <si>
    <t>273321611</t>
  </si>
  <si>
    <t>Základy z betonu železového (bez výztuže) desky z betonu bez zvláštních nároků na prostředí tř. C 30/37</t>
  </si>
  <si>
    <t>-249093803</t>
  </si>
  <si>
    <t>https://podminky.urs.cz/item/CS_URS_2023_02/273321611</t>
  </si>
  <si>
    <t>254,36*0,2 "deska</t>
  </si>
  <si>
    <t>14,37*0,25 "dno kanálu</t>
  </si>
  <si>
    <t>20</t>
  </si>
  <si>
    <t>273351121</t>
  </si>
  <si>
    <t>Bednění základů desek zřízení</t>
  </si>
  <si>
    <t>1472915498</t>
  </si>
  <si>
    <t>https://podminky.urs.cz/item/CS_URS_2023_02/273351121</t>
  </si>
  <si>
    <t>78,89*0,2</t>
  </si>
  <si>
    <t>273351122</t>
  </si>
  <si>
    <t>Bednění základů desek odstranění</t>
  </si>
  <si>
    <t>-1604038461</t>
  </si>
  <si>
    <t>https://podminky.urs.cz/item/CS_URS_2023_02/273351122</t>
  </si>
  <si>
    <t>22</t>
  </si>
  <si>
    <t>273362021</t>
  </si>
  <si>
    <t>Výztuž základů desek ze svařovaných sítí z drátů typu KARI</t>
  </si>
  <si>
    <t>139017623</t>
  </si>
  <si>
    <t>https://podminky.urs.cz/item/CS_URS_2023_02/273362021</t>
  </si>
  <si>
    <t>11,6406 "výkaz výztuže dle SKŘ</t>
  </si>
  <si>
    <t>23</t>
  </si>
  <si>
    <t>274321611</t>
  </si>
  <si>
    <t>Základy z betonu železového (bez výztuže) pasy z betonu bez zvláštních nároků na prostředí tř. C 30/37</t>
  </si>
  <si>
    <t>-1191279854</t>
  </si>
  <si>
    <t>https://podminky.urs.cz/item/CS_URS_2023_02/274321611</t>
  </si>
  <si>
    <t>85,94*0,65*1,035 "pasy -1,55 až -0,9 m. betonáž do výkopu (navýšení 3,5%)</t>
  </si>
  <si>
    <t>46,92*0,4 "pasy -0,9 až -0,5 m</t>
  </si>
  <si>
    <t>24</t>
  </si>
  <si>
    <t>274351121</t>
  </si>
  <si>
    <t>Bednění základů pasů rovné zřízení</t>
  </si>
  <si>
    <t>577874462</t>
  </si>
  <si>
    <t>https://podminky.urs.cz/item/CS_URS_2023_02/274351121</t>
  </si>
  <si>
    <t>151,29*0,4</t>
  </si>
  <si>
    <t>25</t>
  </si>
  <si>
    <t>274351122</t>
  </si>
  <si>
    <t>Bednění základů pasů rovné odstranění</t>
  </si>
  <si>
    <t>-2048584548</t>
  </si>
  <si>
    <t>https://podminky.urs.cz/item/CS_URS_2023_02/274351122</t>
  </si>
  <si>
    <t>26</t>
  </si>
  <si>
    <t>274361821</t>
  </si>
  <si>
    <t>Výztuž základů pasů z betonářské oceli 10 505 (R) nebo BSt 500</t>
  </si>
  <si>
    <t>2036397895</t>
  </si>
  <si>
    <t>https://podminky.urs.cz/item/CS_URS_2023_02/274361821</t>
  </si>
  <si>
    <t>17,7676 "množství výztuze dle SKŘ (včetně výztuže patky)</t>
  </si>
  <si>
    <t>27</t>
  </si>
  <si>
    <t>275321611</t>
  </si>
  <si>
    <t>Základy z betonu železového (bez výztuže) patky z betonu bez zvláštních nároků na prostředí tř. C 30/37</t>
  </si>
  <si>
    <t>-376550241</t>
  </si>
  <si>
    <t>https://podminky.urs.cz/item/CS_URS_2023_02/275321611</t>
  </si>
  <si>
    <t>1,3*1,0*0,65*1,035 "patka pod schodištem, výzkuž vykázána u pasů, betonáš do výkopu (navýšení 3,5%)</t>
  </si>
  <si>
    <t>28</t>
  </si>
  <si>
    <t>275351121</t>
  </si>
  <si>
    <t>Bednění základů patek zřízení</t>
  </si>
  <si>
    <t>1707899371</t>
  </si>
  <si>
    <t>https://podminky.urs.cz/item/CS_URS_2023_02/275351121</t>
  </si>
  <si>
    <t>2*1,5*0,65</t>
  </si>
  <si>
    <t>29</t>
  </si>
  <si>
    <t>275351122</t>
  </si>
  <si>
    <t>Bednění základů patek odstranění</t>
  </si>
  <si>
    <t>-1912810483</t>
  </si>
  <si>
    <t>https://podminky.urs.cz/item/CS_URS_2023_02/275351122</t>
  </si>
  <si>
    <t>30</t>
  </si>
  <si>
    <t>278361101.R</t>
  </si>
  <si>
    <t>Výztuž podchycení základů z betonářské oceli 10 505 (R) nebo BSt 500</t>
  </si>
  <si>
    <t>665029520</t>
  </si>
  <si>
    <t>34*3*7*0,82*0,000888 "výztuž 12 mm</t>
  </si>
  <si>
    <t>31</t>
  </si>
  <si>
    <t>279232511.R</t>
  </si>
  <si>
    <t>Postupná podezdívka základového zdiva jakékoliv tloušťky, bez výkopu a zapažení na maltu cementovou cihlami pálenými</t>
  </si>
  <si>
    <t>-1932863466</t>
  </si>
  <si>
    <t>https://podminky.urs.cz/item/CS_URS_2023_02/279232511.R</t>
  </si>
  <si>
    <t>Mrazuvzdorné cihly pevnosti P 25 na cementovou maltu P 10</t>
  </si>
  <si>
    <t>35,0*0,45*0,6</t>
  </si>
  <si>
    <t>32</t>
  </si>
  <si>
    <t>279321348</t>
  </si>
  <si>
    <t>Základové zdi z betonu železového (bez výztuže) bez zvláštních nároků na prostředí tř. C 30/37</t>
  </si>
  <si>
    <t>-118638171</t>
  </si>
  <si>
    <t>https://podminky.urs.cz/item/CS_URS_2023_02/279321348</t>
  </si>
  <si>
    <t>2*10,0*0,25*0,4 "stěny kanálu</t>
  </si>
  <si>
    <t>Výztuž vykázána ve výkazu výztuže desky</t>
  </si>
  <si>
    <t>33</t>
  </si>
  <si>
    <t>279351121</t>
  </si>
  <si>
    <t>Bednění základových zdí rovné oboustranné za každou stranu zřízení</t>
  </si>
  <si>
    <t>-162357197</t>
  </si>
  <si>
    <t>https://podminky.urs.cz/item/CS_URS_2023_02/279351121</t>
  </si>
  <si>
    <t>4*10,0*0,4 "stěny kanálu</t>
  </si>
  <si>
    <t>34</t>
  </si>
  <si>
    <t>279351122</t>
  </si>
  <si>
    <t>Bednění základových zdí rovné oboustranné za každou stranu odstranění</t>
  </si>
  <si>
    <t>-2067637195</t>
  </si>
  <si>
    <t>https://podminky.urs.cz/item/CS_URS_2023_02/279351122</t>
  </si>
  <si>
    <t>Svislé a kompletní konstrukce</t>
  </si>
  <si>
    <t>35</t>
  </si>
  <si>
    <t>310239211</t>
  </si>
  <si>
    <t>Zazdívka otvorů ve zdivu nadzákladovém cihlami pálenými plochy přes 1 m2 do 4 m2 na maltu vápenocementovou</t>
  </si>
  <si>
    <t>-215201481</t>
  </si>
  <si>
    <t>https://podminky.urs.cz/item/CS_URS_2023_02/310239211</t>
  </si>
  <si>
    <t>(0,76*1,36+2,34*1,36)*0,7 "1.NP</t>
  </si>
  <si>
    <t>(2,34*1,16+2,34*1,16+0,265*1,16+1,7*1,16+1,705*1,16+2,34*1,16+0,755*1,16+0,385*1,16+1,703*1,16)*0,7 "2.NP</t>
  </si>
  <si>
    <t>(2,34*1,16+2,34*1,16+0,265*1,16+1,7*1,16+1,705*1,16+2,34*1,16+0,755*1,16+0,385*1,16+1,703*1,16)*0,7 "3.NP</t>
  </si>
  <si>
    <t>36</t>
  </si>
  <si>
    <t>317142422</t>
  </si>
  <si>
    <t>Překlady nenosné z pórobetonu osazené do tenkého maltového lože, výšky do 250 mm, šířky překladu 100 mm, délky překladu přes 1000 do 1250 mm</t>
  </si>
  <si>
    <t>kus</t>
  </si>
  <si>
    <t>1963891917</t>
  </si>
  <si>
    <t>https://podminky.urs.cz/item/CS_URS_2023_02/317142422</t>
  </si>
  <si>
    <t>4 "P1</t>
  </si>
  <si>
    <t>37</t>
  </si>
  <si>
    <t>317142428</t>
  </si>
  <si>
    <t>Překlady nenosné z pórobetonu osazené do tenkého maltového lože, výšky do 250 mm, šířky překladu 100 mm, délky překladu přes 2000 do 2500 mm</t>
  </si>
  <si>
    <t>924076439</t>
  </si>
  <si>
    <t>https://podminky.urs.cz/item/CS_URS_2023_02/317142428</t>
  </si>
  <si>
    <t>3"P9</t>
  </si>
  <si>
    <t>38</t>
  </si>
  <si>
    <t>317143431</t>
  </si>
  <si>
    <t>Překlady nosné z pórobetonu osazené do tenkého maltového lože, pro zdi tl. 200 mm, délky překladu do 1300 mm</t>
  </si>
  <si>
    <t>1901963798</t>
  </si>
  <si>
    <t>https://podminky.urs.cz/item/CS_URS_2023_02/317143431</t>
  </si>
  <si>
    <t>5 "P2</t>
  </si>
  <si>
    <t>5"P4</t>
  </si>
  <si>
    <t>39</t>
  </si>
  <si>
    <t>317143434</t>
  </si>
  <si>
    <t>Překlady nosné z pórobetonu osazené do tenkého maltového lože, pro zdi tl. 200 mm, délky překladu přes 1800 do 2000 mm</t>
  </si>
  <si>
    <t>1238337235</t>
  </si>
  <si>
    <t>https://podminky.urs.cz/item/CS_URS_2023_02/317143434</t>
  </si>
  <si>
    <t>3 "P7</t>
  </si>
  <si>
    <t>40</t>
  </si>
  <si>
    <t>317234410</t>
  </si>
  <si>
    <t>Vyzdívka mezi nosníky cihlami pálenými na maltu cementovou</t>
  </si>
  <si>
    <t>-2033748250</t>
  </si>
  <si>
    <t>https://podminky.urs.cz/item/CS_URS_2023_02/317234410</t>
  </si>
  <si>
    <t>1,4*0,14*0,7*2 "P20</t>
  </si>
  <si>
    <t>2,1*0,14*0,7*4 "P21</t>
  </si>
  <si>
    <t>2,8*0,18*0,7*2 "P22</t>
  </si>
  <si>
    <t>1,55*0,14*0,7*4 "P23</t>
  </si>
  <si>
    <t>6,45*0,18*0,7*1 "P24</t>
  </si>
  <si>
    <t>0,25*0,14*2,0 "překlad nad kanálem</t>
  </si>
  <si>
    <t>41</t>
  </si>
  <si>
    <t>317944323.R</t>
  </si>
  <si>
    <t>Válcované nosníky dodatečně osazované do připravených otvorů</t>
  </si>
  <si>
    <t>1204225962</t>
  </si>
  <si>
    <t>Přesná specifikace montáže dána SKŘ Pomocná ocelová konstrukce pro nové odtvory</t>
  </si>
  <si>
    <t>27,674</t>
  </si>
  <si>
    <t>-2,749 "prořez</t>
  </si>
  <si>
    <t>42</t>
  </si>
  <si>
    <t>RMAT0027</t>
  </si>
  <si>
    <t>Ocel Fe 360</t>
  </si>
  <si>
    <t>-243512754</t>
  </si>
  <si>
    <t>Přesná specifikace dána SKŘ Pomocná ocelová konstrukce pro nové odtvory</t>
  </si>
  <si>
    <t>43</t>
  </si>
  <si>
    <t>317941125</t>
  </si>
  <si>
    <t>Osazování ocelových válcovaných nosníků na zdivu I nebo IE nebo U nebo UE nebo L č. 24 a výše nebo výšky přes 220 mm</t>
  </si>
  <si>
    <t>555753808</t>
  </si>
  <si>
    <t>https://podminky.urs.cz/item/CS_URS_2023_02/317941125</t>
  </si>
  <si>
    <t>Překlady z nosníků U</t>
  </si>
  <si>
    <t>2*1,4*0,016 "P20</t>
  </si>
  <si>
    <t>4*2,1*0,016 "P21</t>
  </si>
  <si>
    <t>2*2,8*0,022 "P22</t>
  </si>
  <si>
    <t>4*1,55*0,016 "P23</t>
  </si>
  <si>
    <t>1*6,45*0,022 "P24</t>
  </si>
  <si>
    <t>Překlad na kanálem z HEB 140</t>
  </si>
  <si>
    <t>2*2,0*0,0337</t>
  </si>
  <si>
    <t>44</t>
  </si>
  <si>
    <t>13010820</t>
  </si>
  <si>
    <t>ocel profilová jakost S235JR (11 375) průřez U (UPN) 140</t>
  </si>
  <si>
    <t>61429553</t>
  </si>
  <si>
    <t>45</t>
  </si>
  <si>
    <t>13010824</t>
  </si>
  <si>
    <t>ocel profilová jakost S235JR (11 375) průřez U (UPN) 180</t>
  </si>
  <si>
    <t>-153087239</t>
  </si>
  <si>
    <t>46</t>
  </si>
  <si>
    <t>13010974</t>
  </si>
  <si>
    <t>ocel profilová jakost S235JR (11 375) průřez HEB 140</t>
  </si>
  <si>
    <t>-546037602</t>
  </si>
  <si>
    <t>47</t>
  </si>
  <si>
    <t>331123901</t>
  </si>
  <si>
    <t>Montáž sloupů ze železobetonu osazených do dutiny patky, v budovách výšky do 18 m, hmotnosti do 1,5 t</t>
  </si>
  <si>
    <t>-885513025</t>
  </si>
  <si>
    <t>https://podminky.urs.cz/item/CS_URS_2023_02/331123901</t>
  </si>
  <si>
    <t>48</t>
  </si>
  <si>
    <t>59362000.R</t>
  </si>
  <si>
    <t>sloup ŽB včetně výztuže přes 200kg/m3 objem prefabrikátu do 1m3</t>
  </si>
  <si>
    <t>-756449123</t>
  </si>
  <si>
    <t>1*0,4*0,4*3,1 "S10.01</t>
  </si>
  <si>
    <t>2*0,4*0,4*3,1 "S10.02</t>
  </si>
  <si>
    <t>1*0,4*0,4*3,1 "S10.03</t>
  </si>
  <si>
    <t>1*0,4*0,4*3,1 "S10.04</t>
  </si>
  <si>
    <t>8*0,4*0,4*3,1 "S10.05</t>
  </si>
  <si>
    <t>1*0,4*0,4*3,1 "S10.06</t>
  </si>
  <si>
    <t>1*0,4*0,4*3,1 "S10.07</t>
  </si>
  <si>
    <t>2*0,25*0,3*1,3 "S10.08</t>
  </si>
  <si>
    <t>2*0,25*0,3*2,8 "S10.09</t>
  </si>
  <si>
    <t>1*0,4*0,4*3,37 "S20.01</t>
  </si>
  <si>
    <t>1*0,4*0,4*3,37 "S20.02</t>
  </si>
  <si>
    <t>2*0,4*0,4*3,37 "S20.03</t>
  </si>
  <si>
    <t>1*0,4*0,4*3,37 "S20.04</t>
  </si>
  <si>
    <t>1*0,4*0,4*3,37 "S20.05</t>
  </si>
  <si>
    <t>1*0,4*0,4*3,37 "S20.06</t>
  </si>
  <si>
    <t>1*0,4*0,4*3,37 "S20.07</t>
  </si>
  <si>
    <t>7*0,4*0,4*3,37 "S20.08</t>
  </si>
  <si>
    <t>2*0,25*0,3*3,05 "S20.10</t>
  </si>
  <si>
    <t>2*0,25*0,3*3,3 "S20.11</t>
  </si>
  <si>
    <t>1*0,4*0,4*3,05 "S30.01</t>
  </si>
  <si>
    <t>1*0,4*0,4*3,05 "S30.02</t>
  </si>
  <si>
    <t>1*0,4*0,4*3,05 "S30.03</t>
  </si>
  <si>
    <t>1*0,4*0,4*3,05 "S30.04</t>
  </si>
  <si>
    <t>1*0,4*0,4*3,05 "S30.05</t>
  </si>
  <si>
    <t>1*0,4*0,4*3,05 "S30.06</t>
  </si>
  <si>
    <t>1*0,4*0,4*3,05 "S30.07</t>
  </si>
  <si>
    <t>7*0,4*0,4*3,05 "S30.08</t>
  </si>
  <si>
    <t>1*0,4*0,4*3,05 "S30.09</t>
  </si>
  <si>
    <t>2*0,25*0,3*3,3 "S30.10</t>
  </si>
  <si>
    <t>2*0,25*0,3*3,18 "S30.11</t>
  </si>
  <si>
    <t>49</t>
  </si>
  <si>
    <t>311272031</t>
  </si>
  <si>
    <t>Zdivo z pórobetonových tvárnic na tenké maltové lože, tl. zdiva 200 mm pevnost tvárnic přes P2 do P4, objemová hmotnost přes 450 do 600 kg/m3 hladkých</t>
  </si>
  <si>
    <t>934362768</t>
  </si>
  <si>
    <t>https://podminky.urs.cz/item/CS_URS_2023_02/311272031</t>
  </si>
  <si>
    <t>2,67*3,2-1,6*2,1+6,49*2,8 "1.NP</t>
  </si>
  <si>
    <t>10*0,8*3,65+(8*0,2+3*2,4+2*2,2)*3,4-5*0,98*2,14+2,97*3,2-1,7*2,15"2.Np</t>
  </si>
  <si>
    <t>10*0,8*3,25+(8*0,2+3*2,4+2*2,2)*3,05-5*0,98*2,14+2,97*3,1-1,7*2,15"3.NP</t>
  </si>
  <si>
    <t>6*1,15*3,5 "4.NP</t>
  </si>
  <si>
    <t>50</t>
  </si>
  <si>
    <t>311273951</t>
  </si>
  <si>
    <t>Založení pórobetonového zdiva na zakládací maltu, tlouštky zdiva 200 mm</t>
  </si>
  <si>
    <t>2142687051</t>
  </si>
  <si>
    <t>https://podminky.urs.cz/item/CS_URS_2023_02/311273951</t>
  </si>
  <si>
    <t>2,67-1,6+6,49 "1.NP</t>
  </si>
  <si>
    <t>10*0,8+(8*0,2+3*2,4+2*2,2)-5*0,98+2,97-1,7"2.Np</t>
  </si>
  <si>
    <t>10*0,8+(8*0,2+3*2,4+2*2,2)-5*0,98+2,97-1,7"3.NP</t>
  </si>
  <si>
    <t>6*1,15 "4.NP</t>
  </si>
  <si>
    <t>51</t>
  </si>
  <si>
    <t>342123911</t>
  </si>
  <si>
    <t>Montáž dílců obvodových stěn ze železobetonu s nesvařovanými spoji, v budovách výšky do 18 m, hmotnosti do 1,5 t</t>
  </si>
  <si>
    <t>800758620</t>
  </si>
  <si>
    <t>https://podminky.urs.cz/item/CS_URS_2023_02/342123911</t>
  </si>
  <si>
    <t>52</t>
  </si>
  <si>
    <t>59332000</t>
  </si>
  <si>
    <t>stěna nenosná ŽB včetně výztuže do 120kg/m3 objem prefabrikátu do 1m3</t>
  </si>
  <si>
    <t>932530617</t>
  </si>
  <si>
    <t>1*0,655*3,4*0,18 "W20.03</t>
  </si>
  <si>
    <t>1*0,655*3,4*0,18 "W20.05</t>
  </si>
  <si>
    <t>2*2,2*(0,98+0,4)*0,12 "Pa20.01</t>
  </si>
  <si>
    <t>2*0,655*3,09*0,18 "W30.03</t>
  </si>
  <si>
    <t>2*2,2*(0,99+0,1)*0,12 "Pa30.01</t>
  </si>
  <si>
    <t>53</t>
  </si>
  <si>
    <t>342123912</t>
  </si>
  <si>
    <t>Montáž dílců obvodových stěn ze železobetonu s nesvařovanými spoji, v budovách výšky do 18 m, hmotnosti přes 1,5 do 3 t</t>
  </si>
  <si>
    <t>-354303841</t>
  </si>
  <si>
    <t>https://podminky.urs.cz/item/CS_URS_2023_02/342123912</t>
  </si>
  <si>
    <t>54</t>
  </si>
  <si>
    <t>456843096</t>
  </si>
  <si>
    <t>6*1,545*2,85*0,18 "W10.01</t>
  </si>
  <si>
    <t>1*1,5*2,85*0,18 "W10.02</t>
  </si>
  <si>
    <t>1*1,54*2,85*0,18 "W10.03</t>
  </si>
  <si>
    <t>1*1,51*2,85*0,18 "W10.04</t>
  </si>
  <si>
    <t>4*1,5*2,85*0,18 "W10.05</t>
  </si>
  <si>
    <t>1*2,19*2,85*0,18 "W10.06</t>
  </si>
  <si>
    <t>8*1,545*3,4*0,18 "W20.01</t>
  </si>
  <si>
    <t>2*1,5*3,4*0,18 "W20.02</t>
  </si>
  <si>
    <t>8*1,545*3,09*0,18 "W30.01</t>
  </si>
  <si>
    <t>2*1,5*3,09*0,18 "W30.02</t>
  </si>
  <si>
    <t>55</t>
  </si>
  <si>
    <t>342123913</t>
  </si>
  <si>
    <t>Montáž dílců obvodových stěn ze železobetonu s nesvařovanými spoji, v budovách výšky do 18 m, hmotnosti přes 3 do 5 t</t>
  </si>
  <si>
    <t>-1790364215</t>
  </si>
  <si>
    <t>https://podminky.urs.cz/item/CS_URS_2023_02/342123913</t>
  </si>
  <si>
    <t>56</t>
  </si>
  <si>
    <t>59332001</t>
  </si>
  <si>
    <t>stěna nenosná ŽB včetně výztuže do 120kg/m3 objem prefabrikátu přes 1m3</t>
  </si>
  <si>
    <t>-1173574378</t>
  </si>
  <si>
    <t>3*8,2*3,38*0,12 "W20.06</t>
  </si>
  <si>
    <t>3*8,2*3,09*0,12 "W30.06</t>
  </si>
  <si>
    <t>57</t>
  </si>
  <si>
    <t>342123913.R1</t>
  </si>
  <si>
    <t>Kotevní prvky PDS 20 mm pro betonové panely</t>
  </si>
  <si>
    <t>-1995256872</t>
  </si>
  <si>
    <t>2.NP</t>
  </si>
  <si>
    <t>60*1,0+4*0,5+4*0,75+60*1,0</t>
  </si>
  <si>
    <t>3.NP</t>
  </si>
  <si>
    <t>36*1,0+4*0,5+10*0,75+36*1,0</t>
  </si>
  <si>
    <t>58</t>
  </si>
  <si>
    <t>342123913.R2</t>
  </si>
  <si>
    <t>Kotevní prvky PDS 70 mm pro betonové panely</t>
  </si>
  <si>
    <t>1678295254</t>
  </si>
  <si>
    <t>1.NP</t>
  </si>
  <si>
    <t>64*1,0+1*0,25+1*0,5+58*0,75+64*1,0</t>
  </si>
  <si>
    <t>84*1,0+2*0,5+20*0,75</t>
  </si>
  <si>
    <t>59</t>
  </si>
  <si>
    <t>342271213</t>
  </si>
  <si>
    <t>Příčky strojně zděné z vápenopískových velkoformátových bloků na tenkovrstvou maltu, tloušťka příčky 115 mm, formát a rozměr bloků QUADRO 498x115x498 mm, z bloků pevnosti přes P15 do P25</t>
  </si>
  <si>
    <t>720674681</t>
  </si>
  <si>
    <t>https://podminky.urs.cz/item/CS_URS_2023_02/342271213</t>
  </si>
  <si>
    <t>(2,87*2)*3,2-1,68*2,14+(2*0,7+3,9+2*0,28)*3,0+(4*0,7+2*0,28)*3,2+(1,02*2+2,44)*3,2 "1.NP</t>
  </si>
  <si>
    <t>(3,9+2*0,28+4,7+4*0,58)*3,4-2*0,5*1,0-1,68*2,14+(4*0,7+2*0,28)*3,65 "2.NP</t>
  </si>
  <si>
    <t>(3,9+2*0,28+4,7+4*0,58)*3,05-2*0,5*1,0-1,68*2,14+(4*0,7+2*0,28)*3,25 "3.NP</t>
  </si>
  <si>
    <t>60</t>
  </si>
  <si>
    <t>342279113</t>
  </si>
  <si>
    <t>Zakládací vrstva vápenopískových příček z vyrovnávacích bloků, tloušťka příčky 115 mm</t>
  </si>
  <si>
    <t>-1534213437</t>
  </si>
  <si>
    <t>https://podminky.urs.cz/item/CS_URS_2023_02/342279113</t>
  </si>
  <si>
    <t>(2,87*2)-1,68+(2*0,7+3,9+2*0,28)+(4*0,7+2*0,28)+(1,02*2+2,44) "1.NP</t>
  </si>
  <si>
    <t>(3,9+2*0,28+4,7+4*0,58)-2*0,5-1,68+(4*0,7+2*0,28)"2.NP</t>
  </si>
  <si>
    <t>(3,9+2*0,28+4,7+4*0,58)-2*0,5-1,68+(4*0,7+2*0,28) "3.NP</t>
  </si>
  <si>
    <t>61</t>
  </si>
  <si>
    <t>346244382</t>
  </si>
  <si>
    <t>Plentování ocelových válcovaných nosníků jednostranné cihlami na maltu, výška stojiny přes 200 do 300 mm</t>
  </si>
  <si>
    <t>1230655510</t>
  </si>
  <si>
    <t>https://podminky.urs.cz/item/CS_URS_2023_02/346244382</t>
  </si>
  <si>
    <t>1,4*0,14*2 "P20</t>
  </si>
  <si>
    <t>2,1*0,14*4 "P21</t>
  </si>
  <si>
    <t>2,8*0,18*2 "P22</t>
  </si>
  <si>
    <t>1,55*0,14*4 "P23</t>
  </si>
  <si>
    <t>6,45*0,18*2 "P24</t>
  </si>
  <si>
    <t>2*0,14*2,0 "překlad nad kanálem</t>
  </si>
  <si>
    <t>8*1,2*0,24+2*2,675*0,18+2*2,0*0,14+2*3,14*0,22</t>
  </si>
  <si>
    <t>2*3,14*0,22+2*2,01*0,14+6*2,0*0,14+2*2,34*0,18</t>
  </si>
  <si>
    <t>Vodorovné konstrukce</t>
  </si>
  <si>
    <t>62</t>
  </si>
  <si>
    <t>411133901</t>
  </si>
  <si>
    <t>Montáž stropních panelů z předpjatého betonu bez závěsných háků, v budovách výšky do 18 m, hmotnosti do 1,5 t</t>
  </si>
  <si>
    <t>716652328</t>
  </si>
  <si>
    <t>https://podminky.urs.cz/item/CS_URS_2023_02/411133901</t>
  </si>
  <si>
    <t>63</t>
  </si>
  <si>
    <t>59346837</t>
  </si>
  <si>
    <t>panel stropní předpjatý š 1190mm v 160mm, počet lan 5 + 0</t>
  </si>
  <si>
    <t>-1179269523</t>
  </si>
  <si>
    <t>5*1,4 "panel 51-kanál 1.NP</t>
  </si>
  <si>
    <t>64</t>
  </si>
  <si>
    <t>59346837.R1</t>
  </si>
  <si>
    <t>panel stropní předpjatý š 800mm v 160mm</t>
  </si>
  <si>
    <t>-1702892073</t>
  </si>
  <si>
    <t>1*1,4 "panel 52-kanál 1.NP</t>
  </si>
  <si>
    <t>65</t>
  </si>
  <si>
    <t>59346837.R2</t>
  </si>
  <si>
    <t>panel stropní předpjatý š 500mm v 160mm</t>
  </si>
  <si>
    <t>1602216427</t>
  </si>
  <si>
    <t>1*1,4 "panel 53-kanál 1.NP</t>
  </si>
  <si>
    <t>255</t>
  </si>
  <si>
    <t>59346837.R3</t>
  </si>
  <si>
    <t>panel stropní předpjatý š 650mm v 160mm</t>
  </si>
  <si>
    <t>-849575522</t>
  </si>
  <si>
    <t>2*1,4 "panel 54-kanál 1.NP</t>
  </si>
  <si>
    <t>66</t>
  </si>
  <si>
    <t>59346867.R1</t>
  </si>
  <si>
    <t>panel stropní předpjatý š 1080mm v 160mm</t>
  </si>
  <si>
    <t>-80605553</t>
  </si>
  <si>
    <t>2*2,45 "panel 41</t>
  </si>
  <si>
    <t>67</t>
  </si>
  <si>
    <t>59346867.R2</t>
  </si>
  <si>
    <t>panel stropní předpjatý š 780mm v 160mm</t>
  </si>
  <si>
    <t>679894353</t>
  </si>
  <si>
    <t>2*2,45 "panel 42</t>
  </si>
  <si>
    <t>2*2,45 "panel 43</t>
  </si>
  <si>
    <t>68</t>
  </si>
  <si>
    <t>59346867.R3</t>
  </si>
  <si>
    <t>panel stropní předpjatý š 1050mm v 160mm</t>
  </si>
  <si>
    <t>1592833849</t>
  </si>
  <si>
    <t>1*2,825 "panel 44</t>
  </si>
  <si>
    <t>69</t>
  </si>
  <si>
    <t>59346867.R4</t>
  </si>
  <si>
    <t>198362632</t>
  </si>
  <si>
    <t>2*2,825 "panel 45</t>
  </si>
  <si>
    <t>70</t>
  </si>
  <si>
    <t>59346867.R5</t>
  </si>
  <si>
    <t>panel stropní předpjatý š 1080mm v 200mm</t>
  </si>
  <si>
    <t>1787006238</t>
  </si>
  <si>
    <t>1*1,5 "panel 51-podesta 3.NP</t>
  </si>
  <si>
    <t>71</t>
  </si>
  <si>
    <t>59346867.R6</t>
  </si>
  <si>
    <t>panel stropní předpjatý š 780mm v 200mm</t>
  </si>
  <si>
    <t>-1887162932</t>
  </si>
  <si>
    <t>1*1,5 "panel 52-podesta 3.NP</t>
  </si>
  <si>
    <t>72</t>
  </si>
  <si>
    <t>59346867.R7</t>
  </si>
  <si>
    <t>panel stropní předpjatý š 665mm v 200mm</t>
  </si>
  <si>
    <t>1995475193</t>
  </si>
  <si>
    <t>1*1,5 "panel 53-podesta 3.NP</t>
  </si>
  <si>
    <t>73</t>
  </si>
  <si>
    <t>59346867.R8</t>
  </si>
  <si>
    <t>panel stropní předpjatý š 610mm v 200mm</t>
  </si>
  <si>
    <t>1339996430</t>
  </si>
  <si>
    <t>2*7,95"panel 3</t>
  </si>
  <si>
    <t>74</t>
  </si>
  <si>
    <t>411133902</t>
  </si>
  <si>
    <t>Montáž stropních panelů z předpjatého betonu bez závěsných háků, v budovách výšky do 18 m, hmotnosti přes 1,5 do 3 t</t>
  </si>
  <si>
    <t>1482232156</t>
  </si>
  <si>
    <t>https://podminky.urs.cz/item/CS_URS_2023_02/411133902</t>
  </si>
  <si>
    <t>75</t>
  </si>
  <si>
    <t>59346871.R1</t>
  </si>
  <si>
    <t>panel stropní předpjatý š 1190mm v 200mm</t>
  </si>
  <si>
    <t>1682760172</t>
  </si>
  <si>
    <t>32*7,95 "panel 01</t>
  </si>
  <si>
    <t>2*7,95 "panel 02</t>
  </si>
  <si>
    <t>2*7,95 "panel 04</t>
  </si>
  <si>
    <t>2*7,95 "panel 06</t>
  </si>
  <si>
    <t>2*7,95 "panel 07</t>
  </si>
  <si>
    <t>2*7,95 "panel 08</t>
  </si>
  <si>
    <t>2*7,95 "panel 10</t>
  </si>
  <si>
    <t>2*7,95 "panel 11</t>
  </si>
  <si>
    <t>2*7,95 "panel 12</t>
  </si>
  <si>
    <t>2*7,95 "panel 13</t>
  </si>
  <si>
    <t>76</t>
  </si>
  <si>
    <t>411321818</t>
  </si>
  <si>
    <t>Stropy z betonu železového (bez výztuže) stropů deskových, plochých střech, desek balkonových, desek hřibových stropů včetně hlavic hřibových sloupů tř. C 40/50</t>
  </si>
  <si>
    <t>951012506</t>
  </si>
  <si>
    <t>https://podminky.urs.cz/item/CS_URS_2023_02/411321818</t>
  </si>
  <si>
    <t>(10,2+1,6+4,2)*0,85*0,15 "1.NP</t>
  </si>
  <si>
    <t>(10,2+1,6+4,2)*0,85*0,15 "2.NP</t>
  </si>
  <si>
    <t>(10,2+1,6+4,2)*0,85*0,15 "3.NP</t>
  </si>
  <si>
    <t>Výztuž je zahrnuta ve výkazu výztuže průvlaků</t>
  </si>
  <si>
    <t>77</t>
  </si>
  <si>
    <t>411351011</t>
  </si>
  <si>
    <t>Bednění stropních konstrukcí - bez podpěrné konstrukce desek tloušťky stropní desky přes 5 do 25 cm zřízení</t>
  </si>
  <si>
    <t>805082951</t>
  </si>
  <si>
    <t>https://podminky.urs.cz/item/CS_URS_2023_02/411351011</t>
  </si>
  <si>
    <t>(10,2+1,6+4,2)*0,7+0,15*(10,2+1,6+4,2+6*0,7) "1.NP</t>
  </si>
  <si>
    <t>(10,2+1,6+4,2)*0,7+0,15*(10,2+1,6+4,2+6*0,7) "2.NP</t>
  </si>
  <si>
    <t>(10,2+1,6+4,2)*0,7+0,15*(10,2+1,6+4,2+6*0,7) "3.NP</t>
  </si>
  <si>
    <t>78</t>
  </si>
  <si>
    <t>411351012</t>
  </si>
  <si>
    <t>Bednění stropních konstrukcí - bez podpěrné konstrukce desek tloušťky stropní desky přes 5 do 25 cm odstranění</t>
  </si>
  <si>
    <t>1938472814</t>
  </si>
  <si>
    <t>https://podminky.urs.cz/item/CS_URS_2023_02/411351012</t>
  </si>
  <si>
    <t>79</t>
  </si>
  <si>
    <t>411354311</t>
  </si>
  <si>
    <t>Podpěrná konstrukce stropů - desek, kleneb a skořepin výška podepření do 4 m tloušťka stropu přes 5 do 15 cm zřízení</t>
  </si>
  <si>
    <t>-686939106</t>
  </si>
  <si>
    <t>https://podminky.urs.cz/item/CS_URS_2023_02/411354311</t>
  </si>
  <si>
    <t>(10,2+1,6+4,2)*0,7 "1.NP</t>
  </si>
  <si>
    <t>(10,2+1,6+4,2)*0,7 "2.NP</t>
  </si>
  <si>
    <t>(10,2+1,6+4,2)*0,7 "3.NP</t>
  </si>
  <si>
    <t>80</t>
  </si>
  <si>
    <t>411354312</t>
  </si>
  <si>
    <t>Podpěrná konstrukce stropů - desek, kleneb a skořepin výška podepření do 4 m tloušťka stropu přes 5 do 15 cm odstranění</t>
  </si>
  <si>
    <t>173466438</t>
  </si>
  <si>
    <t>https://podminky.urs.cz/item/CS_URS_2023_02/411354312</t>
  </si>
  <si>
    <t>81</t>
  </si>
  <si>
    <t>413321818</t>
  </si>
  <si>
    <t>Nosníky z betonu železového (bez výztuže) včetně stěnových i jeřábových drah, volných trámů, průvlaků, rámových příčlí, ztužidel, konzol, vodorovných táhel apod., tyčových konstrukcí tř. C 40/50</t>
  </si>
  <si>
    <t>1981345031</t>
  </si>
  <si>
    <t>https://podminky.urs.cz/item/CS_URS_2023_02/413321818</t>
  </si>
  <si>
    <t>P</t>
  </si>
  <si>
    <t>Poznámka k položce:_x000d_
C30/37-XC1</t>
  </si>
  <si>
    <t>0,2175*30,6 "podélný L průvlak vnějším</t>
  </si>
  <si>
    <t>0,16*30,6 "podélný L průvlak vnitřní</t>
  </si>
  <si>
    <t>2*0,2*9,15 "Příčný průvlak</t>
  </si>
  <si>
    <t>0,195*30,6 "podélný L průvlak vnější</t>
  </si>
  <si>
    <t>2*0,195*9,15 "Příčný průvlak</t>
  </si>
  <si>
    <t>0,2925*30,6 "podélný L průvlak vnější</t>
  </si>
  <si>
    <t>0,17*30,6 "podélný L průvlak vnitřní</t>
  </si>
  <si>
    <t>2*0,26*9,15 "Příčný průvlak</t>
  </si>
  <si>
    <t>1. NP schodiště</t>
  </si>
  <si>
    <t>0,3*0,25*2,45 "mezipodesta</t>
  </si>
  <si>
    <t>0,3*0,35*2,45 "hlavní podesta</t>
  </si>
  <si>
    <t>0,25*0,3*(2*2,825+1,95+2*2,85)"pomocné průvlaky</t>
  </si>
  <si>
    <t>2. NP schodiště</t>
  </si>
  <si>
    <t>0,25*0,3*(2*2,825+1,95)"pomocné průvlaky</t>
  </si>
  <si>
    <t>0,25*0,3*(2*2,825)"pomocné průvlaky</t>
  </si>
  <si>
    <t>82</t>
  </si>
  <si>
    <t>413351121</t>
  </si>
  <si>
    <t>Bednění nosníků a průvlaků - bez podpěrné konstrukce výška nosníku po spodní líc stropní desky přes 100 cm zřízení</t>
  </si>
  <si>
    <t>-1719193138</t>
  </si>
  <si>
    <t>https://podminky.urs.cz/item/CS_URS_2023_02/413351121</t>
  </si>
  <si>
    <t>1,7*30,6 "podélný L průvlak vnějším</t>
  </si>
  <si>
    <t>1,6*30,6 "podélný L průvlak vnitřní</t>
  </si>
  <si>
    <t>2*1,4*9,15 "Příčný průvlak</t>
  </si>
  <si>
    <t>1,6*30,6 "podélný L průvlak vnější</t>
  </si>
  <si>
    <t>2,4*30,6 "podélný L průvlak vnější</t>
  </si>
  <si>
    <t>1,9*30,6 "podélný L průvlak vnitřní</t>
  </si>
  <si>
    <t>2*2,1*9,15 "Příčný průvlak</t>
  </si>
  <si>
    <t>(0,3+2*0,25)*2,45 "mezipodesta</t>
  </si>
  <si>
    <t>(0,3+2*0,35)*2,45 "hlavní podesta</t>
  </si>
  <si>
    <t>(0,25+2*0,3)*(2*2,825+1,95+2*2,85)"pomocné průvlaky</t>
  </si>
  <si>
    <t>(0,25+2*0,3)*(2*2,825+1,95)"pomocné průvlaky</t>
  </si>
  <si>
    <t>(0,25+2*0,3)*(2*2,825)"pomocné průvlaky</t>
  </si>
  <si>
    <t>83</t>
  </si>
  <si>
    <t>413351122</t>
  </si>
  <si>
    <t>Bednění nosníků a průvlaků - bez podpěrné konstrukce výška nosníku po spodní líc stropní desky přes 100 cm odstranění</t>
  </si>
  <si>
    <t>-1044690985</t>
  </si>
  <si>
    <t>https://podminky.urs.cz/item/CS_URS_2023_02/413351122</t>
  </si>
  <si>
    <t>84</t>
  </si>
  <si>
    <t>413352115</t>
  </si>
  <si>
    <t>Podpěrná konstrukce nosníků a průvlaků výšky podepření do 4 m výšky nosníku (po spodní hranu stropní desky) přes 100 cm zřízení</t>
  </si>
  <si>
    <t>-193792046</t>
  </si>
  <si>
    <t>https://podminky.urs.cz/item/CS_URS_2023_02/413352115</t>
  </si>
  <si>
    <t>0,45*30,6 "podélný L průvlak vnějším</t>
  </si>
  <si>
    <t>0,4*30,6 "podélný L průvlak vnitřní</t>
  </si>
  <si>
    <t>2*0,4*9,15 "Příčný průvlak</t>
  </si>
  <si>
    <t>0,45*30,6 "podélný L průvlak vnější</t>
  </si>
  <si>
    <t>0,3*2,45 "mezipodesta</t>
  </si>
  <si>
    <t>0,3*2,45 "hlavní podesta</t>
  </si>
  <si>
    <t>0,25*(2*2,825+1,95+2*2,85)"pomocné průvlaky</t>
  </si>
  <si>
    <t>0,25*(2*2,825+1,95)"pomocné průvlaky</t>
  </si>
  <si>
    <t>0,25*(2*2,825)"pomocné průvlaky</t>
  </si>
  <si>
    <t>85</t>
  </si>
  <si>
    <t>413352116</t>
  </si>
  <si>
    <t>Podpěrná konstrukce nosníků a průvlaků výšky podepření do 4 m výšky nosníku (po spodní hranu stropní desky) přes 100 cm odstranění</t>
  </si>
  <si>
    <t>-1832332648</t>
  </si>
  <si>
    <t>https://podminky.urs.cz/item/CS_URS_2023_02/413352116</t>
  </si>
  <si>
    <t>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</si>
  <si>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</si>
  <si>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</si>
  <si>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1785159083</t>
  </si>
  <si>
    <t>https://podminky.urs.cz/item/CS_URS_2023_02/413361821</t>
  </si>
  <si>
    <t>5,678 "1.NP</t>
  </si>
  <si>
    <t>5,5727 "2.NP</t>
  </si>
  <si>
    <t>5,2359 "3.NP</t>
  </si>
  <si>
    <t>87</t>
  </si>
  <si>
    <t>435123902</t>
  </si>
  <si>
    <t>Montáž schodišťových ramen s nesvařovanými spoji, v budovách výšky do 18 m, hmotnosti přes 2 do 5 t</t>
  </si>
  <si>
    <t>84094539</t>
  </si>
  <si>
    <t>https://podminky.urs.cz/item/CS_URS_2023_02/435123902</t>
  </si>
  <si>
    <t>88</t>
  </si>
  <si>
    <t>59372192</t>
  </si>
  <si>
    <t>schodiště ŽB včetně výztuže do 120kg/m3 objem prefabrikátu přes 1m3</t>
  </si>
  <si>
    <t>-176271515</t>
  </si>
  <si>
    <t>1,09*1,2+0,29*1,215-0,25*0,3*0,25"R10.01</t>
  </si>
  <si>
    <t>1,15*1,2+(0,32+0,2)*1,233-0,25*0,3*0,25-0,25*0,175*0,25"R10.02</t>
  </si>
  <si>
    <t>1,17*1,2+(0,32+0,2)*1,215-0,25*0,3*0,25-0,25*0,175*0,25"R03</t>
  </si>
  <si>
    <t>1,16*1,2+(0,33+0,25)*1,233-0,25*0,3*0,25-0,25*0,175*0,25"R04</t>
  </si>
  <si>
    <t>1,11*1,2+(0,28+0,29)*1,215-0,25*0,3*0,25-0,25*0,175*0,25"R05</t>
  </si>
  <si>
    <t>1,09*1,2+(0,36+0,29)*1,233-0,25*0,3*0,25+1,44*0,25"R06</t>
  </si>
  <si>
    <t>Komunikace pozemní</t>
  </si>
  <si>
    <t>89</t>
  </si>
  <si>
    <t>561121101</t>
  </si>
  <si>
    <t>Zřízení podkladu nebo ochranné vrstvy vozovky z mechanicky zpevněné zeminy MZ bez přidání pojiva nebo vylepšovacího materiálu, s rozprostřením, vlhčením, promísením a zhutněním, tloušťka po zhutnění 50 mm</t>
  </si>
  <si>
    <t>1542329077</t>
  </si>
  <si>
    <t>https://podminky.urs.cz/item/CS_URS_2023_02/561121101</t>
  </si>
  <si>
    <t>274,6 "skladba SP01</t>
  </si>
  <si>
    <t>90</t>
  </si>
  <si>
    <t>58343810</t>
  </si>
  <si>
    <t>kamenivo drcené hrubé frakce 4/8</t>
  </si>
  <si>
    <t>-481323821</t>
  </si>
  <si>
    <t>274,6*0,09 'Přepočtené koeficientem množství</t>
  </si>
  <si>
    <t>91</t>
  </si>
  <si>
    <t>561121103</t>
  </si>
  <si>
    <t>Zřízení podkladu nebo ochranné vrstvy vozovky z mechanicky zpevněné zeminy MZ bez přidání pojiva nebo vylepšovacího materiálu, s rozprostřením, vlhčením, promísením a zhutněním, tloušťka po zhutnění 100 mm</t>
  </si>
  <si>
    <t>-252273654</t>
  </si>
  <si>
    <t>https://podminky.urs.cz/item/CS_URS_2023_02/561121103</t>
  </si>
  <si>
    <t>92</t>
  </si>
  <si>
    <t>58343872</t>
  </si>
  <si>
    <t>kamenivo drcené hrubé frakce 8/16</t>
  </si>
  <si>
    <t>-601083667</t>
  </si>
  <si>
    <t>274,6*0,18 'Přepočtené koeficientem množství</t>
  </si>
  <si>
    <t>93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</si>
  <si>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</si>
  <si>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</si>
  <si>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559100445</t>
  </si>
  <si>
    <t>https://podminky.urs.cz/item/CS_URS_2023_02/596211112</t>
  </si>
  <si>
    <t>26,3*2,0 "chodník k výtahu</t>
  </si>
  <si>
    <t>5,171*9,81 "chodník u gastra</t>
  </si>
  <si>
    <t>5,247*5,0+4,0*4,798 "hlavní vchod</t>
  </si>
  <si>
    <t>uvažuje se se znovupoužitím demontované dlažby</t>
  </si>
  <si>
    <t>94</t>
  </si>
  <si>
    <t>596811222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</si>
  <si>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100 do 300 m2</t>
  </si>
  <si>
    <t>253293744</t>
  </si>
  <si>
    <t>https://podminky.urs.cz/item/CS_URS_2023_02/596811222</t>
  </si>
  <si>
    <t>95</t>
  </si>
  <si>
    <t>59246003</t>
  </si>
  <si>
    <t>dlažba plošná betonová terasová hladká 500x500x50mm</t>
  </si>
  <si>
    <t>184547048</t>
  </si>
  <si>
    <t>274,6*1,02 'Přepočtené koeficientem množství</t>
  </si>
  <si>
    <t>Úpravy povrchů, podlahy a osazování výplní</t>
  </si>
  <si>
    <t>96</t>
  </si>
  <si>
    <t>611142001</t>
  </si>
  <si>
    <t>Potažení vnitřních ploch pletivem v ploše nebo pruzích, na plném podkladu sklovláknitým vtlačením do tmelu stropů</t>
  </si>
  <si>
    <t>-275707264</t>
  </si>
  <si>
    <t>https://podminky.urs.cz/item/CS_URS_2023_02/611142001</t>
  </si>
  <si>
    <t>19,5 "1.05</t>
  </si>
  <si>
    <t>5,71 "2.06</t>
  </si>
  <si>
    <t>5,71 "3.06</t>
  </si>
  <si>
    <t>97</t>
  </si>
  <si>
    <t>611381036</t>
  </si>
  <si>
    <t>Omítka tenkovrstvá minerální vnitřních ploch bez penetrace zatíraná (škrábaná), zrnitost 3,0 mm vodorovných konstrukcí stropů rovných</t>
  </si>
  <si>
    <t>825068090</t>
  </si>
  <si>
    <t>https://podminky.urs.cz/item/CS_URS_2023_02/611381036</t>
  </si>
  <si>
    <t>98</t>
  </si>
  <si>
    <t>612142001</t>
  </si>
  <si>
    <t>Potažení vnitřních ploch pletivem v ploše nebo pruzích, na plném podkladu sklovláknitým vtlačením do tmelu stěn</t>
  </si>
  <si>
    <t>220547907</t>
  </si>
  <si>
    <t>https://podminky.urs.cz/item/CS_URS_2023_02/612142001</t>
  </si>
  <si>
    <t>42,43 "1.05</t>
  </si>
  <si>
    <t>2 "S.1.01</t>
  </si>
  <si>
    <t>8,37 "S.1.02</t>
  </si>
  <si>
    <t>17,47 "S.1.03</t>
  </si>
  <si>
    <t>25,05 "S.1.04</t>
  </si>
  <si>
    <t>1,86 "S.1.05</t>
  </si>
  <si>
    <t>5,03 "S.1.07</t>
  </si>
  <si>
    <t>63,71 "2.01</t>
  </si>
  <si>
    <t>48,27 "2.02</t>
  </si>
  <si>
    <t>13,04 "2.03</t>
  </si>
  <si>
    <t>34,57 "2.04</t>
  </si>
  <si>
    <t>41,48 "2.05</t>
  </si>
  <si>
    <t>33,22 "2.06</t>
  </si>
  <si>
    <t>2 "S.2.01</t>
  </si>
  <si>
    <t>5,18 "S.2.02</t>
  </si>
  <si>
    <t>5,78 "S.2.03</t>
  </si>
  <si>
    <t>5,78 "S.2.04</t>
  </si>
  <si>
    <t>67,72 "S.2.05</t>
  </si>
  <si>
    <t>7,63 "S.2.06</t>
  </si>
  <si>
    <t>53,53 "3.01</t>
  </si>
  <si>
    <t>40,35 "3.02</t>
  </si>
  <si>
    <t>12,52 "3.03</t>
  </si>
  <si>
    <t>28,6 "3.04</t>
  </si>
  <si>
    <t>33,62 "3.05</t>
  </si>
  <si>
    <t>28,53 "3.06</t>
  </si>
  <si>
    <t>2 "S.3.01</t>
  </si>
  <si>
    <t>5,78 "S.3.02</t>
  </si>
  <si>
    <t>5,78 "S.3.03</t>
  </si>
  <si>
    <t>67,72 "S.3.04</t>
  </si>
  <si>
    <t>7,63 "S.3.05</t>
  </si>
  <si>
    <t>99</t>
  </si>
  <si>
    <t>612142012</t>
  </si>
  <si>
    <t>Potažení vnitřních ploch pletivem v ploše nebo pruzích, na plném podkladu rabicovým provizorním přichycením stěn</t>
  </si>
  <si>
    <t>-661343182</t>
  </si>
  <si>
    <t>https://podminky.urs.cz/item/CS_URS_2023_02/612142012</t>
  </si>
  <si>
    <t>(4*0,4+2*0,66+4*0,7)*3,27+(4*0,3+2*0,405+4*0,7)*3,33 "1.NP</t>
  </si>
  <si>
    <t>4*(4*0,3+2*0,6)*3,33+2*(4*0,3+2*0,7)*3,33 "2-3.NP</t>
  </si>
  <si>
    <t>100</t>
  </si>
  <si>
    <t>612315411</t>
  </si>
  <si>
    <t>Oprava vápenné omítky vnitřních ploch hladké, tloušťky do 20 mm stěn, v rozsahu opravované plochy do 10%</t>
  </si>
  <si>
    <t>-740695911</t>
  </si>
  <si>
    <t>https://podminky.urs.cz/item/CS_URS_2023_02/612315411</t>
  </si>
  <si>
    <t>11,87 "1.05</t>
  </si>
  <si>
    <t>31,18 "S.1.02</t>
  </si>
  <si>
    <t>100,87 "S.1.03</t>
  </si>
  <si>
    <t>35,46 "S.1.04</t>
  </si>
  <si>
    <t>102,69 "S.1.05</t>
  </si>
  <si>
    <t>97,39 "S.2.01</t>
  </si>
  <si>
    <t>105,46 "S.2.02</t>
  </si>
  <si>
    <t>98,29 "S.2.03</t>
  </si>
  <si>
    <t>102,35 "S.2.04</t>
  </si>
  <si>
    <t>384,63 "S.2.05</t>
  </si>
  <si>
    <t>34,38 "S.2.06</t>
  </si>
  <si>
    <t>92,67 "S.3.01</t>
  </si>
  <si>
    <t>97,4 "S.3.02</t>
  </si>
  <si>
    <t>97,4 "S.3.03</t>
  </si>
  <si>
    <t>364,88 "S.3.04</t>
  </si>
  <si>
    <t>32,41 "S.3.05</t>
  </si>
  <si>
    <t>101</t>
  </si>
  <si>
    <t>612331141</t>
  </si>
  <si>
    <t>Omítka cementová vnitřních ploch nanášená ručně dvouvrstvá, tloušťky jádrové omítky do 10 mm a tloušťky štuku do 3 mm štuková plstí hlazená svislých konstrukcí stěn</t>
  </si>
  <si>
    <t>2046824966</t>
  </si>
  <si>
    <t>https://podminky.urs.cz/item/CS_URS_2023_02/612331141</t>
  </si>
  <si>
    <t>ocelová kce</t>
  </si>
  <si>
    <t>(4,835+0,66+6,05)*(0,36+0,7+0,36)+(4,7+0,405+3,055)*(0,3+0,7+0,3) "1.NP</t>
  </si>
  <si>
    <t>4*4,1*(0,65+0,6+0,65)+2*4,85*(0,3+0,7+0,3) "2-3.NP</t>
  </si>
  <si>
    <t>102</t>
  </si>
  <si>
    <t>612381036</t>
  </si>
  <si>
    <t>Omítka tenkovrstvá minerální vnitřních ploch bez penetrace zatíraná (škrábaná), zrnitost 3,0 mm svislých konstrukcí stěn v podlaží i na schodišti</t>
  </si>
  <si>
    <t>1333467914</t>
  </si>
  <si>
    <t>https://podminky.urs.cz/item/CS_URS_2023_02/612381036</t>
  </si>
  <si>
    <t>103</t>
  </si>
  <si>
    <t>615142012</t>
  </si>
  <si>
    <t>Potažení vnitřních ploch pletivem v ploše nebo pruzích, na plném podkladu rabicovým provizorním přichycením nosníků</t>
  </si>
  <si>
    <t>-1577665020</t>
  </si>
  <si>
    <t>https://podminky.urs.cz/item/CS_URS_2023_02/615142012</t>
  </si>
  <si>
    <t>104</t>
  </si>
  <si>
    <t>631311126</t>
  </si>
  <si>
    <t>Mazanina z betonu prostého bez zvýšených nároků na prostředí tl. přes 80 do 120 mm tř. C 25/30</t>
  </si>
  <si>
    <t>1060852931</t>
  </si>
  <si>
    <t>https://podminky.urs.cz/item/CS_URS_2023_02/631311126</t>
  </si>
  <si>
    <t>19,5*0,1 "1.05</t>
  </si>
  <si>
    <t>5,71*0,1 "2.06</t>
  </si>
  <si>
    <t>5,71*0,1 "3.06</t>
  </si>
  <si>
    <t>105</t>
  </si>
  <si>
    <t>631319022</t>
  </si>
  <si>
    <t>Příplatek k cenám mazanin za úpravu povrchu mazaniny přehlazením s poprášením cementem pro konečnou úpravu, mazanina tl. přes 80 do 120 mm (20 kg/m3)</t>
  </si>
  <si>
    <t>-1217098332</t>
  </si>
  <si>
    <t>https://podminky.urs.cz/item/CS_URS_2023_02/631319022</t>
  </si>
  <si>
    <t>106</t>
  </si>
  <si>
    <t>632451034</t>
  </si>
  <si>
    <t>Potěr cementový vyrovnávací z malty (MC-15) v ploše o průměrné (střední) tl. přes 40 do 50 mm</t>
  </si>
  <si>
    <t>-1590790492</t>
  </si>
  <si>
    <t>https://podminky.urs.cz/item/CS_URS_2023_02/632451034</t>
  </si>
  <si>
    <t>377,76 "ochranná vrstva hydroizolace</t>
  </si>
  <si>
    <t>107</t>
  </si>
  <si>
    <t>632451214</t>
  </si>
  <si>
    <t>Potěr cementový samonivelační litý tř. C 20, tl. přes 45 do 50 mm</t>
  </si>
  <si>
    <t>1489400019</t>
  </si>
  <si>
    <t>https://podminky.urs.cz/item/CS_URS_2023_02/632451214</t>
  </si>
  <si>
    <t>69,5 "2.01</t>
  </si>
  <si>
    <t>67,47 "2.02</t>
  </si>
  <si>
    <t>19,35 "2.03</t>
  </si>
  <si>
    <t>68,75 "2.04</t>
  </si>
  <si>
    <t>20,21 "2.05</t>
  </si>
  <si>
    <t>69,5 "3.01</t>
  </si>
  <si>
    <t>67,47 "3.02</t>
  </si>
  <si>
    <t>19,35 "3.03</t>
  </si>
  <si>
    <t>68,75 "3.04</t>
  </si>
  <si>
    <t>20,21 "3.05</t>
  </si>
  <si>
    <t>108</t>
  </si>
  <si>
    <t>632451291</t>
  </si>
  <si>
    <t>Potěr cementový samonivelační litý Příplatek k cenám za každých dalších i započatých 5 mm tloušťky přes 50 mm tř. C 20</t>
  </si>
  <si>
    <t>-430357885</t>
  </si>
  <si>
    <t>https://podminky.urs.cz/item/CS_URS_2023_02/632451291</t>
  </si>
  <si>
    <t>490,56*2 'Přepočtené koeficientem množství</t>
  </si>
  <si>
    <t>109</t>
  </si>
  <si>
    <t>632481213</t>
  </si>
  <si>
    <t>Separační vrstva k oddělení podlahových vrstev z polyetylénové fólie</t>
  </si>
  <si>
    <t>-1944569265</t>
  </si>
  <si>
    <t>https://podminky.urs.cz/item/CS_URS_2023_02/632481213</t>
  </si>
  <si>
    <t>110</t>
  </si>
  <si>
    <t>642942111</t>
  </si>
  <si>
    <t>Osazování zárubní nebo rámů kovových dveřních lisovaných nebo z úhelníků bez dveřních křídel na cementovou maltu, plochy otvoru do 2,5 m2</t>
  </si>
  <si>
    <t>-884962252</t>
  </si>
  <si>
    <t>https://podminky.urs.cz/item/CS_URS_2023_02/642942111</t>
  </si>
  <si>
    <t>4 "D04.1</t>
  </si>
  <si>
    <t>111</t>
  </si>
  <si>
    <t>55331493</t>
  </si>
  <si>
    <t>zárubeň jednokřídlá ocelová pro zdění tl stěny 160-200mm rozměru 900/1970, 2100mm</t>
  </si>
  <si>
    <t>-989408764</t>
  </si>
  <si>
    <t>112</t>
  </si>
  <si>
    <t>642944221</t>
  </si>
  <si>
    <t>Osazení ocelových dveřních zárubní lisovaných nebo z úhelníků dodatečně s vybetonováním prahu, plochy přes 2,5 m2</t>
  </si>
  <si>
    <t>1122228367</t>
  </si>
  <si>
    <t>https://podminky.urs.cz/item/CS_URS_2023_02/642944221</t>
  </si>
  <si>
    <t>1 "D09</t>
  </si>
  <si>
    <t>113</t>
  </si>
  <si>
    <t>RMAT0004</t>
  </si>
  <si>
    <t>zárubeň dvoukřídlá ocelová pro dodatečnou montáž rozměru 1500/1970, 2100mm</t>
  </si>
  <si>
    <t>-428553607</t>
  </si>
  <si>
    <t>114</t>
  </si>
  <si>
    <t>642945111</t>
  </si>
  <si>
    <t>Osazování ocelových zárubní protipožárních nebo protiplynových dveří do vynechaného otvoru, s obetonováním, dveří jednokřídlových do 2,5 m2</t>
  </si>
  <si>
    <t>-1882692491</t>
  </si>
  <si>
    <t>https://podminky.urs.cz/item/CS_URS_2023_02/642945111</t>
  </si>
  <si>
    <t>11 "D04</t>
  </si>
  <si>
    <t>4 "D05</t>
  </si>
  <si>
    <t>2 "D06</t>
  </si>
  <si>
    <t>115</t>
  </si>
  <si>
    <t>55331563</t>
  </si>
  <si>
    <t>zárubeň jednokřídlá ocelová pro zdění s protipožární úpravou tl stěny 110-150mm rozměru 900/1970, 2100mm</t>
  </si>
  <si>
    <t>1503955334</t>
  </si>
  <si>
    <t>1 "D04</t>
  </si>
  <si>
    <t>116</t>
  </si>
  <si>
    <t>55331568</t>
  </si>
  <si>
    <t>zárubeň jednokřídlá ocelová pro zdění s protipožární úpravou tl stěny 160-200mm rozměru 900/1970, 2100mm</t>
  </si>
  <si>
    <t>-1219421115</t>
  </si>
  <si>
    <t>10 "D04</t>
  </si>
  <si>
    <t>117</t>
  </si>
  <si>
    <t>55331556</t>
  </si>
  <si>
    <t>zárubeň jednokřídlá ocelová pro zdění s protipožární úpravou tl stěny 75-100mm rozměru 700/1970, 2100mm</t>
  </si>
  <si>
    <t>-586213500</t>
  </si>
  <si>
    <t>118</t>
  </si>
  <si>
    <t>55331564</t>
  </si>
  <si>
    <t>zárubeň jednokřídlá ocelová pro zdění s protipožární úpravou tl stěny 110-150mm rozměru 1100/1970, 2100mm</t>
  </si>
  <si>
    <t>-803877075</t>
  </si>
  <si>
    <t>119</t>
  </si>
  <si>
    <t>642945112</t>
  </si>
  <si>
    <t>Osazování ocelových zárubní protipožárních nebo protiplynových dveří do vynechaného otvoru, s obetonováním, dveří dvoukřídlových přes 2,5 do 6,5 m2</t>
  </si>
  <si>
    <t>-920659548</t>
  </si>
  <si>
    <t>https://podminky.urs.cz/item/CS_URS_2023_02/642945112</t>
  </si>
  <si>
    <t>3 "D01</t>
  </si>
  <si>
    <t>3 "D07</t>
  </si>
  <si>
    <t>120</t>
  </si>
  <si>
    <t>55331766</t>
  </si>
  <si>
    <t>zárubeň dvoukřídlá ocelová pro zdění s protipožární úpravou tl stěny 160-200mm rozměru 1600/1970, 2100mm</t>
  </si>
  <si>
    <t>1649735688</t>
  </si>
  <si>
    <t>121</t>
  </si>
  <si>
    <t>55331763</t>
  </si>
  <si>
    <t>zárubeň dvoukřídlá ocelová pro zdění s protipožární úpravou tl stěny 110-150mm rozměru 1600/1970, 2100mm</t>
  </si>
  <si>
    <t>-688802413</t>
  </si>
  <si>
    <t>Ostatní konstrukce a práce, bourání</t>
  </si>
  <si>
    <t>122</t>
  </si>
  <si>
    <t>919726121</t>
  </si>
  <si>
    <t>Geotextilie netkaná pro ochranu, separaci nebo filtraci měrná hmotnost do 200 g/m2</t>
  </si>
  <si>
    <t>-1544691401</t>
  </si>
  <si>
    <t>https://podminky.urs.cz/item/CS_URS_2023_02/919726121</t>
  </si>
  <si>
    <t>2*274,6 "skladba SP01</t>
  </si>
  <si>
    <t>238</t>
  </si>
  <si>
    <t>949101111</t>
  </si>
  <si>
    <t>Lešení pomocné pracovní pro objekty pozemních staveb pro zatížení do 150 kg/m2, o výšce lešeňové podlahy do 1,9 m</t>
  </si>
  <si>
    <t>1711323976</t>
  </si>
  <si>
    <t>https://podminky.urs.cz/item/CS_URS_2023_02/949101111</t>
  </si>
  <si>
    <t>256</t>
  </si>
  <si>
    <t>953943211</t>
  </si>
  <si>
    <t>Osazování drobných kovových předmětů kotvených do stěny hasicího přístroje</t>
  </si>
  <si>
    <t>-13064774</t>
  </si>
  <si>
    <t>https://podminky.urs.cz/item/CS_URS_2023_02/953943211</t>
  </si>
  <si>
    <t>257</t>
  </si>
  <si>
    <t>RMAT0001</t>
  </si>
  <si>
    <t>přístroj hasicí sněhový S5 s hasicí schopností dle EN3 = 55B</t>
  </si>
  <si>
    <t>869289317</t>
  </si>
  <si>
    <t>258</t>
  </si>
  <si>
    <t>RMAT0003</t>
  </si>
  <si>
    <t>přístroj hasicí práškový P9 s hasicí schopností dle EN3 = 27A</t>
  </si>
  <si>
    <t>-1830038764</t>
  </si>
  <si>
    <t>259</t>
  </si>
  <si>
    <t>RMAT0015</t>
  </si>
  <si>
    <t>přístroj hasicí práškový P6 s hasicí schopností dle EN3 = 21A</t>
  </si>
  <si>
    <t>-699631684</t>
  </si>
  <si>
    <t>253</t>
  </si>
  <si>
    <t>9630125.R</t>
  </si>
  <si>
    <t>Demontáž prefa stolu na stolní tenis a jeho likvidace</t>
  </si>
  <si>
    <t>kpl</t>
  </si>
  <si>
    <t>1154397240</t>
  </si>
  <si>
    <t>123</t>
  </si>
  <si>
    <t>963051113</t>
  </si>
  <si>
    <t>Bourání železobetonových stropů deskových, tl. přes 80 mm</t>
  </si>
  <si>
    <t>-2002628676</t>
  </si>
  <si>
    <t>https://podminky.urs.cz/item/CS_URS_2023_02/963051113</t>
  </si>
  <si>
    <t>2*3,0*1,5*0,2 "stříšky</t>
  </si>
  <si>
    <t>124</t>
  </si>
  <si>
    <t>968062376</t>
  </si>
  <si>
    <t>Vybourání dřevěných rámů oken s křídly, dveřních zárubní, vrat, stěn, ostění nebo obkladů rámů oken s křídly zdvojených, plochy do 4 m2</t>
  </si>
  <si>
    <t>-1685643219</t>
  </si>
  <si>
    <t>https://podminky.urs.cz/item/CS_URS_2023_02/968062376</t>
  </si>
  <si>
    <t>5*2,34*1,36+2*2,3*1,16 "1.NP</t>
  </si>
  <si>
    <t>8*2,34*1,16 "2.NP</t>
  </si>
  <si>
    <t>8*2,34*1,16 "3.NP</t>
  </si>
  <si>
    <t>125</t>
  </si>
  <si>
    <t>971033621</t>
  </si>
  <si>
    <t>Vybourání otvorů ve zdivu základovém nebo nadzákladovém z cihel, tvárnic, příčkovek z cihel pálených na maltu vápennou nebo vápenocementovou plochy do 4 m2, tl. do 100 mm</t>
  </si>
  <si>
    <t>1694854153</t>
  </si>
  <si>
    <t>https://podminky.urs.cz/item/CS_URS_2023_02/971033621</t>
  </si>
  <si>
    <t>5,8*0,7 "2.NP</t>
  </si>
  <si>
    <t>126</t>
  </si>
  <si>
    <t>971033681</t>
  </si>
  <si>
    <t>Vybourání otvorů ve zdivu základovém nebo nadzákladovém z cihel, tvárnic, příčkovek z cihel pálených na maltu vápennou nebo vápenocementovou plochy do 4 m2, tl. do 900 mm</t>
  </si>
  <si>
    <t>-413323036</t>
  </si>
  <si>
    <t>https://podminky.urs.cz/item/CS_URS_2023_02/971033681</t>
  </si>
  <si>
    <t>0,98*2,14*0,7+2,46*1,79*0,7+2,2*2,14*0,7+1,58*2,14*0,7+4*1,2*0,24*0,7 "1.NP 700 mm</t>
  </si>
  <si>
    <t>((4,835+0,66+6,05)*3,63-2,34*2,64-2*2,34*1,36)*0,7+((4,7+0,405+3,055)*3,6-2,34*1,36)*0,7 "1.NP ocelovka</t>
  </si>
  <si>
    <t>(4*1,25+4*1,25+2*1,0*1,25)*0,6+2*(4,6*3,6-4,0*3)*0,6 "2.NP 600 mm</t>
  </si>
  <si>
    <t>(1,7+2,44+1,78+2,13+2,52+3,87+10,77+2,52)*0,7+2,46*1,79*0,7+(5,3*3,63-4,7*3,33)*0,7 "2.NP 700 mm</t>
  </si>
  <si>
    <t>(1,63+2,42+1,61+2,04+2,52+14,42+2,52)*0,7+2,46*1,79*0,7+(5,3*3,63-4,7*3,33)*0,7 "3.NP 700 mm</t>
  </si>
  <si>
    <t>(4*1,25+4*1,25+2*1,0*1,25)*0,6 +2*(4,6*3,6-4,0*3)*0,6"3.NP 600 mm</t>
  </si>
  <si>
    <t>239</t>
  </si>
  <si>
    <t>985324211.R</t>
  </si>
  <si>
    <t>Ochranný nátěr betonu akrylátový dvojnásobný</t>
  </si>
  <si>
    <t>902043949</t>
  </si>
  <si>
    <t>96,3 "nátěr venkovního schodiště</t>
  </si>
  <si>
    <t>997</t>
  </si>
  <si>
    <t>Přesun sutě</t>
  </si>
  <si>
    <t>127</t>
  </si>
  <si>
    <t>997013113</t>
  </si>
  <si>
    <t>Vnitrostaveništní doprava suti a vybouraných hmot vodorovně do 50 m svisle s použitím mechanizace pro budovy a haly výšky přes 9 do 12 m</t>
  </si>
  <si>
    <t>-754487974</t>
  </si>
  <si>
    <t>https://podminky.urs.cz/item/CS_URS_2023_02/997013113</t>
  </si>
  <si>
    <t>128</t>
  </si>
  <si>
    <t>997013501</t>
  </si>
  <si>
    <t>Odvoz suti a vybouraných hmot na skládku nebo meziskládku se složením, na vzdálenost do 1 km</t>
  </si>
  <si>
    <t>1884142032</t>
  </si>
  <si>
    <t>https://podminky.urs.cz/item/CS_URS_2023_02/997013501</t>
  </si>
  <si>
    <t>129</t>
  </si>
  <si>
    <t>997013509</t>
  </si>
  <si>
    <t>Odvoz suti a vybouraných hmot na skládku nebo meziskládku se složením, na vzdálenost Příplatek k ceně za každý další i započatý 1 km přes 1 km</t>
  </si>
  <si>
    <t>1706096653</t>
  </si>
  <si>
    <t>https://podminky.urs.cz/item/CS_URS_2023_02/997013509</t>
  </si>
  <si>
    <t>512,758*14 'Přepočtené koeficientem množství</t>
  </si>
  <si>
    <t>130</t>
  </si>
  <si>
    <t>997013869</t>
  </si>
  <si>
    <t>Poplatek za uložení stavebního odpadu na recyklační skládce (skládkovné) ze směsí nebo oddělených frakcí betonu, cihel a keramických výrobků zatříděného do Katalogu odpadů pod kódem 17 01 07</t>
  </si>
  <si>
    <t>494856560</t>
  </si>
  <si>
    <t>https://podminky.urs.cz/item/CS_URS_2023_02/997013869</t>
  </si>
  <si>
    <t>998</t>
  </si>
  <si>
    <t>Přesun hmot</t>
  </si>
  <si>
    <t>131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</si>
  <si>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</si>
  <si>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</si>
  <si>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-1113171248</t>
  </si>
  <si>
    <t>https://podminky.urs.cz/item/CS_URS_2023_02/998012022</t>
  </si>
  <si>
    <t>PSV</t>
  </si>
  <si>
    <t>Práce a dodávky PSV</t>
  </si>
  <si>
    <t>711</t>
  </si>
  <si>
    <t>Izolace proti vodě, vlhkosti a plynům</t>
  </si>
  <si>
    <t>132</t>
  </si>
  <si>
    <t>711141559</t>
  </si>
  <si>
    <t>Provedení izolace proti zemní vlhkosti pásy přitavením NAIP na ploše vodorovné V</t>
  </si>
  <si>
    <t>-842870248</t>
  </si>
  <si>
    <t>https://podminky.urs.cz/item/CS_URS_2023_02/711141559</t>
  </si>
  <si>
    <t>277,76 "izolace pod základovou desku</t>
  </si>
  <si>
    <t>274,6 "izolace skladby SP 01</t>
  </si>
  <si>
    <t>133</t>
  </si>
  <si>
    <t>62853004</t>
  </si>
  <si>
    <t>pás asfaltový natavitelný modifikovaný SBS s vložkou ze skleněné tkaniny a spalitelnou PE fólií nebo jemnozrnným minerálním posypem na horním povrchu tl 4,0mm</t>
  </si>
  <si>
    <t>-772589093</t>
  </si>
  <si>
    <t>552,36*1,1655 'Přepočtené koeficientem množství</t>
  </si>
  <si>
    <t>134</t>
  </si>
  <si>
    <t>711142559</t>
  </si>
  <si>
    <t>Provedení izolace proti zemní vlhkosti pásy přitavením NAIP na ploše svislé S</t>
  </si>
  <si>
    <t>-904118991</t>
  </si>
  <si>
    <t>https://podminky.urs.cz/item/CS_URS_2023_02/711142559</t>
  </si>
  <si>
    <t>78,89*0,6 "deska</t>
  </si>
  <si>
    <t>2*10,0*0,65"žlab</t>
  </si>
  <si>
    <t>135</t>
  </si>
  <si>
    <t>-617709652</t>
  </si>
  <si>
    <t>60,334*1,221 'Přepočtené koeficientem množství</t>
  </si>
  <si>
    <t>136</t>
  </si>
  <si>
    <t>998711102</t>
  </si>
  <si>
    <t>Přesun hmot pro izolace proti vodě, vlhkosti a plynům stanovený z hmotnosti přesunovaného materiálu vodorovná dopravní vzdálenost do 50 m v objektech výšky přes 6 do 12 m</t>
  </si>
  <si>
    <t>-1319167381</t>
  </si>
  <si>
    <t>https://podminky.urs.cz/item/CS_URS_2023_02/998711102</t>
  </si>
  <si>
    <t>727</t>
  </si>
  <si>
    <t>Zdravotechnika - požární ochrana</t>
  </si>
  <si>
    <t>137</t>
  </si>
  <si>
    <t>727111006.R</t>
  </si>
  <si>
    <t>Protipožární ucpávky dle PBŘ</t>
  </si>
  <si>
    <t>-504353530</t>
  </si>
  <si>
    <t>763</t>
  </si>
  <si>
    <t>Konstrukce suché výstavby</t>
  </si>
  <si>
    <t>138</t>
  </si>
  <si>
    <t>763112351.R</t>
  </si>
  <si>
    <t>Příčka mezibytová ze sádrokartonových desek s nosnou konstrukcí ze zdvojených ocelových profilů UW, CW dvojitě opláštěná deskami akustickými tl. 2 x 12,5 mm s dvojitou izolací, EI 90, příčka tl. 155 mm, profil 50, Rw do 69 dB</t>
  </si>
  <si>
    <t>1158495833</t>
  </si>
  <si>
    <t>https://podminky.urs.cz/item/CS_URS_2023_02/763112351.R</t>
  </si>
  <si>
    <t>4*7,7*3,7-2*0,98*2,14 "2.NP</t>
  </si>
  <si>
    <t>4*7,7*3,25-2*0,98*2,14 "3.NP</t>
  </si>
  <si>
    <t>139</t>
  </si>
  <si>
    <t>763121481</t>
  </si>
  <si>
    <t>Stěna předsazená ze sádrokartonových desek s nosnou konstrukcí z ocelových profilů CW, UW dvojitě opláštěná deskami akustickými tl. 2 x 12,5 mm s izolací, EI 30, Rw do 28 dB, stěna tl. 77,5 mm, profil 50</t>
  </si>
  <si>
    <t>1370891011</t>
  </si>
  <si>
    <t>https://podminky.urs.cz/item/CS_URS_2023_02/763121481</t>
  </si>
  <si>
    <t>(3,9+1,5+1,5+3,9+1,5)*3,4 "2.NP</t>
  </si>
  <si>
    <t>(3,9+1,5+1,5+3,9+1,5)*3,05 "3.NP</t>
  </si>
  <si>
    <t>140</t>
  </si>
  <si>
    <t>763131421</t>
  </si>
  <si>
    <t>Podhled ze sádrokartonových desek dvouvrstvá zavěšená spodní konstrukce z ocelových profilů CD, UD dvojitě opláštěná deskami standardními A, tl. 2 x 12,5 mm, bez izolace</t>
  </si>
  <si>
    <t>-789719513</t>
  </si>
  <si>
    <t>https://podminky.urs.cz/item/CS_URS_2023_02/763131421</t>
  </si>
  <si>
    <t>25,02 "S.1.02</t>
  </si>
  <si>
    <t>57,1 "S.1.03</t>
  </si>
  <si>
    <t>19,5 "S.1.04</t>
  </si>
  <si>
    <t>17,66 "2.01</t>
  </si>
  <si>
    <t>15,63 "2.02</t>
  </si>
  <si>
    <t>16,91 "2.04</t>
  </si>
  <si>
    <t>154,44 "S.2.05</t>
  </si>
  <si>
    <t>17,82 "S.2.06</t>
  </si>
  <si>
    <t>17,66 "3.01</t>
  </si>
  <si>
    <t>15,63 "3.02</t>
  </si>
  <si>
    <t>16,91 "3.04</t>
  </si>
  <si>
    <t>154,44 "S.3.04</t>
  </si>
  <si>
    <t>17,82 "S.3.05</t>
  </si>
  <si>
    <t>141</t>
  </si>
  <si>
    <t>763131712</t>
  </si>
  <si>
    <t>Podhled ze sádrokartonových desek ostatní práce a konstrukce na podhledech ze sádrokartonových desek napojení na jiný druh podhledu</t>
  </si>
  <si>
    <t>-320773477</t>
  </si>
  <si>
    <t>https://podminky.urs.cz/item/CS_URS_2023_02/763131712</t>
  </si>
  <si>
    <t>21,6 "2.01</t>
  </si>
  <si>
    <t>21,6 "2.02</t>
  </si>
  <si>
    <t>21,6 "2.04</t>
  </si>
  <si>
    <t>21,6 "3.01</t>
  </si>
  <si>
    <t>21,6 "3.02</t>
  </si>
  <si>
    <t>21,6 "3.04</t>
  </si>
  <si>
    <t>142</t>
  </si>
  <si>
    <t>763135102</t>
  </si>
  <si>
    <t>Montáž sádrokartonového podhledu kazetového demontovatelného, velikosti kazet 600x600 mm včetně zavěšené nosné konstrukce polozapuštěné</t>
  </si>
  <si>
    <t>-946956824</t>
  </si>
  <si>
    <t>https://podminky.urs.cz/item/CS_URS_2023_02/763135102</t>
  </si>
  <si>
    <t>51,84 "2.01</t>
  </si>
  <si>
    <t>51,84 "2.02</t>
  </si>
  <si>
    <t>51,84 "2.04</t>
  </si>
  <si>
    <t>51,84 "3.01</t>
  </si>
  <si>
    <t>51,84 "3.02</t>
  </si>
  <si>
    <t>51,84 "3.04</t>
  </si>
  <si>
    <t>143</t>
  </si>
  <si>
    <t>59030581</t>
  </si>
  <si>
    <t>podhled kazetový děrovaný 9x9mm polozapuštěný rastr tl 10mm 600x600mm</t>
  </si>
  <si>
    <t>419247875</t>
  </si>
  <si>
    <t>51,84-1,8*6,0 "2.01</t>
  </si>
  <si>
    <t>51,84-1,8*6,0 "2.02</t>
  </si>
  <si>
    <t>51,84-1,8*6,0 "2.04</t>
  </si>
  <si>
    <t>51,84-1,8*6,0 "3.01</t>
  </si>
  <si>
    <t>51,84-1,8*6,0 "3.02</t>
  </si>
  <si>
    <t>51,84-1,8*6,0 "3.04</t>
  </si>
  <si>
    <t>246,24*1,05 'Přepočtené koeficientem množství</t>
  </si>
  <si>
    <t>144</t>
  </si>
  <si>
    <t>59030570</t>
  </si>
  <si>
    <t>podhled kazetový bez děrování viditelný rastr tl 10mm 600x600mm</t>
  </si>
  <si>
    <t>2097182211</t>
  </si>
  <si>
    <t>1,8*6,0 "2.01</t>
  </si>
  <si>
    <t>1,8*6,0 "2.02</t>
  </si>
  <si>
    <t>1,8*6,0 "2.04</t>
  </si>
  <si>
    <t>1,8*6,0 "3.01</t>
  </si>
  <si>
    <t>1,8*6,0 "3.02</t>
  </si>
  <si>
    <t>1,8*6,0 "3.04</t>
  </si>
  <si>
    <t>145</t>
  </si>
  <si>
    <t>763135701</t>
  </si>
  <si>
    <t>Montáž sádrokartonového podhledu Příplatek k cenám: za montáž jedné vrstvy zvukové izolace</t>
  </si>
  <si>
    <t>1382495168</t>
  </si>
  <si>
    <t>https://podminky.urs.cz/item/CS_URS_2023_02/763135701</t>
  </si>
  <si>
    <t>146</t>
  </si>
  <si>
    <t>63150966</t>
  </si>
  <si>
    <t>role akustická a tepelně izolační ze skelných vláken tl 50mm</t>
  </si>
  <si>
    <t>1994782743</t>
  </si>
  <si>
    <t>411,44*1,02 'Přepočtené koeficientem množství</t>
  </si>
  <si>
    <t>147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</si>
  <si>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</si>
  <si>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</si>
  <si>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-1508970002</t>
  </si>
  <si>
    <t>https://podminky.urs.cz/item/CS_URS_2023_02/998763302</t>
  </si>
  <si>
    <t>764</t>
  </si>
  <si>
    <t>Konstrukce klempířské</t>
  </si>
  <si>
    <t>148</t>
  </si>
  <si>
    <t>764226404</t>
  </si>
  <si>
    <t>Oplechování parapetů z hliníkového plechu rovných mechanicky kotvené, bez rohů rš 330 mm</t>
  </si>
  <si>
    <t>-1084805790</t>
  </si>
  <si>
    <t>https://podminky.urs.cz/item/CS_URS_2023_02/764226404</t>
  </si>
  <si>
    <t>58,2 "K1</t>
  </si>
  <si>
    <t>149</t>
  </si>
  <si>
    <t>998764102</t>
  </si>
  <si>
    <t>Přesun hmot pro konstrukce klempířské stanovený z hmotnosti přesunovaného materiálu vodorovná dopravní vzdálenost do 50 m v objektech výšky přes 6 do 12 m</t>
  </si>
  <si>
    <t>2019423578</t>
  </si>
  <si>
    <t>https://podminky.urs.cz/item/CS_URS_2023_02/998764102</t>
  </si>
  <si>
    <t>766</t>
  </si>
  <si>
    <t>Konstrukce truhlářské</t>
  </si>
  <si>
    <t>150</t>
  </si>
  <si>
    <t>766622115</t>
  </si>
  <si>
    <t>Montáž oken plastových včetně montáže rámu plochy přes 1 m2 pevných do zdiva, výšky do 1,5 m</t>
  </si>
  <si>
    <t>1511815001</t>
  </si>
  <si>
    <t>https://podminky.urs.cz/item/CS_URS_2023_02/766622115</t>
  </si>
  <si>
    <t>4,0*1,25*4 "O03</t>
  </si>
  <si>
    <t>5,8*0,7*1 "O04</t>
  </si>
  <si>
    <t>151</t>
  </si>
  <si>
    <t>61140043</t>
  </si>
  <si>
    <t>okno plastové s fixním zasklením dvojsklo přes plochu 1m2 do v 1,5m</t>
  </si>
  <si>
    <t>673536925</t>
  </si>
  <si>
    <t>152</t>
  </si>
  <si>
    <t>766622132</t>
  </si>
  <si>
    <t>Montáž oken plastových včetně montáže rámu plochy přes 1 m2 otevíravých do zdiva, výšky přes 1,5 do 2,5 m</t>
  </si>
  <si>
    <t>1091577803</t>
  </si>
  <si>
    <t>https://podminky.urs.cz/item/CS_URS_2023_02/766622132</t>
  </si>
  <si>
    <t>6,6*2,0*6 "O01</t>
  </si>
  <si>
    <t>2,2*2,0*4 "O02</t>
  </si>
  <si>
    <t>2,46*1,79*3 "O06</t>
  </si>
  <si>
    <t>153</t>
  </si>
  <si>
    <t>61140054</t>
  </si>
  <si>
    <t>okno plastové otevíravé/sklopné trojsklo přes plochu 1m2 v 1,5-2,5m</t>
  </si>
  <si>
    <t>-282164749</t>
  </si>
  <si>
    <t>154</t>
  </si>
  <si>
    <t>766660002</t>
  </si>
  <si>
    <t>Montáž dveřních křídel dřevěných nebo plastových otevíravých do ocelové zárubně povrchově upravených jednokřídlových, šířky přes 800 mm</t>
  </si>
  <si>
    <t>-1606674465</t>
  </si>
  <si>
    <t>https://podminky.urs.cz/item/CS_URS_2023_02/766660002</t>
  </si>
  <si>
    <t>155</t>
  </si>
  <si>
    <t>RMAT0013</t>
  </si>
  <si>
    <t>Vnitřní dveře 900x2100mm, jednokřídlé, otočné, plné, hladké, včetně kování. Zvukové izolační protihlukové dveře Rw=min. 37 dB</t>
  </si>
  <si>
    <t>-1980323737</t>
  </si>
  <si>
    <t>156</t>
  </si>
  <si>
    <t>766660021</t>
  </si>
  <si>
    <t>Montáž dveřních křídel dřevěných nebo plastových otevíravých do ocelové zárubně protipožárních jednokřídlových, šířky do 800 mm</t>
  </si>
  <si>
    <t>-447278848</t>
  </si>
  <si>
    <t>https://podminky.urs.cz/item/CS_URS_2023_02/766660021</t>
  </si>
  <si>
    <t>157</t>
  </si>
  <si>
    <t>RMAT0010</t>
  </si>
  <si>
    <t>Vnitřní dveře 700x1970mm, protipožární, jednoukřídlé, 700x1970, otočné, plné, hladké, včetně kování</t>
  </si>
  <si>
    <t>169265809</t>
  </si>
  <si>
    <t>158</t>
  </si>
  <si>
    <t>766660022</t>
  </si>
  <si>
    <t>Montáž dveřních křídel dřevěných nebo plastových otevíravých do ocelové zárubně protipožárních jednokřídlových, šířky přes 800 mm</t>
  </si>
  <si>
    <t>-1586675807</t>
  </si>
  <si>
    <t>https://podminky.urs.cz/item/CS_URS_2023_02/766660022</t>
  </si>
  <si>
    <t>159</t>
  </si>
  <si>
    <t>RMAT0011</t>
  </si>
  <si>
    <t>Vnitřní dveře 900x2100mm, protipožární, jednoukřídlé, otočné, plné, hladké, včetně kování. Zvukové izolační protihlukové dveře Rw=min. 32 dB</t>
  </si>
  <si>
    <t>-1371450763</t>
  </si>
  <si>
    <t>160</t>
  </si>
  <si>
    <t>766660031</t>
  </si>
  <si>
    <t>Montáž dveřních křídel dřevěných nebo plastových otevíravých do ocelové zárubně protipožárních dvoukřídlových jakékoliv šířky</t>
  </si>
  <si>
    <t>-791465752</t>
  </si>
  <si>
    <t>https://podminky.urs.cz/item/CS_URS_2023_02/766660031</t>
  </si>
  <si>
    <t>161</t>
  </si>
  <si>
    <t>RMAT0008</t>
  </si>
  <si>
    <t>Vnitřní dveře 1600x2100mm, protipožární, dvoukřídlé, otočné, plné, hladké, včetně kování</t>
  </si>
  <si>
    <t>66895548</t>
  </si>
  <si>
    <t>162</t>
  </si>
  <si>
    <t>RMAT0009</t>
  </si>
  <si>
    <t>Vnitřní dveře 1600x2100mm, protipožární, dvoukřídlé, otočné, prosklené, včetně kování</t>
  </si>
  <si>
    <t>1196573707</t>
  </si>
  <si>
    <t>163</t>
  </si>
  <si>
    <t>766660451</t>
  </si>
  <si>
    <t>Montáž dveřních křídel dřevěných nebo plastových vchodových dveří včetně rámu do zdiva dvoukřídlových bez nadsvětlíku</t>
  </si>
  <si>
    <t>-1000114989</t>
  </si>
  <si>
    <t>https://podminky.urs.cz/item/CS_URS_2023_02/766660451</t>
  </si>
  <si>
    <t>2 "D10</t>
  </si>
  <si>
    <t>243</t>
  </si>
  <si>
    <t>RMAT0107</t>
  </si>
  <si>
    <t>Venkovní dveře 1600x2100mm, dvoukřídlé, plastové, otočné, prosklené, včetně kování</t>
  </si>
  <si>
    <t>-397282906</t>
  </si>
  <si>
    <t>165</t>
  </si>
  <si>
    <t>766660481</t>
  </si>
  <si>
    <t>Montáž dveřních křídel dřevěných nebo plastových vchodových dveří včetně rámu do zdiva dvoukřídlových s díly a nadsvětlíkem</t>
  </si>
  <si>
    <t>-535691486</t>
  </si>
  <si>
    <t>https://podminky.urs.cz/item/CS_URS_2023_02/766660481</t>
  </si>
  <si>
    <t>1 "D02</t>
  </si>
  <si>
    <t>166</t>
  </si>
  <si>
    <t>RMAT0005</t>
  </si>
  <si>
    <t>Venkovní dveře 1600x2090mm, dvoukřídlé, plastové, s 2x bočními světlíky 370x2090mm a horním nadsvětlíkem 2340x550mm, otočné, prosklené, včetně kování</t>
  </si>
  <si>
    <t>-1568859945</t>
  </si>
  <si>
    <t>167</t>
  </si>
  <si>
    <t>766694116</t>
  </si>
  <si>
    <t>Montáž ostatních truhlářských konstrukcí parapetních desek dřevěných nebo plastových šířky do 300 mm</t>
  </si>
  <si>
    <t>126320406</t>
  </si>
  <si>
    <t>https://podminky.urs.cz/item/CS_URS_2023_02/766694116</t>
  </si>
  <si>
    <t>6*6,6 "T1</t>
  </si>
  <si>
    <t>4*2,2 "T2</t>
  </si>
  <si>
    <t>4*4,0 "T3</t>
  </si>
  <si>
    <t>1*5,8 "T4</t>
  </si>
  <si>
    <t>2*2,34 "T5</t>
  </si>
  <si>
    <t>3*2,46 "T6</t>
  </si>
  <si>
    <t>168</t>
  </si>
  <si>
    <t>61144401</t>
  </si>
  <si>
    <t>parapet plastový vnitřní komůrkový tl 20mm š 250mm</t>
  </si>
  <si>
    <t>914857951</t>
  </si>
  <si>
    <t>169</t>
  </si>
  <si>
    <t>61144405.R</t>
  </si>
  <si>
    <t>parapet plastový vnitřní komůrkový tl 20mm š 550mm</t>
  </si>
  <si>
    <t>-1834351315</t>
  </si>
  <si>
    <t>170</t>
  </si>
  <si>
    <t>61144401.R</t>
  </si>
  <si>
    <t>parapet plastový vnitřní komůrkový tl 20mm š 150mm</t>
  </si>
  <si>
    <t>-1615649247</t>
  </si>
  <si>
    <t>171</t>
  </si>
  <si>
    <t>61144405.R2</t>
  </si>
  <si>
    <t>parapet plastový vnitřní komůrkový tl 20mm š 470mm</t>
  </si>
  <si>
    <t>433449023</t>
  </si>
  <si>
    <t>172</t>
  </si>
  <si>
    <t>61144019</t>
  </si>
  <si>
    <t>koncovka k parapetu plastovému vnitřnímu 1 pár</t>
  </si>
  <si>
    <t>sada</t>
  </si>
  <si>
    <t>275633431</t>
  </si>
  <si>
    <t>6 "T1</t>
  </si>
  <si>
    <t>4 "T2</t>
  </si>
  <si>
    <t>4 "T3</t>
  </si>
  <si>
    <t>1 "T4</t>
  </si>
  <si>
    <t>2 "T5</t>
  </si>
  <si>
    <t>3 "T6</t>
  </si>
  <si>
    <t>173</t>
  </si>
  <si>
    <t>766821112</t>
  </si>
  <si>
    <t>Montáž nábytku vestavěného korpusu skříně policové dvoukřídlové</t>
  </si>
  <si>
    <t>-902812119</t>
  </si>
  <si>
    <t>https://podminky.urs.cz/item/CS_URS_2023_02/766821112</t>
  </si>
  <si>
    <t>2*3 "T7</t>
  </si>
  <si>
    <t>3*1 "T8</t>
  </si>
  <si>
    <t>2*3 "T9</t>
  </si>
  <si>
    <t>3*1 "T10</t>
  </si>
  <si>
    <t>174</t>
  </si>
  <si>
    <t>RMAT0021</t>
  </si>
  <si>
    <t>skříň vestavěná policová 1300x3300x325 mm</t>
  </si>
  <si>
    <t>-345142947</t>
  </si>
  <si>
    <t>175</t>
  </si>
  <si>
    <t>RMAT0022</t>
  </si>
  <si>
    <t>skříň vestavěná policová 1500x3300x325 mm</t>
  </si>
  <si>
    <t>-938731951</t>
  </si>
  <si>
    <t>176</t>
  </si>
  <si>
    <t>RMAT0023</t>
  </si>
  <si>
    <t>skříň vestavěná policová 1300x2950x325 mm</t>
  </si>
  <si>
    <t>1887756500</t>
  </si>
  <si>
    <t>177</t>
  </si>
  <si>
    <t>RMAT0024</t>
  </si>
  <si>
    <t>skříň vestavěná policová 1500x2950x325 mm</t>
  </si>
  <si>
    <t>101900377</t>
  </si>
  <si>
    <t>178</t>
  </si>
  <si>
    <t>766821142</t>
  </si>
  <si>
    <t>Montáž nábytku vestavěného dveří otvíravých</t>
  </si>
  <si>
    <t>-1825088221</t>
  </si>
  <si>
    <t>https://podminky.urs.cz/item/CS_URS_2023_02/766821142</t>
  </si>
  <si>
    <t>2*12 "T7</t>
  </si>
  <si>
    <t>3*4 "T8</t>
  </si>
  <si>
    <t>2*12 "T9</t>
  </si>
  <si>
    <t>3*4 "T10</t>
  </si>
  <si>
    <t>179</t>
  </si>
  <si>
    <t>RMAT0025</t>
  </si>
  <si>
    <t>dveře skříně 900x650 mm</t>
  </si>
  <si>
    <t>551472227</t>
  </si>
  <si>
    <t>180</t>
  </si>
  <si>
    <t>RMAT0026</t>
  </si>
  <si>
    <t>dveře skříně 900x750 mm</t>
  </si>
  <si>
    <t>-1812910172</t>
  </si>
  <si>
    <t>181</t>
  </si>
  <si>
    <t>998766102</t>
  </si>
  <si>
    <t>Přesun hmot pro konstrukce truhlářské stanovený z hmotnosti přesunovaného materiálu vodorovná dopravní vzdálenost do 50 m v objektech výšky přes 6 do 12 m</t>
  </si>
  <si>
    <t>95914929</t>
  </si>
  <si>
    <t>https://podminky.urs.cz/item/CS_URS_2023_02/998766102</t>
  </si>
  <si>
    <t>767</t>
  </si>
  <si>
    <t>Konstrukce zámečnické</t>
  </si>
  <si>
    <t>182</t>
  </si>
  <si>
    <t>767220410</t>
  </si>
  <si>
    <t>Montáž schodišťového zábradlí z profilové oceli do zdiva, hmotnosti 1 m zábradlí do 20 kg</t>
  </si>
  <si>
    <t>1758774101</t>
  </si>
  <si>
    <t>https://podminky.urs.cz/item/CS_URS_2023_02/767220410</t>
  </si>
  <si>
    <t>57,4 "Z2</t>
  </si>
  <si>
    <t>183</t>
  </si>
  <si>
    <t>RMAT0002</t>
  </si>
  <si>
    <t>venkovní ocelové zábradlí s výplní z nerezové lankové sítě</t>
  </si>
  <si>
    <t>-580649576</t>
  </si>
  <si>
    <t>240</t>
  </si>
  <si>
    <t>767416111</t>
  </si>
  <si>
    <t>Montáž lehkých obvodových plášťů rastrová (roštová) konstrukce tvořená lehkou nosnou rámovou konstrukcí sestavenou na místě ze stavebních prvků s průhlednými výplňovými panely výšky budovy do 6 m</t>
  </si>
  <si>
    <t>1942968226</t>
  </si>
  <si>
    <t>https://podminky.urs.cz/item/CS_URS_2023_02/767416111</t>
  </si>
  <si>
    <t>4,785*2,65 "LOP01</t>
  </si>
  <si>
    <t>241</t>
  </si>
  <si>
    <t>RMAT00042</t>
  </si>
  <si>
    <t>Lehký obvodový plášť z vícekomorových hliníkových profilů, rámový systém. Skladá se z pevných neovíravých křídel a křídel v kombinaci otevíravé a sklopné.</t>
  </si>
  <si>
    <t>-799364702</t>
  </si>
  <si>
    <t>184</t>
  </si>
  <si>
    <t>767610128</t>
  </si>
  <si>
    <t>Montáž oken jednoduchých z hliníkových nebo ocelových profilů na polyuretanovou pěnu otevíravých do zdiva, plochy přes 2,5 m2</t>
  </si>
  <si>
    <t>881348577</t>
  </si>
  <si>
    <t>https://podminky.urs.cz/item/CS_URS_2023_02/767610128</t>
  </si>
  <si>
    <t>2,34*1,16*2 "O05 s požární odolností</t>
  </si>
  <si>
    <t>185</t>
  </si>
  <si>
    <t>55341011</t>
  </si>
  <si>
    <t>okno Al otevíravé/sklopné trojsklo přes plochu 1m2 do v 1,5m</t>
  </si>
  <si>
    <t>1794022751</t>
  </si>
  <si>
    <t>249</t>
  </si>
  <si>
    <t>767640221</t>
  </si>
  <si>
    <t>Montáž dveří ocelových nebo hliníkových vchodových dvoukřídlové bez nadsvětlíku</t>
  </si>
  <si>
    <t>1609766427</t>
  </si>
  <si>
    <t>https://podminky.urs.cz/item/CS_URS_2023_02/767640221</t>
  </si>
  <si>
    <t>164</t>
  </si>
  <si>
    <t>RMAT0007</t>
  </si>
  <si>
    <t>Venkovní dveře 1500x2100mm, dvoukřídlé, ocelové, otočné, prosklené, včetně kování</t>
  </si>
  <si>
    <t>-2121781285</t>
  </si>
  <si>
    <t>186</t>
  </si>
  <si>
    <t>767640222</t>
  </si>
  <si>
    <t>Montáž dveří ocelových nebo hliníkových vchodových dvoukřídlové s nadsvětlíkem</t>
  </si>
  <si>
    <t>-1932981318</t>
  </si>
  <si>
    <t>https://podminky.urs.cz/item/CS_URS_2023_02/767640222</t>
  </si>
  <si>
    <t>2 "D03</t>
  </si>
  <si>
    <t>187</t>
  </si>
  <si>
    <t>RMAT0006</t>
  </si>
  <si>
    <t>Vnitřní dveře 1600x2100mm, protipožární, dvoukřídlé, s horním nadsvětlíkem 1600x550, otočné, prosklené ocelové, včetně kování</t>
  </si>
  <si>
    <t>-2089902927</t>
  </si>
  <si>
    <t>188</t>
  </si>
  <si>
    <t>767646411</t>
  </si>
  <si>
    <t>Montáž revizních dveří a dvířek hliníkových, ocelových nebo plastových s rámem jednokřídlových, plochy do 0,5 m2</t>
  </si>
  <si>
    <t>-1663175414</t>
  </si>
  <si>
    <t>https://podminky.urs.cz/item/CS_URS_2023_02/767646411</t>
  </si>
  <si>
    <t>4 "D08</t>
  </si>
  <si>
    <t>189</t>
  </si>
  <si>
    <t>RMAT0014</t>
  </si>
  <si>
    <t>Vnitřní jednokřídlá revizní dvířka 500x1000mm, otočné, plné, hladké, pozinkovaný plech tl. 1mm</t>
  </si>
  <si>
    <t>-441505185</t>
  </si>
  <si>
    <t>190</t>
  </si>
  <si>
    <t>767646510</t>
  </si>
  <si>
    <t>Montáž dveří ocelových nebo hliníkových protipožárních uzávěrů jednokřídlových</t>
  </si>
  <si>
    <t>-295595524</t>
  </si>
  <si>
    <t>https://podminky.urs.cz/item/CS_URS_2023_02/767646510</t>
  </si>
  <si>
    <t>191</t>
  </si>
  <si>
    <t>RMAT0012</t>
  </si>
  <si>
    <t>Vnitřní dveře 1100x2100mm, protipožární, jednokřídlé, otočné, prosklené ocelové, včetně kování</t>
  </si>
  <si>
    <t>-1670919112</t>
  </si>
  <si>
    <t>192</t>
  </si>
  <si>
    <t>767893816.R</t>
  </si>
  <si>
    <t>Demontáž stříšek nad venkovními vstupy z kovových profilů, výplň z plechu</t>
  </si>
  <si>
    <t>472591644</t>
  </si>
  <si>
    <t>3,5*5 "přístřešek pro kola</t>
  </si>
  <si>
    <t>193</t>
  </si>
  <si>
    <t>998767102</t>
  </si>
  <si>
    <t>Přesun hmot pro zámečnické konstrukce stanovený z hmotnosti přesunovaného materiálu vodorovná dopravní vzdálenost do 50 m v objektech výšky přes 6 do 12 m</t>
  </si>
  <si>
    <t>2893015</t>
  </si>
  <si>
    <t>https://podminky.urs.cz/item/CS_URS_2023_02/998767102</t>
  </si>
  <si>
    <t>771</t>
  </si>
  <si>
    <t>Podlahy z dlaždic</t>
  </si>
  <si>
    <t>194</t>
  </si>
  <si>
    <t>771121011</t>
  </si>
  <si>
    <t>Příprava podkladu před provedením dlažby nátěr penetrační na podlahu</t>
  </si>
  <si>
    <t>1437196176</t>
  </si>
  <si>
    <t>https://podminky.urs.cz/item/CS_URS_2023_02/771121011</t>
  </si>
  <si>
    <t>3,25 "S.1.04</t>
  </si>
  <si>
    <t>3,25 "S.1.05</t>
  </si>
  <si>
    <t>20,8 "S.2.05</t>
  </si>
  <si>
    <t>1,49 "S.2.06</t>
  </si>
  <si>
    <t>20,8 "S.3.04</t>
  </si>
  <si>
    <t>1,49 "S.3.05</t>
  </si>
  <si>
    <t>195</t>
  </si>
  <si>
    <t>771474112</t>
  </si>
  <si>
    <t>Montáž soklů z dlaždic keramických lepených cementovým flexibilním lepidlem rovných, výšky přes 65 do 90 mm</t>
  </si>
  <si>
    <t>-1717725797</t>
  </si>
  <si>
    <t>https://podminky.urs.cz/item/CS_URS_2023_02/771474112</t>
  </si>
  <si>
    <t>6,49 "S.1.04</t>
  </si>
  <si>
    <t>6,49 "S.1.05</t>
  </si>
  <si>
    <t>33,89 "S.2.05</t>
  </si>
  <si>
    <t>1,27 "S.2.06</t>
  </si>
  <si>
    <t>33,89 "S.3.04</t>
  </si>
  <si>
    <t>1,27 "S.3.05</t>
  </si>
  <si>
    <t>196</t>
  </si>
  <si>
    <t>59761416</t>
  </si>
  <si>
    <t>sokl-dlažba keramická slinutá hladká do interiéru i exteriéru 300x80mm</t>
  </si>
  <si>
    <t>-630834593</t>
  </si>
  <si>
    <t>197</t>
  </si>
  <si>
    <t>771574112</t>
  </si>
  <si>
    <t>Montáž podlah z dlaždic keramických lepených cementovým flexibilním lepidlem hladkých, tloušťky do 10 mm přes 9 do 12 ks/m2</t>
  </si>
  <si>
    <t>1843817649</t>
  </si>
  <si>
    <t>https://podminky.urs.cz/item/CS_URS_2023_02/771574112</t>
  </si>
  <si>
    <t>198</t>
  </si>
  <si>
    <t>59761434</t>
  </si>
  <si>
    <t>dlažba keramická slinutá hladká do interiéru i exteriéru pro vysoké mechanické namáhání přes 9 do 12ks/m2</t>
  </si>
  <si>
    <t>-605766328</t>
  </si>
  <si>
    <t>51,08*1,1 'Přepočtené koeficientem množství</t>
  </si>
  <si>
    <t>199</t>
  </si>
  <si>
    <t>771577211</t>
  </si>
  <si>
    <t>Montáž podlah z dlaždic keramických lepených cementovým flexibilním lepidlem Příplatek k cenám za plochu do 5 m2 jednotlivě</t>
  </si>
  <si>
    <t>-241822688</t>
  </si>
  <si>
    <t>https://podminky.urs.cz/item/CS_URS_2023_02/771577211</t>
  </si>
  <si>
    <t>200</t>
  </si>
  <si>
    <t>771591112</t>
  </si>
  <si>
    <t>Izolace podlahy pod dlažbu nátěrem nebo stěrkou ve dvou vrstvách</t>
  </si>
  <si>
    <t>6771376</t>
  </si>
  <si>
    <t>https://podminky.urs.cz/item/CS_URS_2023_02/771591112</t>
  </si>
  <si>
    <t>201</t>
  </si>
  <si>
    <t>998771102</t>
  </si>
  <si>
    <t>Přesun hmot pro podlahy z dlaždic stanovený z hmotnosti přesunovaného materiálu vodorovná dopravní vzdálenost do 50 m v objektech výšky přes 6 do 12 m</t>
  </si>
  <si>
    <t>-703968875</t>
  </si>
  <si>
    <t>https://podminky.urs.cz/item/CS_URS_2023_02/998771102</t>
  </si>
  <si>
    <t>776</t>
  </si>
  <si>
    <t>Podlahy povlakové</t>
  </si>
  <si>
    <t>250</t>
  </si>
  <si>
    <t>776111112.R</t>
  </si>
  <si>
    <t>Příprava podkladu cementového litého potěru</t>
  </si>
  <si>
    <t>292621759</t>
  </si>
  <si>
    <t>https://podminky.urs.cz/item/CS_URS_2023_02/776111112.R</t>
  </si>
  <si>
    <t>Podlaha</t>
  </si>
  <si>
    <t>202</t>
  </si>
  <si>
    <t>776111311</t>
  </si>
  <si>
    <t>Příprava podkladu vysátí podlah</t>
  </si>
  <si>
    <t>2137200379</t>
  </si>
  <si>
    <t>https://podminky.urs.cz/item/CS_URS_2023_02/776111311</t>
  </si>
  <si>
    <t>203</t>
  </si>
  <si>
    <t>776121321</t>
  </si>
  <si>
    <t>Příprava podkladu penetrace neředěná podlah</t>
  </si>
  <si>
    <t>1005657944</t>
  </si>
  <si>
    <t>https://podminky.urs.cz/item/CS_URS_2023_02/776121321</t>
  </si>
  <si>
    <t>204</t>
  </si>
  <si>
    <t>776251111</t>
  </si>
  <si>
    <t>Montáž podlahovin z přírodního linolea (marmolea) lepením standardním lepidlem z pásů standardních</t>
  </si>
  <si>
    <t>1633029444</t>
  </si>
  <si>
    <t>https://podminky.urs.cz/item/CS_URS_2023_02/776251111</t>
  </si>
  <si>
    <t>205</t>
  </si>
  <si>
    <t>28411069</t>
  </si>
  <si>
    <t>linoleum přírodní ze 100% dřevité moučky tl 2,5mm, zátěž 34/43, R9, hořlavost Cfl S1</t>
  </si>
  <si>
    <t>1572980136</t>
  </si>
  <si>
    <t>490,56*1,1 'Přepočtené koeficientem množství</t>
  </si>
  <si>
    <t>206</t>
  </si>
  <si>
    <t>776251411</t>
  </si>
  <si>
    <t>Montáž podlahovin z přírodního linolea (marmolea) spoj podlah svařováním za tepla</t>
  </si>
  <si>
    <t>619889904</t>
  </si>
  <si>
    <t>https://podminky.urs.cz/item/CS_URS_2023_02/776251411</t>
  </si>
  <si>
    <t>490,56/1,5</t>
  </si>
  <si>
    <t>207</t>
  </si>
  <si>
    <t>776421111</t>
  </si>
  <si>
    <t>Montáž lišt obvodových lepených</t>
  </si>
  <si>
    <t>875683685</t>
  </si>
  <si>
    <t>https://podminky.urs.cz/item/CS_URS_2023_02/776421111</t>
  </si>
  <si>
    <t>33,36 "2.01</t>
  </si>
  <si>
    <t>33,42 "2.02</t>
  </si>
  <si>
    <t>18,07 "2.03</t>
  </si>
  <si>
    <t>32,27 "2.04</t>
  </si>
  <si>
    <t>20,07 "2.05</t>
  </si>
  <si>
    <t>33,36 "3.01</t>
  </si>
  <si>
    <t>33,42 "3.02</t>
  </si>
  <si>
    <t>18,97 "3.03</t>
  </si>
  <si>
    <t>32,27 "3.04</t>
  </si>
  <si>
    <t>19,17 "3.05</t>
  </si>
  <si>
    <t>208</t>
  </si>
  <si>
    <t>28342166</t>
  </si>
  <si>
    <t>lišta podlahová PVC zakončovací</t>
  </si>
  <si>
    <t>1983980135</t>
  </si>
  <si>
    <t>274,38*1,02 'Přepočtené koeficientem množství</t>
  </si>
  <si>
    <t>209</t>
  </si>
  <si>
    <t>776421711</t>
  </si>
  <si>
    <t>Montáž lišt vložení pásků z podlahoviny do lišt včetně nařezání</t>
  </si>
  <si>
    <t>-1483190296</t>
  </si>
  <si>
    <t>https://podminky.urs.cz/item/CS_URS_2023_02/776421711</t>
  </si>
  <si>
    <t>210</t>
  </si>
  <si>
    <t>1907119893</t>
  </si>
  <si>
    <t>274,38*0,11 'Přepočtené koeficientem množství</t>
  </si>
  <si>
    <t>211</t>
  </si>
  <si>
    <t>998776102</t>
  </si>
  <si>
    <t>Přesun hmot pro podlahy povlakové stanovený z hmotnosti přesunovaného materiálu vodorovná dopravní vzdálenost do 50 m v objektech výšky přes 6 do 12 m</t>
  </si>
  <si>
    <t>1070809227</t>
  </si>
  <si>
    <t>https://podminky.urs.cz/item/CS_URS_2023_02/998776102</t>
  </si>
  <si>
    <t>777</t>
  </si>
  <si>
    <t>Podlahy lité</t>
  </si>
  <si>
    <t>212</t>
  </si>
  <si>
    <t>777111111</t>
  </si>
  <si>
    <t>Příprava podkladu před provedením litých podlah vysátí</t>
  </si>
  <si>
    <t>-796878790</t>
  </si>
  <si>
    <t>https://podminky.urs.cz/item/CS_URS_2023_02/777111111</t>
  </si>
  <si>
    <t>2,79+2,76+10,63+2,76+10,71+2,91+4,93 "podesty venkovního schodiště</t>
  </si>
  <si>
    <t>(2*3,01+2*3,6+3,3+3,9+3,3)*1,2 "stupně venkovního schodiště</t>
  </si>
  <si>
    <t>213</t>
  </si>
  <si>
    <t>777131111</t>
  </si>
  <si>
    <t>Penetrační nátěr podlahy epoxidový předem plněný pískem</t>
  </si>
  <si>
    <t>1178837034</t>
  </si>
  <si>
    <t>https://podminky.urs.cz/item/CS_URS_2023_02/777131111</t>
  </si>
  <si>
    <t>214</t>
  </si>
  <si>
    <t>777611121</t>
  </si>
  <si>
    <t>Krycí nátěr podlahy průmyslový epoxidový</t>
  </si>
  <si>
    <t>-213438711</t>
  </si>
  <si>
    <t>https://podminky.urs.cz/item/CS_URS_2023_02/777611121</t>
  </si>
  <si>
    <t>215</t>
  </si>
  <si>
    <t>777612103</t>
  </si>
  <si>
    <t>Uzavírací nátěr podlahy epoxidový transparentní</t>
  </si>
  <si>
    <t>-595386875</t>
  </si>
  <si>
    <t>https://podminky.urs.cz/item/CS_URS_2023_02/777612103</t>
  </si>
  <si>
    <t>216</t>
  </si>
  <si>
    <t>998777102</t>
  </si>
  <si>
    <t>Přesun hmot pro podlahy lité stanovený z hmotnosti přesunovaného materiálu vodorovná dopravní vzdálenost do 50 m v objektech výšky přes 6 do 12 m</t>
  </si>
  <si>
    <t>-371589792</t>
  </si>
  <si>
    <t>https://podminky.urs.cz/item/CS_URS_2023_02/998777102</t>
  </si>
  <si>
    <t>781</t>
  </si>
  <si>
    <t>Dokončovací práce - obklady</t>
  </si>
  <si>
    <t>217</t>
  </si>
  <si>
    <t>781121011</t>
  </si>
  <si>
    <t>Příprava podkladu před provedením obkladu nátěr penetrační na stěnu</t>
  </si>
  <si>
    <t>-918919448</t>
  </si>
  <si>
    <t>https://podminky.urs.cz/item/CS_URS_2023_02/781121011</t>
  </si>
  <si>
    <t>3,74 "2.01</t>
  </si>
  <si>
    <t>3,74 "2.02</t>
  </si>
  <si>
    <t>3,74 "2.03</t>
  </si>
  <si>
    <t>3,74 "2.04</t>
  </si>
  <si>
    <t>3,74 "3.01</t>
  </si>
  <si>
    <t>3,74 "3.02</t>
  </si>
  <si>
    <t>3,74 "3.03</t>
  </si>
  <si>
    <t>3,74 "3.04</t>
  </si>
  <si>
    <t>218</t>
  </si>
  <si>
    <t>781131112</t>
  </si>
  <si>
    <t>Izolace stěny pod obklad izolace nátěrem nebo stěrkou ve dvou vrstvách</t>
  </si>
  <si>
    <t>510288506</t>
  </si>
  <si>
    <t>https://podminky.urs.cz/item/CS_URS_2023_02/781131112</t>
  </si>
  <si>
    <t>219</t>
  </si>
  <si>
    <t>781131232</t>
  </si>
  <si>
    <t>Izolace stěny pod obklad izolace těsnícími izolačními pásy pro styčné nebo dilatační spáry</t>
  </si>
  <si>
    <t>-695657768</t>
  </si>
  <si>
    <t>https://podminky.urs.cz/item/CS_URS_2023_02/781131232</t>
  </si>
  <si>
    <t>1,78 "2.01</t>
  </si>
  <si>
    <t>1,78 "2.02</t>
  </si>
  <si>
    <t>1,78 "2.03</t>
  </si>
  <si>
    <t>1,78 "2.04</t>
  </si>
  <si>
    <t>1,78 "3.01</t>
  </si>
  <si>
    <t>1,78 "3.02</t>
  </si>
  <si>
    <t>1,78 "3.03</t>
  </si>
  <si>
    <t>1,78 "3.04</t>
  </si>
  <si>
    <t>220</t>
  </si>
  <si>
    <t>781474112</t>
  </si>
  <si>
    <t>Montáž obkladů vnitřních stěn z dlaždic keramických lepených flexibilním lepidlem maloformátových hladkých přes 9 do 12 ks/m2</t>
  </si>
  <si>
    <t>-1090895059</t>
  </si>
  <si>
    <t>https://podminky.urs.cz/item/CS_URS_2023_02/781474112</t>
  </si>
  <si>
    <t>221</t>
  </si>
  <si>
    <t>59761026</t>
  </si>
  <si>
    <t>obklad keramický hladký do 12ks/m2</t>
  </si>
  <si>
    <t>805231717</t>
  </si>
  <si>
    <t>29,92*1,1 'Přepočtené koeficientem množství</t>
  </si>
  <si>
    <t>222</t>
  </si>
  <si>
    <t>781477111</t>
  </si>
  <si>
    <t>Montáž obkladů vnitřních stěn z dlaždic keramických Příplatek k cenám za plochu do 10 m2 jednotlivě</t>
  </si>
  <si>
    <t>1296463760</t>
  </si>
  <si>
    <t>https://podminky.urs.cz/item/CS_URS_2023_02/781477111</t>
  </si>
  <si>
    <t>223</t>
  </si>
  <si>
    <t>781494111</t>
  </si>
  <si>
    <t>Obklad - dokončující práce profily ukončovací lepené flexibilním lepidlem rohové</t>
  </si>
  <si>
    <t>631659449</t>
  </si>
  <si>
    <t>5,98 "2.01</t>
  </si>
  <si>
    <t>5,98 "2.02</t>
  </si>
  <si>
    <t>5,98 "2.03</t>
  </si>
  <si>
    <t>5,98 "2.04</t>
  </si>
  <si>
    <t>5,98 "3.01</t>
  </si>
  <si>
    <t>5,98 "3.02</t>
  </si>
  <si>
    <t>5,98 "3.03</t>
  </si>
  <si>
    <t>5,98 "3.04</t>
  </si>
  <si>
    <t>224</t>
  </si>
  <si>
    <t>781495115</t>
  </si>
  <si>
    <t>Obklad - dokončující práce ostatní práce spárování silikonem</t>
  </si>
  <si>
    <t>-165624532</t>
  </si>
  <si>
    <t>https://podminky.urs.cz/item/CS_URS_2023_02/781495115</t>
  </si>
  <si>
    <t>29,92*7,2</t>
  </si>
  <si>
    <t>225</t>
  </si>
  <si>
    <t>998781102</t>
  </si>
  <si>
    <t>Přesun hmot pro obklady keramické stanovený z hmotnosti přesunovaného materiálu vodorovná dopravní vzdálenost do 50 m v objektech výšky přes 6 do 12 m</t>
  </si>
  <si>
    <t>763011730</t>
  </si>
  <si>
    <t>https://podminky.urs.cz/item/CS_URS_2023_02/998781102</t>
  </si>
  <si>
    <t>783</t>
  </si>
  <si>
    <t>Dokončovací práce - nátěry</t>
  </si>
  <si>
    <t>244</t>
  </si>
  <si>
    <t>783301311</t>
  </si>
  <si>
    <t>Příprava podkladu zámečnických konstrukcí před provedením nátěru odmaštění odmašťovačem vodou ředitelným</t>
  </si>
  <si>
    <t>577810725</t>
  </si>
  <si>
    <t>https://podminky.urs.cz/item/CS_URS_2023_02/783301311</t>
  </si>
  <si>
    <t>245</t>
  </si>
  <si>
    <t>783301401</t>
  </si>
  <si>
    <t>Příprava podkladu zámečnických konstrukcí před provedením nátěru ometení</t>
  </si>
  <si>
    <t>2111674681</t>
  </si>
  <si>
    <t>https://podminky.urs.cz/item/CS_URS_2023_02/783301401</t>
  </si>
  <si>
    <t>246</t>
  </si>
  <si>
    <t>783334201</t>
  </si>
  <si>
    <t>Základní antikorozní nátěr zámečnických konstrukcí jednonásobný epoxidový</t>
  </si>
  <si>
    <t>-8577568</t>
  </si>
  <si>
    <t>https://podminky.urs.cz/item/CS_URS_2023_02/783334201</t>
  </si>
  <si>
    <t>2*540</t>
  </si>
  <si>
    <t>247</t>
  </si>
  <si>
    <t>783335101</t>
  </si>
  <si>
    <t>Mezinátěr zámečnických konstrukcí jednonásobný epoxidový</t>
  </si>
  <si>
    <t>-164746706</t>
  </si>
  <si>
    <t>https://podminky.urs.cz/item/CS_URS_2023_02/783335101</t>
  </si>
  <si>
    <t>248</t>
  </si>
  <si>
    <t>783347101</t>
  </si>
  <si>
    <t>Krycí nátěr (email) zámečnických konstrukcí jednonásobný polyuretanový</t>
  </si>
  <si>
    <t>-1381403708</t>
  </si>
  <si>
    <t>https://podminky.urs.cz/item/CS_URS_2023_02/783347101</t>
  </si>
  <si>
    <t>784</t>
  </si>
  <si>
    <t>Dokončovací práce - malby a tapety</t>
  </si>
  <si>
    <t>226</t>
  </si>
  <si>
    <t>784121001</t>
  </si>
  <si>
    <t>Oškrabání malby v místnostech výšky do 3,80 m</t>
  </si>
  <si>
    <t>637321772</t>
  </si>
  <si>
    <t>https://podminky.urs.cz/item/CS_URS_2023_02/784121001</t>
  </si>
  <si>
    <t>227</t>
  </si>
  <si>
    <t>784171101</t>
  </si>
  <si>
    <t>Zakrytí nemalovaných ploch (materiál ve specifikaci) včetně pozdějšího odkrytí podlah</t>
  </si>
  <si>
    <t>-1389743037</t>
  </si>
  <si>
    <t>https://podminky.urs.cz/item/CS_URS_2023_02/784171101</t>
  </si>
  <si>
    <t>228</t>
  </si>
  <si>
    <t>58124842</t>
  </si>
  <si>
    <t>fólie pro malířské potřeby zakrývací tl 7µ 4x5m</t>
  </si>
  <si>
    <t>-85739433</t>
  </si>
  <si>
    <t>1700*1,05 'Přepočtené koeficientem množství</t>
  </si>
  <si>
    <t>229</t>
  </si>
  <si>
    <t>784171111</t>
  </si>
  <si>
    <t>Zakrytí nemalovaných ploch (materiál ve specifikaci) včetně pozdějšího odkrytí svislých ploch např. stěn, oken, dveří v místnostech výšky do 3,80</t>
  </si>
  <si>
    <t>1575834062</t>
  </si>
  <si>
    <t>https://podminky.urs.cz/item/CS_URS_2023_02/784171111</t>
  </si>
  <si>
    <t>230</t>
  </si>
  <si>
    <t>561976122</t>
  </si>
  <si>
    <t>600*1,05 'Přepočtené koeficientem množství</t>
  </si>
  <si>
    <t>231</t>
  </si>
  <si>
    <t>784181101</t>
  </si>
  <si>
    <t>Penetrace podkladu jednonásobná základní akrylátová bezbarvá v místnostech výšky do 3,80 m</t>
  </si>
  <si>
    <t>1050534685</t>
  </si>
  <si>
    <t>https://podminky.urs.cz/item/CS_URS_2023_02/784181101</t>
  </si>
  <si>
    <t>73,8 "1.05</t>
  </si>
  <si>
    <t>141,12 "S.1.01</t>
  </si>
  <si>
    <t>64,58 "S.1.02</t>
  </si>
  <si>
    <t>175,44 "S.1.03</t>
  </si>
  <si>
    <t>76,03 "S.1.04</t>
  </si>
  <si>
    <t>235,37 "S.1.05</t>
  </si>
  <si>
    <t>9,74 "S.1.07</t>
  </si>
  <si>
    <t>115,32 "2.01</t>
  </si>
  <si>
    <t>112,21 "2.02</t>
  </si>
  <si>
    <t>76,16 "2.03</t>
  </si>
  <si>
    <t>112,03 "2.04</t>
  </si>
  <si>
    <t>85,22 "2.05</t>
  </si>
  <si>
    <t>38,93 "2.06</t>
  </si>
  <si>
    <t>158,66 "S.2.01</t>
  </si>
  <si>
    <t>172,02 "S.2.02</t>
  </si>
  <si>
    <t>168,96 "S.2.03</t>
  </si>
  <si>
    <t>173,02 "S.2.04</t>
  </si>
  <si>
    <t>519,89 "S.2.05</t>
  </si>
  <si>
    <t>53,26 "S.2.06</t>
  </si>
  <si>
    <t>101,61 "3.01</t>
  </si>
  <si>
    <t>98,41 "3.02</t>
  </si>
  <si>
    <t>69,74 "3.03</t>
  </si>
  <si>
    <t>98,4 "3.04</t>
  </si>
  <si>
    <t>74,94 "3.05</t>
  </si>
  <si>
    <t>34,24 "3.06</t>
  </si>
  <si>
    <t>153,93 "S.3.01</t>
  </si>
  <si>
    <t>168,07 "S.3.02</t>
  </si>
  <si>
    <t>168,07 "S.3.03</t>
  </si>
  <si>
    <t>501,45 "S.3.04</t>
  </si>
  <si>
    <t>49,32 "S.3.05</t>
  </si>
  <si>
    <t>232</t>
  </si>
  <si>
    <t>784221101</t>
  </si>
  <si>
    <t>Malby z malířských směsí otěruvzdorných za sucha dvojnásobné, bílé za sucha otěruvzdorné dobře v místnostech výšky do 3,80 m</t>
  </si>
  <si>
    <t>372849055</t>
  </si>
  <si>
    <t>https://podminky.urs.cz/item/CS_URS_2023_02/784221101</t>
  </si>
  <si>
    <t>HZS</t>
  </si>
  <si>
    <t>Hodinové zúčtovací sazby</t>
  </si>
  <si>
    <t>233</t>
  </si>
  <si>
    <t>HZS1292</t>
  </si>
  <si>
    <t>Hodinové zúčtovací sazby profesí HSV zemní a pomocné práce stavební dělník</t>
  </si>
  <si>
    <t>hod</t>
  </si>
  <si>
    <t>512</t>
  </si>
  <si>
    <t>691480041</t>
  </si>
  <si>
    <t>https://podminky.urs.cz/item/CS_URS_2023_02/HZS1292</t>
  </si>
  <si>
    <t>220 "předpokládané další bourací a stavební práce</t>
  </si>
  <si>
    <t>234</t>
  </si>
  <si>
    <t>HZS1321</t>
  </si>
  <si>
    <t>Hodinové zúčtovací sazby profesí HSV provádění konstrukcí betonář/železář</t>
  </si>
  <si>
    <t>1644377968</t>
  </si>
  <si>
    <t>https://podminky.urs.cz/item/CS_URS_2023_02/HZS1321</t>
  </si>
  <si>
    <t>50 "předpokládané další bourací a stavební práce</t>
  </si>
  <si>
    <t>02 - Střecha přístavby</t>
  </si>
  <si>
    <t xml:space="preserve">    712 - Povlakové krytiny</t>
  </si>
  <si>
    <t>-1844882335</t>
  </si>
  <si>
    <t>59346871.R2</t>
  </si>
  <si>
    <t>1468978832</t>
  </si>
  <si>
    <t>1*7,95 "panel 23</t>
  </si>
  <si>
    <t>411133903</t>
  </si>
  <si>
    <t>Montáž stropních panelů z předpjatého betonu bez závěsných háků, v budovách výšky do 18 m, hmotnosti přes 3 do 5 t</t>
  </si>
  <si>
    <t>-231649670</t>
  </si>
  <si>
    <t>https://podminky.urs.cz/item/CS_URS_2023_02/411133903</t>
  </si>
  <si>
    <t>59346863</t>
  </si>
  <si>
    <t>panel stropní předpjatý š 1190mm v 250mm, počet lan 10 + 2</t>
  </si>
  <si>
    <t>114340018</t>
  </si>
  <si>
    <t>16*7,95 "panel 21</t>
  </si>
  <si>
    <t>2*7,95 "panel 22</t>
  </si>
  <si>
    <t>1*7,95 "panel 24</t>
  </si>
  <si>
    <t>1*7,95 "panel 26</t>
  </si>
  <si>
    <t>1*7,95 "panel 27</t>
  </si>
  <si>
    <t>1*7,95 "panel 28</t>
  </si>
  <si>
    <t>1*7,95 "panel 30</t>
  </si>
  <si>
    <t>1*7,95 "panel 31</t>
  </si>
  <si>
    <t>1*7,95 "panel 33</t>
  </si>
  <si>
    <t>631311115.R</t>
  </si>
  <si>
    <t>vodopropustný (drenážní) beton, min. pevnost v tlaku 10 MPa, mezerovitost 25%</t>
  </si>
  <si>
    <t>826275468</t>
  </si>
  <si>
    <t>261,060*0,06 "SS01</t>
  </si>
  <si>
    <t>631342232</t>
  </si>
  <si>
    <t>Cementová litá pěna – pěnobeton tl. přes 120 do 240 mm, objemové hmotnosti 600 kg/m3</t>
  </si>
  <si>
    <t>603216516</t>
  </si>
  <si>
    <t>https://podminky.urs.cz/item/CS_URS_2023_02/631342232</t>
  </si>
  <si>
    <t>285,11*0,14 "pokládka ve spádu, tloušťka 20-260mm</t>
  </si>
  <si>
    <t>632481215</t>
  </si>
  <si>
    <t>Separační vrstva k oddělení podlahových vrstev z geotextilie</t>
  </si>
  <si>
    <t>790994565</t>
  </si>
  <si>
    <t>https://podminky.urs.cz/item/CS_URS_2023_02/632481215</t>
  </si>
  <si>
    <t>285,11+261,06+261,06 "SS01</t>
  </si>
  <si>
    <t>-2127923442</t>
  </si>
  <si>
    <t>712</t>
  </si>
  <si>
    <t>Povlakové krytiny</t>
  </si>
  <si>
    <t>712341659</t>
  </si>
  <si>
    <t>Provedení povlakové krytiny střech plochých do 10° pásy přitavením NAIP bodově</t>
  </si>
  <si>
    <t>1406754376</t>
  </si>
  <si>
    <t>https://podminky.urs.cz/item/CS_URS_2023_02/712341659</t>
  </si>
  <si>
    <t>285,11*2</t>
  </si>
  <si>
    <t>62856011</t>
  </si>
  <si>
    <t>pás asfaltový natavitelný modifikovaný SBS s vložkou z hliníkové fólie s textilií a spalitelnou PE fólií nebo jemnozrnným minerálním posypem na horním povrchu tl 4,0mm</t>
  </si>
  <si>
    <t>2107106135</t>
  </si>
  <si>
    <t>570,22*1,1655 'Přepočtené koeficientem množství</t>
  </si>
  <si>
    <t>712771203.R</t>
  </si>
  <si>
    <t>Provedení drenážní vrstvy z kameniva, tloušťky násypu přes 100 do 200 mm, sklon střechy do 5°</t>
  </si>
  <si>
    <t>1373771479</t>
  </si>
  <si>
    <t xml:space="preserve"> 261,060 "SS01</t>
  </si>
  <si>
    <t>58765105</t>
  </si>
  <si>
    <t>štěrk z pěnového skla frakce 4/16</t>
  </si>
  <si>
    <t>-876273559</t>
  </si>
  <si>
    <t>261,06*0,16 "SS01, tloušťka 40-280mm</t>
  </si>
  <si>
    <t>712771223</t>
  </si>
  <si>
    <t>Provedení drenážní vrstvy vegetační střechy z plastových nopových fólií, výšky nopů přes 25 mm, sklon střechy do 5°</t>
  </si>
  <si>
    <t>-2108433071</t>
  </si>
  <si>
    <t>https://podminky.urs.cz/item/CS_URS_2023_02/712771223</t>
  </si>
  <si>
    <t>261,06 "SS01</t>
  </si>
  <si>
    <t>69334004</t>
  </si>
  <si>
    <t>fólie profilovaná (nopová) perforovaná HDPE s hydroakumulační a drenážní funkcí do vegetačních střech s výškou nopů 40mm</t>
  </si>
  <si>
    <t>-653578232</t>
  </si>
  <si>
    <t>261,06*1,1025 'Přepočtené koeficientem množství</t>
  </si>
  <si>
    <t>998712102</t>
  </si>
  <si>
    <t>Přesun hmot pro povlakové krytiny stanovený z hmotnosti přesunovaného materiálu vodorovná dopravní vzdálenost do 50 m v objektech výšky přes 6 do 12 m</t>
  </si>
  <si>
    <t>-1045825271</t>
  </si>
  <si>
    <t>https://podminky.urs.cz/item/CS_URS_2023_02/998712102</t>
  </si>
  <si>
    <t>764224411</t>
  </si>
  <si>
    <t>Oplechování horních ploch zdí a nadezdívek (atik) z hliníkového plechu mechanicky kotvené přes rš 800 mm</t>
  </si>
  <si>
    <t>2071215811</t>
  </si>
  <si>
    <t>https://podminky.urs.cz/item/CS_URS_2023_02/764224411</t>
  </si>
  <si>
    <t>49,85*0,81 "K2</t>
  </si>
  <si>
    <t>563255096</t>
  </si>
  <si>
    <t>044 - Energetická opatření</t>
  </si>
  <si>
    <t xml:space="preserve">    713 - Izolace tepelné</t>
  </si>
  <si>
    <t xml:space="preserve">    786 - Dokončovací práce - čalounické úpravy</t>
  </si>
  <si>
    <t>348401130</t>
  </si>
  <si>
    <t>Montáž oplocení z pletiva strojového s napínacími dráty přes 1,6 do 2,0 m</t>
  </si>
  <si>
    <t>1155062974</t>
  </si>
  <si>
    <t>https://podminky.urs.cz/item/CS_URS_2023_02/348401130</t>
  </si>
  <si>
    <t>48,8 "oplocení Z1</t>
  </si>
  <si>
    <t>RMAT0020</t>
  </si>
  <si>
    <t>lanková síť výšky 2000 mm</t>
  </si>
  <si>
    <t>-834118677</t>
  </si>
  <si>
    <t>48,8*1,05 'Přepočtené koeficientem množství</t>
  </si>
  <si>
    <t>579211116</t>
  </si>
  <si>
    <t>Venkovní lité pryžové povrchy na betonový podklad jednovrstvé tloušťky 13 mm s impregnací podkladu, prováděné ručně plochy do 300 m2 dvě barvy (střed a výběhy) ostatní</t>
  </si>
  <si>
    <t>-1748721745</t>
  </si>
  <si>
    <t>https://podminky.urs.cz/item/CS_URS_2023_02/579211116</t>
  </si>
  <si>
    <t>261,060 "SS01</t>
  </si>
  <si>
    <t>621221011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</si>
  <si>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40 do 80 mm</t>
  </si>
  <si>
    <t>1283656650</t>
  </si>
  <si>
    <t>https://podminky.urs.cz/item/CS_URS_2023_02/621221011</t>
  </si>
  <si>
    <t>Strop 1.NP</t>
  </si>
  <si>
    <t>(7,7+7,7+5,18+0,58)*0,27</t>
  </si>
  <si>
    <t>(8,2+8,2+2,2+2,2)*0,65</t>
  </si>
  <si>
    <t>63152260</t>
  </si>
  <si>
    <t>deska tepelně izolační minerální kontaktních fasád podélné vlákno λ=0,034 tl 50mm</t>
  </si>
  <si>
    <t>-702095784</t>
  </si>
  <si>
    <t>19,233*1,05 'Přepočtené koeficientem množství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</si>
  <si>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</si>
  <si>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</si>
  <si>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-1849297286</t>
  </si>
  <si>
    <t>https://podminky.urs.cz/item/CS_URS_2023_02/621221021</t>
  </si>
  <si>
    <t>233,38 "zateplení stropu nad 1.NP</t>
  </si>
  <si>
    <t>1,12+3,29+4*1,12 "zateplení stropu 1.NP pod propojení se stávající budovou</t>
  </si>
  <si>
    <t>63152263</t>
  </si>
  <si>
    <t>deska tepelně izolační minerální kontaktních fasád podélné vlákno λ=0,034 tl 100mm</t>
  </si>
  <si>
    <t>2119985905</t>
  </si>
  <si>
    <t>242,27*1,05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</si>
  <si>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</si>
  <si>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</si>
  <si>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1955205380</t>
  </si>
  <si>
    <t>https://podminky.urs.cz/item/CS_URS_2023_02/622143004</t>
  </si>
  <si>
    <t>6*2*(6,6+2,0)+4*2*(2,2+2,0)</t>
  </si>
  <si>
    <t>59051476</t>
  </si>
  <si>
    <t>profil začišťovací PVC 9mm s výztužnou tkaninou pro ostění ETICS</t>
  </si>
  <si>
    <t>-1012301094</t>
  </si>
  <si>
    <t>136,8*1,1 'Přepočtené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</si>
  <si>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</si>
  <si>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</si>
  <si>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397364118</t>
  </si>
  <si>
    <t>https://podminky.urs.cz/item/CS_URS_2023_02/622221011</t>
  </si>
  <si>
    <t>(7,7+7,7+5,18+0,58)*0,25</t>
  </si>
  <si>
    <t>(8,2+8,2+2,2+2,2)*0,25</t>
  </si>
  <si>
    <t>250460917</t>
  </si>
  <si>
    <t>10,49*1,05 'Přepočtené koeficientem množství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</si>
  <si>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</si>
  <si>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</si>
  <si>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1911186419</t>
  </si>
  <si>
    <t>https://podminky.urs.cz/item/CS_URS_2023_02/622221031</t>
  </si>
  <si>
    <t>9,4*8,45</t>
  </si>
  <si>
    <t>63152266</t>
  </si>
  <si>
    <t>deska tepelně izolační minerální kontaktních fasád podélné vlákno λ=0,034 tl 160mm</t>
  </si>
  <si>
    <t>92136653</t>
  </si>
  <si>
    <t>79,43*1,05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</si>
  <si>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</si>
  <si>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</si>
  <si>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-292348374</t>
  </si>
  <si>
    <t>https://podminky.urs.cz/item/CS_URS_2023_02/622221041</t>
  </si>
  <si>
    <t>(9,4+31,75)*8,45</t>
  </si>
  <si>
    <t>-6*6,6*2,0-4*2,2*2,0</t>
  </si>
  <si>
    <t>63142031</t>
  </si>
  <si>
    <t>deska tepelně izolační minerální kontaktních fasád podélné vlákno λ=0,035-0,036 tl 200mm</t>
  </si>
  <si>
    <t>1951583770</t>
  </si>
  <si>
    <t>250,918*1,05 'Přepočtené koeficientem množství</t>
  </si>
  <si>
    <t>622252001</t>
  </si>
  <si>
    <t>Montáž profilů kontaktního zateplení zakládacích soklových připevněných hmoždinkami</t>
  </si>
  <si>
    <t>1855216052</t>
  </si>
  <si>
    <t>https://podminky.urs.cz/item/CS_URS_2023_02/622252001</t>
  </si>
  <si>
    <t>9,4+31,75+9,4</t>
  </si>
  <si>
    <t>59051668</t>
  </si>
  <si>
    <t>profil zakládací Al tl 0,7mm pro ETICS pro izolant tl 150mm</t>
  </si>
  <si>
    <t>-2112992730</t>
  </si>
  <si>
    <t>9,4</t>
  </si>
  <si>
    <t>9,4*1,05 'Přepočtené koeficientem množství</t>
  </si>
  <si>
    <t>59051657</t>
  </si>
  <si>
    <t>profil zakládací Al tl 0,7mm pro ETICS pro izolant tl 200mm</t>
  </si>
  <si>
    <t>-165082719</t>
  </si>
  <si>
    <t>9,4+31,75</t>
  </si>
  <si>
    <t>41,15*1,05 'Přepočtené koeficientem množství</t>
  </si>
  <si>
    <t>622252002</t>
  </si>
  <si>
    <t>Montáž profilů kontaktního zateplení ostatních stěnových, dilatačních apod. lepených do tmelu</t>
  </si>
  <si>
    <t>-31516407</t>
  </si>
  <si>
    <t>https://podminky.urs.cz/item/CS_URS_2023_02/622252002</t>
  </si>
  <si>
    <t>(9,4+31,75+9,4)*2</t>
  </si>
  <si>
    <t>4*8,45</t>
  </si>
  <si>
    <t>63127464</t>
  </si>
  <si>
    <t>profil rohový Al 15x15mm s výztužnou tkaninou š 100mm pro ETICS</t>
  </si>
  <si>
    <t>1704981232</t>
  </si>
  <si>
    <t>271,7*1,1 'Přepočtené koeficientem množství</t>
  </si>
  <si>
    <t>622521022</t>
  </si>
  <si>
    <t>Omítka tenkovrstvá silikátová vnějších ploch probarvená bez penetrace zatíraná (škrábaná ), zrnitost 2,0 mm stěn</t>
  </si>
  <si>
    <t>903426014</t>
  </si>
  <si>
    <t>https://podminky.urs.cz/item/CS_URS_2023_02/622521022</t>
  </si>
  <si>
    <t>(9,4+31,75+9,4)*8,45</t>
  </si>
  <si>
    <t>941311112</t>
  </si>
  <si>
    <t>Lešení řadové modulové lehké pracovní s podlahami s provozním zatížením tř. 3 do 200 kg/m2 šířky tř. SW06 od 0,6 do 0,9 m výšky přes 10 do 25 m montáž</t>
  </si>
  <si>
    <t>-1305528616</t>
  </si>
  <si>
    <t>https://podminky.urs.cz/item/CS_URS_2023_02/941311112</t>
  </si>
  <si>
    <t>941311212</t>
  </si>
  <si>
    <t>Lešení řadové modulové lehké pracovní s podlahami s provozním zatížením tř. 3 do 200 kg/m2 šířky tř. SW06 od 0,6 do 0,9 m výšky přes 10 do 25 m příplatek k ceně za každý den použití</t>
  </si>
  <si>
    <t>-1448269022</t>
  </si>
  <si>
    <t>https://podminky.urs.cz/item/CS_URS_2023_02/941311212</t>
  </si>
  <si>
    <t>500,000*60</t>
  </si>
  <si>
    <t>941311812</t>
  </si>
  <si>
    <t>Lešení řadové modulové lehké pracovní s podlahami s provozním zatížením tř. 3 do 200 kg/m2 šířky tř. SW06 od 0,6 do 0,9 m výšky přes 10 do 25 m demontáž</t>
  </si>
  <si>
    <t>476450028</t>
  </si>
  <si>
    <t>https://podminky.urs.cz/item/CS_URS_2023_02/941311812</t>
  </si>
  <si>
    <t>1754814370</t>
  </si>
  <si>
    <t>713</t>
  </si>
  <si>
    <t>Izolace tepelné</t>
  </si>
  <si>
    <t>713114424</t>
  </si>
  <si>
    <t>Tepelná foukaná izolace vodorovných konstrukcí z minerálních vláken nižší objemové hmotnosti do dutiny, tloušťky vrstvy přes 250 do 300 mm</t>
  </si>
  <si>
    <t>127359842</t>
  </si>
  <si>
    <t>https://podminky.urs.cz/item/CS_URS_2023_02/713114424</t>
  </si>
  <si>
    <t xml:space="preserve">Vyplnění  ocelové konstrukce</t>
  </si>
  <si>
    <t>(0,36*(4,835+0,66+6,05)+0,66*3,02+((4,7+0,405+3,055)*0,3)+0,405*3,33)*0,7 "1.NP</t>
  </si>
  <si>
    <t>4*4,1*0,3*0,6+2*4,85*0,3*0,7 "2-3.NP</t>
  </si>
  <si>
    <t>713121111</t>
  </si>
  <si>
    <t>Montáž tepelné izolace podlah rohožemi, pásy, deskami, dílci, bloky (izolační materiál ve specifikaci) kladenými volně jednovrstvá</t>
  </si>
  <si>
    <t>-456877421</t>
  </si>
  <si>
    <t>https://podminky.urs.cz/item/CS_URS_2023_02/713121111</t>
  </si>
  <si>
    <t>28376554</t>
  </si>
  <si>
    <t>deska polystyrénová pro snížení kročejového hluku (max. zatížení 4 kN/m2) tl 40mm</t>
  </si>
  <si>
    <t>1064066094</t>
  </si>
  <si>
    <t>490,56*1,05 'Přepočtené koeficientem množství</t>
  </si>
  <si>
    <t>713141135</t>
  </si>
  <si>
    <t>Montáž tepelné izolace střech plochých rohožemi, pásy, deskami, dílci, bloky (izolační materiál ve specifikaci) přilepenými za studena bodově, jednovrstvá</t>
  </si>
  <si>
    <t>968906500</t>
  </si>
  <si>
    <t>https://podminky.urs.cz/item/CS_URS_2023_02/713141135</t>
  </si>
  <si>
    <t>28376421</t>
  </si>
  <si>
    <t>deska XPS hrana polodrážková a hladký povrch 300kPA λ=0,035 tl 80mm</t>
  </si>
  <si>
    <t>-480934577</t>
  </si>
  <si>
    <t>285,11*1,05 'Přepočtené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</si>
  <si>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</si>
  <si>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</si>
  <si>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-314129356</t>
  </si>
  <si>
    <t>https://podminky.urs.cz/item/CS_URS_2023_02/998713102</t>
  </si>
  <si>
    <t>767995115</t>
  </si>
  <si>
    <t>Montáž ostatních atypických zámečnických konstrukcí hmotnosti přes 50 do 100 kg</t>
  </si>
  <si>
    <t>kg</t>
  </si>
  <si>
    <t>-314561840</t>
  </si>
  <si>
    <t>https://podminky.urs.cz/item/CS_URS_2023_02/767995115</t>
  </si>
  <si>
    <t>24*60 "sloupky Z1</t>
  </si>
  <si>
    <t>RMAT0019</t>
  </si>
  <si>
    <t>Ocelové sloupky oplocení hřiště délky 4000 mm</t>
  </si>
  <si>
    <t>ks</t>
  </si>
  <si>
    <t>458394634</t>
  </si>
  <si>
    <t>24 "sloupky Z1</t>
  </si>
  <si>
    <t>396376512</t>
  </si>
  <si>
    <t>783827123</t>
  </si>
  <si>
    <t>Krycí (ochranný ) nátěr omítek jednonásobný hladkých omítek hladkých, zrnitých tenkovrstvých nebo štukových stupně členitosti 1 a 2 silikátový</t>
  </si>
  <si>
    <t>-1939552067</t>
  </si>
  <si>
    <t>https://podminky.urs.cz/item/CS_URS_2023_02/783827123</t>
  </si>
  <si>
    <t>probarvovaný podkladní nátěr</t>
  </si>
  <si>
    <t>786</t>
  </si>
  <si>
    <t>Dokončovací práce - čalounické úpravy</t>
  </si>
  <si>
    <t>786623001</t>
  </si>
  <si>
    <t>Montáž venkovních žaluzií do okenního nebo dveřního otvoru ovládaných manuálně, upevněných na rám, plochy do 4 m2</t>
  </si>
  <si>
    <t>-1543373542</t>
  </si>
  <si>
    <t>https://podminky.urs.cz/item/CS_URS_2023_02/786623001</t>
  </si>
  <si>
    <t>55342506</t>
  </si>
  <si>
    <t>žaluzie Z-90 ovládaná klikou včetně příslušenství plochy do 3,0m2</t>
  </si>
  <si>
    <t>1057791617</t>
  </si>
  <si>
    <t>2,34*1,16*2 "O05</t>
  </si>
  <si>
    <t>786623003</t>
  </si>
  <si>
    <t>Montáž venkovních žaluzií do okenního nebo dveřního otvoru ovládaných manuálně, upevněných na rám, plochy přes 4 do 6 m2</t>
  </si>
  <si>
    <t>658497473</t>
  </si>
  <si>
    <t>https://podminky.urs.cz/item/CS_URS_2023_02/786623003</t>
  </si>
  <si>
    <t>55342509</t>
  </si>
  <si>
    <t>žaluzie Z-90 ovládaná klikou včetně příslušenství plochy do 5,0m2</t>
  </si>
  <si>
    <t>614390290</t>
  </si>
  <si>
    <t>786623005</t>
  </si>
  <si>
    <t>Montáž venkovních žaluzií do okenního nebo dveřního otvoru ovládaných manuálně, upevněných na rám, plochy přes 6 m2</t>
  </si>
  <si>
    <t>-1084275497</t>
  </si>
  <si>
    <t>https://podminky.urs.cz/item/CS_URS_2023_02/786623005</t>
  </si>
  <si>
    <t>55342511.R</t>
  </si>
  <si>
    <t>žaluzie Z-90 ovládaná klikou včetně příslušenství plochy přes 8,0m2</t>
  </si>
  <si>
    <t>-1424366687</t>
  </si>
  <si>
    <t>786623041</t>
  </si>
  <si>
    <t>Montáž venkovních žaluzií do okenního nebo dveřního otvoru žaluziové schránky, délky přes 1300 do 2400 mm</t>
  </si>
  <si>
    <t>-396249440</t>
  </si>
  <si>
    <t>https://podminky.urs.cz/item/CS_URS_2023_02/786623041</t>
  </si>
  <si>
    <t>4 "O02</t>
  </si>
  <si>
    <t>2 "O05</t>
  </si>
  <si>
    <t>28376719</t>
  </si>
  <si>
    <t>kryt podomítkový PUR s izolací XPS 30 mm včetně kotvení pro žaluzii plochy do 3,0m2 š do 2,0m</t>
  </si>
  <si>
    <t>-1527030272</t>
  </si>
  <si>
    <t>28376727</t>
  </si>
  <si>
    <t>kryt podomítkový PUR s izolací XPS 30 mm včetně kotvení pro žaluzii plochy do 5,0m2 š do 2,0m</t>
  </si>
  <si>
    <t>-140806086</t>
  </si>
  <si>
    <t>786623043</t>
  </si>
  <si>
    <t>Montáž venkovních žaluzií do okenního nebo dveřního otvoru žaluziové schránky, délky přes 2400 do 4000 mm</t>
  </si>
  <si>
    <t>280822011</t>
  </si>
  <si>
    <t>https://podminky.urs.cz/item/CS_URS_2023_02/786623043</t>
  </si>
  <si>
    <t>3 "O06</t>
  </si>
  <si>
    <t>28376728</t>
  </si>
  <si>
    <t>kryt podomítkový PUR s izolací XPS 30 mm včetně kotvení pro žaluzii plochy do 5,0m2 š do 3,0m</t>
  </si>
  <si>
    <t>1804308394</t>
  </si>
  <si>
    <t>786623045</t>
  </si>
  <si>
    <t>Montáž venkovních žaluzií do okenního nebo dveřního otvoru žaluziové schránky, délky přes 4000 mm</t>
  </si>
  <si>
    <t>-1636607445</t>
  </si>
  <si>
    <t>https://podminky.urs.cz/item/CS_URS_2023_02/786623045</t>
  </si>
  <si>
    <t>6 "001</t>
  </si>
  <si>
    <t>28376743</t>
  </si>
  <si>
    <t>kryt podomítkový PUR s izolací XPS 30 mm včetně kotvení pro žaluzii plochy do 16,0m2 š přes 4,0m</t>
  </si>
  <si>
    <t>-2034062679</t>
  </si>
  <si>
    <t>998786102</t>
  </si>
  <si>
    <t>Přesun hmot pro stínění a čalounické úpravy stanovený z hmotnosti přesunovaného materiálu vodorovná dopravní vzdálenost do 50 m v objektech výšky (hloubky) přes 6 do 12 m</t>
  </si>
  <si>
    <t>-647371083</t>
  </si>
  <si>
    <t>https://podminky.urs.cz/item/CS_URS_2023_02/998786102</t>
  </si>
  <si>
    <t>SO 02 - Nástavba a prodloužení schodiště</t>
  </si>
  <si>
    <t xml:space="preserve">    762 - Konstrukce tesařské</t>
  </si>
  <si>
    <t xml:space="preserve">    765 - Krytina skládaná</t>
  </si>
  <si>
    <t>1743960322</t>
  </si>
  <si>
    <t>3,1*3,36</t>
  </si>
  <si>
    <t>6*1,2*3,56</t>
  </si>
  <si>
    <t>-2*0,88*2,14</t>
  </si>
  <si>
    <t>(4,4+6,6)*1,42</t>
  </si>
  <si>
    <t>311272111</t>
  </si>
  <si>
    <t>Zdivo z pórobetonových tvárnic na tenké maltové lože, tl. zdiva 250 mm pevnost tvárnic do P2, objemová hmotnost do 450 kg/m3 hladkých</t>
  </si>
  <si>
    <t>-1273514966</t>
  </si>
  <si>
    <t>https://podminky.urs.cz/item/CS_URS_2023_02/311272111</t>
  </si>
  <si>
    <t>(10,63+5,55)*3,36</t>
  </si>
  <si>
    <t>-1,7*2,15</t>
  </si>
  <si>
    <t>311272211</t>
  </si>
  <si>
    <t>Zdivo z pórobetonových tvárnic na tenké maltové lože, tl. zdiva 300 mm pevnost tvárnic do P2, objemová hmotnost do 450 kg/m3 hladkých</t>
  </si>
  <si>
    <t>1676983155</t>
  </si>
  <si>
    <t>https://podminky.urs.cz/item/CS_URS_2023_02/311272211</t>
  </si>
  <si>
    <t>(3,3+47,1+2*0,54+7,225+42,64+11,04+37,65)*3,36</t>
  </si>
  <si>
    <t>-5*0,98*2,14-1,48*2,14 "dveře</t>
  </si>
  <si>
    <t>-1,18*2,04-4,4*2,24-6,6*2,24 "dveře</t>
  </si>
  <si>
    <t>-6*1,5*2,25 "úložné prostory ve středové zdi</t>
  </si>
  <si>
    <t>-3*3,69*2,0 "okna</t>
  </si>
  <si>
    <t>-10*1,23*2,0 "okna</t>
  </si>
  <si>
    <t>1493598634</t>
  </si>
  <si>
    <t>1 "P7</t>
  </si>
  <si>
    <t>317143451</t>
  </si>
  <si>
    <t>Překlady nosné z pórobetonu osazené do tenkého maltového lože, pro zdi tl. 300 mm, délky překladu do 1300 mm</t>
  </si>
  <si>
    <t>1858359969</t>
  </si>
  <si>
    <t>https://podminky.urs.cz/item/CS_URS_2023_02/317143451</t>
  </si>
  <si>
    <t>7 "P5</t>
  </si>
  <si>
    <t>317143453</t>
  </si>
  <si>
    <t>Překlady nosné z pórobetonu osazené do tenkého maltového lože, pro zdi tl. 300 mm, délky překladu přes 1500 do 1800 mm</t>
  </si>
  <si>
    <t>113429925</t>
  </si>
  <si>
    <t>https://podminky.urs.cz/item/CS_URS_2023_02/317143453</t>
  </si>
  <si>
    <t>11 "P6</t>
  </si>
  <si>
    <t>317143454</t>
  </si>
  <si>
    <t>Překlady nosné z pórobetonu osazené do tenkého maltového lože, pro zdi tl. 300 mm, délky překladu přes 1800 do 2100 mm</t>
  </si>
  <si>
    <t>-1497793093</t>
  </si>
  <si>
    <t>https://podminky.urs.cz/item/CS_URS_2023_02/317143454</t>
  </si>
  <si>
    <t>6 "P8</t>
  </si>
  <si>
    <t>317143456</t>
  </si>
  <si>
    <t>Překlady nosné z pórobetonu osazené do tenkého maltového lože, pro zdi tl. 300 mm, délky překladu přes 2400 mm</t>
  </si>
  <si>
    <t>-49289882</t>
  </si>
  <si>
    <t>https://podminky.urs.cz/item/CS_URS_2023_02/317143456</t>
  </si>
  <si>
    <t>1 "P19</t>
  </si>
  <si>
    <t>330321810</t>
  </si>
  <si>
    <t>Sloupy, pilíře, táhla, rámové stojky, vzpěry z betonu železového (bez výztuže) bez zvláštních nároků na vliv prostředí tř. C 40/50</t>
  </si>
  <si>
    <t>43618803</t>
  </si>
  <si>
    <t>https://podminky.urs.cz/item/CS_URS_2023_02/330321810</t>
  </si>
  <si>
    <t>2*0,3*0,3*3,2</t>
  </si>
  <si>
    <t>0,3*0,36*3,2</t>
  </si>
  <si>
    <t>331351121</t>
  </si>
  <si>
    <t>Bednění hranatých sloupů a pilířů včetně vzepření průřezu pravoúhlého čtyřúhelníka výšky do 4 m, průřezu přes 0,08 do 0,16 m2 zřízení</t>
  </si>
  <si>
    <t>1149343368</t>
  </si>
  <si>
    <t>https://podminky.urs.cz/item/CS_URS_2023_02/331351121</t>
  </si>
  <si>
    <t>2*2*(0,3+0,3)*3,2</t>
  </si>
  <si>
    <t>2*(0,3+0,36)*3,2</t>
  </si>
  <si>
    <t>331351122</t>
  </si>
  <si>
    <t>Bednění hranatých sloupů a pilířů včetně vzepření průřezu pravoúhlého čtyřúhelníka výšky do 4 m, průřezu přes 0,08 do 0,16 m2 odstranění</t>
  </si>
  <si>
    <t>-850693728</t>
  </si>
  <si>
    <t>https://podminky.urs.cz/item/CS_URS_2023_02/331351122</t>
  </si>
  <si>
    <t>331361821</t>
  </si>
  <si>
    <t>Výztuž sloupů, pilířů, rámových stojek, táhel nebo vzpěr hranatých svislých nebo šikmých (odkloněných) z betonářské oceli 10 505 (R) nebo BSt 500</t>
  </si>
  <si>
    <t>-2080301183</t>
  </si>
  <si>
    <t>https://podminky.urs.cz/item/CS_URS_2023_02/331361821</t>
  </si>
  <si>
    <t>0,992*0,18</t>
  </si>
  <si>
    <t>411321616</t>
  </si>
  <si>
    <t>Stropy z betonu železového (bez výztuže) stropů deskových, plochých střech, desek balkonových, desek hřibových stropů včetně hlavic hřibových sloupů tř. C 30/37</t>
  </si>
  <si>
    <t>-533891786</t>
  </si>
  <si>
    <t>https://podminky.urs.cz/item/CS_URS_2023_02/411321616</t>
  </si>
  <si>
    <t>18,620*0,08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</si>
  <si>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</si>
  <si>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</si>
  <si>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1125102224</t>
  </si>
  <si>
    <t>https://podminky.urs.cz/item/CS_URS_2023_02/411354209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</si>
  <si>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</si>
  <si>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</si>
  <si>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-719147152</t>
  </si>
  <si>
    <t>https://podminky.urs.cz/item/CS_URS_2023_02/411362021</t>
  </si>
  <si>
    <t>18,620*0,08*0,15</t>
  </si>
  <si>
    <t>413232231.R</t>
  </si>
  <si>
    <t>Zazdívka zhlaví stropních trámů nebo válcovaných nosníků válcovaných nosníků, výšky přes 300 mm</t>
  </si>
  <si>
    <t>-667181337</t>
  </si>
  <si>
    <t>8 "dle SKŘ</t>
  </si>
  <si>
    <t>413941121.R</t>
  </si>
  <si>
    <t>Osazování ocelových nosníků ve stropech</t>
  </si>
  <si>
    <t>1174805247</t>
  </si>
  <si>
    <t>13010964.R</t>
  </si>
  <si>
    <t>FLB 240/5</t>
  </si>
  <si>
    <t>-224536114</t>
  </si>
  <si>
    <t>0,13602 "FLB 240/5</t>
  </si>
  <si>
    <t>0,136*1,193 'Přepočtené koeficientem množství</t>
  </si>
  <si>
    <t>413941123</t>
  </si>
  <si>
    <t>Osazování ocelových válcovaných nosníků ve stropech I nebo IE nebo U nebo UE nebo L č. 14 až 22 nebo výšky přes 120 do 220 mm</t>
  </si>
  <si>
    <t>1450350830</t>
  </si>
  <si>
    <t>https://podminky.urs.cz/item/CS_URS_2023_02/413941123</t>
  </si>
  <si>
    <t>Konstrukce podesty a schodů</t>
  </si>
  <si>
    <t>0,76709 "I 160</t>
  </si>
  <si>
    <t>0,06166 "U160</t>
  </si>
  <si>
    <t>13010718</t>
  </si>
  <si>
    <t>ocel profilová jakost S235JR (11 375) průřez I (IPN) 160</t>
  </si>
  <si>
    <t>1086380185</t>
  </si>
  <si>
    <t>0,767*1,193 'Přepočtené koeficientem množství</t>
  </si>
  <si>
    <t>13010822</t>
  </si>
  <si>
    <t>ocel profilová jakost S235JR (11 375) průřez U (UPN) 160</t>
  </si>
  <si>
    <t>-1285941340</t>
  </si>
  <si>
    <t>0,062*1,193 'Přepočtené koeficientem množství</t>
  </si>
  <si>
    <t>413941125</t>
  </si>
  <si>
    <t>Osazování ocelových válcovaných nosníků ve stropech I nebo IE nebo U nebo UE nebo L č. 24 a výše nebo výšky přes 220 mm</t>
  </si>
  <si>
    <t>-1962110926</t>
  </si>
  <si>
    <t>https://podminky.urs.cz/item/CS_URS_2023_02/413941125</t>
  </si>
  <si>
    <t>2,75508 "I360</t>
  </si>
  <si>
    <t>13011021</t>
  </si>
  <si>
    <t>ocel profilová jakost S235JR (11 375) průřez I (IPN) 360</t>
  </si>
  <si>
    <t>-1407013298</t>
  </si>
  <si>
    <t>2,755*1,193 'Přepočtené koeficientem množství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</si>
  <si>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</si>
  <si>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</si>
  <si>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31765516</t>
  </si>
  <si>
    <t>https://podminky.urs.cz/item/CS_URS_2023_02/434121416</t>
  </si>
  <si>
    <t>26*3</t>
  </si>
  <si>
    <t>RMAT0034</t>
  </si>
  <si>
    <t>stupeň schodišťový ŽB dle SKŘ</t>
  </si>
  <si>
    <t>-910763299</t>
  </si>
  <si>
    <t>888680542</t>
  </si>
  <si>
    <t>11,46 "4.0.14</t>
  </si>
  <si>
    <t>5,34 "4.0.15</t>
  </si>
  <si>
    <t>5,61 "4.0.16</t>
  </si>
  <si>
    <t>10,17 "4.0.17</t>
  </si>
  <si>
    <t>-273529766</t>
  </si>
  <si>
    <t>178319304</t>
  </si>
  <si>
    <t>20,61 "4.0.01</t>
  </si>
  <si>
    <t>50,13 "4.0.02</t>
  </si>
  <si>
    <t>50,13 "4.0.03</t>
  </si>
  <si>
    <t>21,09 "4.0.04</t>
  </si>
  <si>
    <t>74,91 "4.0.05</t>
  </si>
  <si>
    <t>11,18 "4.0.07</t>
  </si>
  <si>
    <t>4,57 "4.0.08</t>
  </si>
  <si>
    <t>255,56 "4.0.09</t>
  </si>
  <si>
    <t>69,73 "4.0.10</t>
  </si>
  <si>
    <t>12,52 "4.0.12</t>
  </si>
  <si>
    <t>15,68 "4.0.14</t>
  </si>
  <si>
    <t>20,81 "4.0.15</t>
  </si>
  <si>
    <t>21,52 "4.0.16</t>
  </si>
  <si>
    <t>33,31 "4.0.17</t>
  </si>
  <si>
    <t>-998184975</t>
  </si>
  <si>
    <t>5,34 "4.0.09</t>
  </si>
  <si>
    <t>-1333312161</t>
  </si>
  <si>
    <t>631311117</t>
  </si>
  <si>
    <t>Mazanina z betonu prostého bez zvýšených nároků na prostředí tl. přes 50 do 80 mm tř. C 30/37</t>
  </si>
  <si>
    <t>891361508</t>
  </si>
  <si>
    <t>https://podminky.urs.cz/item/CS_URS_2023_02/631311117</t>
  </si>
  <si>
    <t>650*0,05 "vyztužení stávající konstrukce podlahy 4.NP</t>
  </si>
  <si>
    <t>631311135</t>
  </si>
  <si>
    <t>Mazanina z betonu prostého bez zvýšených nároků na prostředí tl. přes 120 do 240 mm tř. C 20/25</t>
  </si>
  <si>
    <t>-1542601428</t>
  </si>
  <si>
    <t>https://podminky.urs.cz/item/CS_URS_2023_02/631311135</t>
  </si>
  <si>
    <t>5,34*0,15 "4.0.15</t>
  </si>
  <si>
    <t>5,61*0,15 "4.0.16</t>
  </si>
  <si>
    <t>10,17*0,15 "4.0.17</t>
  </si>
  <si>
    <t>631319011</t>
  </si>
  <si>
    <t>Příplatek k cenám mazanin za úpravu povrchu mazaniny přehlazením, mazanina tl. přes 50 do 80 mm</t>
  </si>
  <si>
    <t>855835579</t>
  </si>
  <si>
    <t>https://podminky.urs.cz/item/CS_URS_2023_02/631319011</t>
  </si>
  <si>
    <t>631319023</t>
  </si>
  <si>
    <t>Příplatek k cenám mazanin za úpravu povrchu mazaniny přehlazením s poprášením cementem pro konečnou úpravu, mazanina tl. přes 120 do 240 mm (10 kg/m3)</t>
  </si>
  <si>
    <t>211165865</t>
  </si>
  <si>
    <t>https://podminky.urs.cz/item/CS_URS_2023_02/631319023</t>
  </si>
  <si>
    <t>631319171</t>
  </si>
  <si>
    <t>Příplatek k cenám mazanin za stržení povrchu spodní vrstvy mazaniny latí před vložením výztuže nebo pletiva pro tl. obou vrstev mazaniny přes 50 do 80 mm</t>
  </si>
  <si>
    <t>-1101904940</t>
  </si>
  <si>
    <t>https://podminky.urs.cz/item/CS_URS_2023_02/631319171</t>
  </si>
  <si>
    <t>631362021</t>
  </si>
  <si>
    <t>Výztuž mazanin ze svařovaných sítí z drátů typu KARI</t>
  </si>
  <si>
    <t>-136667138</t>
  </si>
  <si>
    <t>https://podminky.urs.cz/item/CS_URS_2023_02/631362021</t>
  </si>
  <si>
    <t>650*0,012 "KARI 10/100/100</t>
  </si>
  <si>
    <t>-148177921</t>
  </si>
  <si>
    <t>24,02 "4.0.01</t>
  </si>
  <si>
    <t>67,98 "4.0.02</t>
  </si>
  <si>
    <t>67,98 "4.0.03</t>
  </si>
  <si>
    <t>25,78 "4.0.04</t>
  </si>
  <si>
    <t>68,21 "4.0.05</t>
  </si>
  <si>
    <t>28,24 "4.0.06</t>
  </si>
  <si>
    <t>20,78 "4.0.07</t>
  </si>
  <si>
    <t>18,51 "4.0.08</t>
  </si>
  <si>
    <t>57 "4.0.09</t>
  </si>
  <si>
    <t>4,02 "4.0.11</t>
  </si>
  <si>
    <t>16,2 "4.0.12</t>
  </si>
  <si>
    <t>5,52 "4.0.13</t>
  </si>
  <si>
    <t>1704244436</t>
  </si>
  <si>
    <t>415,7*2 'Přepočtené koeficientem množství</t>
  </si>
  <si>
    <t>6914875</t>
  </si>
  <si>
    <t>198,46 "4.0.09</t>
  </si>
  <si>
    <t>42,48 "4.0.10</t>
  </si>
  <si>
    <t>4,42 "4.0.18</t>
  </si>
  <si>
    <t>-104641075</t>
  </si>
  <si>
    <t>6 "D02a</t>
  </si>
  <si>
    <t>55331552</t>
  </si>
  <si>
    <t>zárubeň jednokřídlá ocelová pro zdění tl stěny 260-300mm rozměru 800/1970, 2100mm</t>
  </si>
  <si>
    <t>336621983</t>
  </si>
  <si>
    <t>55331553</t>
  </si>
  <si>
    <t>zárubeň jednokřídlá ocelová pro zdění tl stěny 260-300mm rozměru 900/1970, 2100mm</t>
  </si>
  <si>
    <t>-199672830</t>
  </si>
  <si>
    <t>642942221</t>
  </si>
  <si>
    <t>Osazování zárubní nebo rámů kovových dveřních lisovaných nebo z úhelníků bez dveřních křídel na cementovou maltu, plochy otvoru přes 2,5 do 4,5 m2</t>
  </si>
  <si>
    <t>-1676867840</t>
  </si>
  <si>
    <t>https://podminky.urs.cz/item/CS_URS_2023_02/642942221</t>
  </si>
  <si>
    <t>1 "D07</t>
  </si>
  <si>
    <t>55331747.R</t>
  </si>
  <si>
    <t>zárubeň dvoukřídlá ocelová pro zdění tl stěny 110-150mm rozměru 1400/1970, 2100mm</t>
  </si>
  <si>
    <t>559425252</t>
  </si>
  <si>
    <t>80145577</t>
  </si>
  <si>
    <t>55331579</t>
  </si>
  <si>
    <t>zárubeň jednokřídlá ocelová pro zdění s protipožární úpravou tl stěny 260-300mm rozměru 1100/1970, 2100mm</t>
  </si>
  <si>
    <t>-1732261904</t>
  </si>
  <si>
    <t>-1337024696</t>
  </si>
  <si>
    <t>1 "D01</t>
  </si>
  <si>
    <t>-1674199039</t>
  </si>
  <si>
    <t>943321131</t>
  </si>
  <si>
    <t>Lešení prostorové modulové těžké pracovní nebo podpěrné bez podlah s provozním zatížením tř. 6 přes 450 do 600 kg/m2, výšky výšky do 10 m montáž</t>
  </si>
  <si>
    <t>-919055265</t>
  </si>
  <si>
    <t>https://podminky.urs.cz/item/CS_URS_2023_02/943321131</t>
  </si>
  <si>
    <t>7*9*5,5 "lešení pod bouraný strop</t>
  </si>
  <si>
    <t>943321231</t>
  </si>
  <si>
    <t>Lešení prostorové modulové těžké pracovní nebo podpěrné bez podlah s provozním zatížením tř. 6 přes 450 do 600 kg/m2, výšky výšky do 10 m příplatek k ceně za každý den použití</t>
  </si>
  <si>
    <t>1272382932</t>
  </si>
  <si>
    <t>https://podminky.urs.cz/item/CS_URS_2023_02/943321231</t>
  </si>
  <si>
    <t>7*9*5,5*30 "lešení pod bouraný strop</t>
  </si>
  <si>
    <t>943321831</t>
  </si>
  <si>
    <t>Lešení prostorové modulové těžké pracovní nebo podpěrné bez podlah s provozním zatížením tř. 6 přes 450 do 600 kg/m2, výšky výšky do 10 m demontáž</t>
  </si>
  <si>
    <t>-18982385</t>
  </si>
  <si>
    <t>https://podminky.urs.cz/item/CS_URS_2023_02/943321831</t>
  </si>
  <si>
    <t>-659402525</t>
  </si>
  <si>
    <t>949221111</t>
  </si>
  <si>
    <t>Lešeňová podlaha pro dílcová lešení s příčníky nebo podélníky, ve výšce do 10 m montáž</t>
  </si>
  <si>
    <t>724047047</t>
  </si>
  <si>
    <t>https://podminky.urs.cz/item/CS_URS_2023_02/949221111</t>
  </si>
  <si>
    <t>7*9 "lešení pod bouraný strop</t>
  </si>
  <si>
    <t>949221211</t>
  </si>
  <si>
    <t>Lešeňová podlaha pro dílcová lešení s příčníky nebo podélníky, ve výšce do 10 m příplatek k ceně za každý den použití</t>
  </si>
  <si>
    <t>864083214</t>
  </si>
  <si>
    <t>https://podminky.urs.cz/item/CS_URS_2023_02/949221211</t>
  </si>
  <si>
    <t>7*9*30 "lešení pod bouraný strop</t>
  </si>
  <si>
    <t>949221811</t>
  </si>
  <si>
    <t>Lešeňová podlaha pro dílcová lešení s příčníky nebo podélníky, ve výšce do 10 m demontáž</t>
  </si>
  <si>
    <t>1225284911</t>
  </si>
  <si>
    <t>https://podminky.urs.cz/item/CS_URS_2023_02/949221811</t>
  </si>
  <si>
    <t>1709966707</t>
  </si>
  <si>
    <t>1108075983</t>
  </si>
  <si>
    <t>1761316163</t>
  </si>
  <si>
    <t>963051213</t>
  </si>
  <si>
    <t>Bourání železobetonových stropů žebrových s viditelnými trámy</t>
  </si>
  <si>
    <t>-2111081015</t>
  </si>
  <si>
    <t>https://podminky.urs.cz/item/CS_URS_2023_02/963051213</t>
  </si>
  <si>
    <t>8,053*6,1*0,16</t>
  </si>
  <si>
    <t>0,2*0,7*8,053*5</t>
  </si>
  <si>
    <t>973031514</t>
  </si>
  <si>
    <t>Vysekání výklenků nebo kapes ve zdivu z cihel na maltu vápennou nebo vápenocementovou kapes pro kotvení upevňovacích prvků, hl. přes 150 mm</t>
  </si>
  <si>
    <t>-1194071646</t>
  </si>
  <si>
    <t>https://podminky.urs.cz/item/CS_URS_2023_02/973031514</t>
  </si>
  <si>
    <t>975111141</t>
  </si>
  <si>
    <t>Plošné podchycení konstrukcí systémovými prvky samostatnými stojkami výšky do 4 m, zatížení přes 11 do 15 kPa zřízení</t>
  </si>
  <si>
    <t>-1105155215</t>
  </si>
  <si>
    <t>https://podminky.urs.cz/item/CS_URS_2023_02/975111141</t>
  </si>
  <si>
    <t>30,000 "podchycení v místě bouraného stropu</t>
  </si>
  <si>
    <t>975111142</t>
  </si>
  <si>
    <t>Plošné podchycení konstrukcí systémovými prvky samostatnými stojkami výšky do 4 m, zatížení přes 11 do 15 kPa příplatek za první a každý další den použití</t>
  </si>
  <si>
    <t>-184509659</t>
  </si>
  <si>
    <t>https://podminky.urs.cz/item/CS_URS_2023_02/975111142</t>
  </si>
  <si>
    <t>30,0*30 "podchycení v místě bouraného stropu</t>
  </si>
  <si>
    <t>975111143</t>
  </si>
  <si>
    <t>Plošné podchycení konstrukcí systémovými prvky samostatnými stojkami výšky do 4 m, zatížení přes 11 do 15 kPa odstranění</t>
  </si>
  <si>
    <t>-1609161424</t>
  </si>
  <si>
    <t>https://podminky.urs.cz/item/CS_URS_2023_02/975111143</t>
  </si>
  <si>
    <t>993211111</t>
  </si>
  <si>
    <t>Dovoz a odvoz systémových prvků pro podchycování konstrukcí včetně naložení a složení stojek včetně nosníků, na vzdálenost do 10 km</t>
  </si>
  <si>
    <t>1803039974</t>
  </si>
  <si>
    <t>https://podminky.urs.cz/item/CS_URS_2023_02/993211111</t>
  </si>
  <si>
    <t>993211119</t>
  </si>
  <si>
    <t>Dovoz a odvoz systémových prvků pro podchycování konstrukcí včetně naložení a složení stojek včetně nosníků, na vzdálenost Příplatek k ceně za každých dalších i započatých 10 km přes 10 km</t>
  </si>
  <si>
    <t>-1702155792</t>
  </si>
  <si>
    <t>https://podminky.urs.cz/item/CS_URS_2023_02/993211119</t>
  </si>
  <si>
    <t>1634682437</t>
  </si>
  <si>
    <t>-35162880</t>
  </si>
  <si>
    <t>1757281760</t>
  </si>
  <si>
    <t>190,464*14 'Přepočtené koeficientem množství</t>
  </si>
  <si>
    <t>997013811</t>
  </si>
  <si>
    <t>Poplatek za uložení stavebního odpadu na skládce (skládkovné) dřevěného zatříděného do Katalogu odpadů pod kódem 17 02 01</t>
  </si>
  <si>
    <t>512961475</t>
  </si>
  <si>
    <t>https://podminky.urs.cz/item/CS_URS_2023_02/997013811</t>
  </si>
  <si>
    <t>-2140838056</t>
  </si>
  <si>
    <t>713120823</t>
  </si>
  <si>
    <t>Odstranění tepelné izolace podlah z rohoží, pásů, dílců, desek, bloků podlah volně kladených nebo mezi trámy z polystyrenu, tloušťka izolace suchého, tloušťka izolace přes 100 mm</t>
  </si>
  <si>
    <t>-1366818683</t>
  </si>
  <si>
    <t>https://podminky.urs.cz/item/CS_URS_2023_02/713120823</t>
  </si>
  <si>
    <t>713191132.R</t>
  </si>
  <si>
    <t>Demontáž tepelné izolace stavebních konstrukcí - doplňky a konstrukční součásti podlah, stropů vrchem nebo střech překrytím fólií</t>
  </si>
  <si>
    <t>1158401991</t>
  </si>
  <si>
    <t>https://podminky.urs.cz/item/CS_URS_2023_02/713191132.R</t>
  </si>
  <si>
    <t>658,0*1,1</t>
  </si>
  <si>
    <t>1548087515</t>
  </si>
  <si>
    <t>762</t>
  </si>
  <si>
    <t>Konstrukce tesařské</t>
  </si>
  <si>
    <t>762331812</t>
  </si>
  <si>
    <t>Demontáž vázaných konstrukcí krovů sklonu do 60° z hranolů, hranolků, fošen, průřezové plochy přes 120 do 224 cm2</t>
  </si>
  <si>
    <t>-140089867</t>
  </si>
  <si>
    <t>https://podminky.urs.cz/item/CS_URS_2023_02/762331812</t>
  </si>
  <si>
    <t>762331813</t>
  </si>
  <si>
    <t>Demontáž vázaných konstrukcí krovů sklonu do 60° z hranolů, hranolků, fošen, průřezové plochy přes 224 do 288 cm2</t>
  </si>
  <si>
    <t>876823814</t>
  </si>
  <si>
    <t>https://podminky.urs.cz/item/CS_URS_2023_02/762331813</t>
  </si>
  <si>
    <t>762331814</t>
  </si>
  <si>
    <t>Demontáž vázaných konstrukcí krovů sklonu do 60° z hranolů, hranolků, fošen, průřezové plochy přes 288 do 450 cm2</t>
  </si>
  <si>
    <t>1987087074</t>
  </si>
  <si>
    <t>https://podminky.urs.cz/item/CS_URS_2023_02/762331814</t>
  </si>
  <si>
    <t>762341811</t>
  </si>
  <si>
    <t>Demontáž bednění a laťování bednění střech rovných, obloukových, sklonu do 60° se všemi nadstřešními konstrukcemi z prken hrubých, hoblovaných tl. do 32 mm</t>
  </si>
  <si>
    <t>1153937161</t>
  </si>
  <si>
    <t>https://podminky.urs.cz/item/CS_URS_2023_02/762341811</t>
  </si>
  <si>
    <t>762342811</t>
  </si>
  <si>
    <t>Demontáž bednění a laťování laťování střech sklonu do 60° se všemi nadstřešními konstrukcemi, z latí průřezové plochy do 25 cm2 při osové vzdálenosti do 0,22 m</t>
  </si>
  <si>
    <t>1604434997</t>
  </si>
  <si>
    <t>https://podminky.urs.cz/item/CS_URS_2023_02/762342811</t>
  </si>
  <si>
    <t>762522811</t>
  </si>
  <si>
    <t>Demontáž podlah s polštáři z prken tl. do 32 mm</t>
  </si>
  <si>
    <t>-410806039</t>
  </si>
  <si>
    <t>https://podminky.urs.cz/item/CS_URS_2023_02/762522811</t>
  </si>
  <si>
    <t>762526811</t>
  </si>
  <si>
    <t>Demontáž podlah z desek dřevotřískových, překližkových, sololitových tl. do 20 mm bez polštářů</t>
  </si>
  <si>
    <t>-1663624412</t>
  </si>
  <si>
    <t>https://podminky.urs.cz/item/CS_URS_2023_02/762526811</t>
  </si>
  <si>
    <t>763111360</t>
  </si>
  <si>
    <t>Příčka ze sádrokartonových desek s nosnou konstrukcí z jednoduchých ocelových profilů UW, CW jednoduše opláštěná deskou akustickou tl. 12,5 mm s izolací, EI 45, příčka tl. 75 mm, profil 50, Rw do 47 dB</t>
  </si>
  <si>
    <t>1118011445</t>
  </si>
  <si>
    <t>https://podminky.urs.cz/item/CS_URS_2023_02/763111360</t>
  </si>
  <si>
    <t>6*1,5*2,25</t>
  </si>
  <si>
    <t>763112325</t>
  </si>
  <si>
    <t>Příčka mezibytová ze sádrokartonových desek s nosnou konstrukcí ze zdvojených ocelových profilů UW, CW dvojitě opláštěná deskami protipožárními DF tl. 2 x 12,5 mm s dvojitou izolací, EI 90, příčka tl. 205 mm, profil 75, Rw do 69 dB</t>
  </si>
  <si>
    <t>-1177295449</t>
  </si>
  <si>
    <t>https://podminky.urs.cz/item/CS_URS_2023_02/763112325</t>
  </si>
  <si>
    <t>(2*6,98+2*6,25+1,913+1,8+4,67+2,87)*3,4-3*0,88*2,14 "WC</t>
  </si>
  <si>
    <t>(2,87+5,45+7,63)*3,4 "kabinet ICT</t>
  </si>
  <si>
    <t>(3*0,445+3,68+2*2,155+6,285+2*2,8)*3,4-0,98*2,14-2*0,88*2,14 "bezbariérové WC</t>
  </si>
  <si>
    <t>176813627</t>
  </si>
  <si>
    <t>5*6,925*3,35-2*0,98*2,14</t>
  </si>
  <si>
    <t>(5,85+1,3+0,6+0,9+3,5)*3,35</t>
  </si>
  <si>
    <t>-1540773377</t>
  </si>
  <si>
    <t>23,79 "4.0.01</t>
  </si>
  <si>
    <t>7,67 "4.0.02</t>
  </si>
  <si>
    <t>7,67 "4.0.03</t>
  </si>
  <si>
    <t>25,55 "4.0.04</t>
  </si>
  <si>
    <t>10,7 "4.0.05</t>
  </si>
  <si>
    <t>195,6 "4.0.09</t>
  </si>
  <si>
    <t>66,29 "4.0.10</t>
  </si>
  <si>
    <t>763131461</t>
  </si>
  <si>
    <t>Podhled ze sádrokartonových desek dvouvrstvá zavěšená spodní konstrukce z ocelových profilů CD, UD dvojitě opláštěná deskami impregnovanou H2, tl. 2 x 12,5 mm, bez izolace</t>
  </si>
  <si>
    <t>-82941524</t>
  </si>
  <si>
    <t>https://podminky.urs.cz/item/CS_URS_2023_02/763131461</t>
  </si>
  <si>
    <t>-1582422741</t>
  </si>
  <si>
    <t>48,6 "4.0.02</t>
  </si>
  <si>
    <t>48,6 "4.0.03</t>
  </si>
  <si>
    <t>22,2 "4.0.05</t>
  </si>
  <si>
    <t>737328116</t>
  </si>
  <si>
    <t>59,4 "4.0.02</t>
  </si>
  <si>
    <t>59,4 "4.0.03</t>
  </si>
  <si>
    <t>56,6 "4.0.05</t>
  </si>
  <si>
    <t>-1804182970</t>
  </si>
  <si>
    <t>59,4-1,8*6,0 "4.0.02</t>
  </si>
  <si>
    <t>59,4-1,8*6,0 "4.0.03</t>
  </si>
  <si>
    <t>56,6-1,8*6,0 "4.0.05</t>
  </si>
  <si>
    <t>143*1,05 'Přepočtené koeficientem množství</t>
  </si>
  <si>
    <t>-783689536</t>
  </si>
  <si>
    <t>1,8*6,0 "4.0.02</t>
  </si>
  <si>
    <t>1,8*6,0 "4.0.03</t>
  </si>
  <si>
    <t>1,8*6,0 "4.0.05</t>
  </si>
  <si>
    <t>32,4*1,05 'Přepočtené koeficientem množství</t>
  </si>
  <si>
    <t>1482021116</t>
  </si>
  <si>
    <t>67,07 "4.0.02</t>
  </si>
  <si>
    <t>67,07 "4.0.03</t>
  </si>
  <si>
    <t>67,3 "4.0.05</t>
  </si>
  <si>
    <t>958060395</t>
  </si>
  <si>
    <t>201,44*1,02 'Přepočtené koeficientem množství</t>
  </si>
  <si>
    <t>763181311</t>
  </si>
  <si>
    <t>Výplně otvorů konstrukcí ze sádrokartonových desek montáž zárubně kovové s konstrukcí jednokřídlové</t>
  </si>
  <si>
    <t>493495810</t>
  </si>
  <si>
    <t>https://podminky.urs.cz/item/CS_URS_2023_02/763181311</t>
  </si>
  <si>
    <t>2 "D02b</t>
  </si>
  <si>
    <t>1 "D03a</t>
  </si>
  <si>
    <t>1 "D05</t>
  </si>
  <si>
    <t>3 "D06</t>
  </si>
  <si>
    <t>55331591</t>
  </si>
  <si>
    <t>zárubeň jednokřídlá ocelová pro sádrokartonové příčky tl stěny 75-100mm rozměru 900/1970, 2100mm</t>
  </si>
  <si>
    <t>505945581</t>
  </si>
  <si>
    <t>55331596</t>
  </si>
  <si>
    <t>zárubeň jednokřídlá ocelová pro sádrokartonové příčky tl stěny 110-150mm rozměru 900/1970, 2100mm</t>
  </si>
  <si>
    <t>2139652536</t>
  </si>
  <si>
    <t>55331700</t>
  </si>
  <si>
    <t>zárubeň jednokřídlá ocelová pro sádrokartonové příčky tl stěny 160-200mm rozměru 800/1970, 2100mm</t>
  </si>
  <si>
    <t>-1723827630</t>
  </si>
  <si>
    <t>55331700.R</t>
  </si>
  <si>
    <t>zárubeň jednokřídlá s protipožární úpravou ocelová pro sádrokartonové příčky tl stěny 160-200mm rozměru 800/1970, 2100mm</t>
  </si>
  <si>
    <t>1314993126</t>
  </si>
  <si>
    <t>55331701</t>
  </si>
  <si>
    <t>zárubeň jednokřídlá ocelová pro sádrokartonové příčky tl stěny 160-200mm rozměru 900/1970, 2100mm</t>
  </si>
  <si>
    <t>-1712538324</t>
  </si>
  <si>
    <t>763411111</t>
  </si>
  <si>
    <t>Sanitární příčky vhodné do mokrého prostředí dělící z dřevotřískových desek s HPL-laminátem tl. 19,6 mm</t>
  </si>
  <si>
    <t>-213268824</t>
  </si>
  <si>
    <t>https://podminky.urs.cz/item/CS_URS_2023_02/763411111</t>
  </si>
  <si>
    <t>(2,8+3*1,1+0,95)*3,0-4*0,7*2,0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</si>
  <si>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</si>
  <si>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</si>
  <si>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2067445202</t>
  </si>
  <si>
    <t>https://podminky.urs.cz/item/CS_URS_2023_02/763411121</t>
  </si>
  <si>
    <t>764226402</t>
  </si>
  <si>
    <t>Oplechování parapetů z hliníkového plechu rovných mechanicky kotvené, bez rohů rš 200 mm</t>
  </si>
  <si>
    <t>-2130865417</t>
  </si>
  <si>
    <t>https://podminky.urs.cz/item/CS_URS_2023_02/764226402</t>
  </si>
  <si>
    <t>11,5"K10</t>
  </si>
  <si>
    <t>-2109879572</t>
  </si>
  <si>
    <t>23,5 "K01</t>
  </si>
  <si>
    <t>1729703794</t>
  </si>
  <si>
    <t>765</t>
  </si>
  <si>
    <t>Krytina skládaná</t>
  </si>
  <si>
    <t>765111801</t>
  </si>
  <si>
    <t>Demontáž krytiny keramické drážkové, sklonu do 30° na sucho do suti</t>
  </si>
  <si>
    <t>-25591961</t>
  </si>
  <si>
    <t>https://podminky.urs.cz/item/CS_URS_2023_02/765111801</t>
  </si>
  <si>
    <t>-929744093</t>
  </si>
  <si>
    <t xml:space="preserve">10*1,23*2,0  "O02</t>
  </si>
  <si>
    <t>3*3,69*2,0 "O01</t>
  </si>
  <si>
    <t>-1182462281</t>
  </si>
  <si>
    <t>766660001</t>
  </si>
  <si>
    <t>Montáž dveřních křídel dřevěných nebo plastových otevíravých do ocelové zárubně povrchově upravených jednokřídlových, šířky do 800 mm</t>
  </si>
  <si>
    <t>-1166228698</t>
  </si>
  <si>
    <t>https://podminky.urs.cz/item/CS_URS_2023_02/766660001</t>
  </si>
  <si>
    <t>5 "D06</t>
  </si>
  <si>
    <t>Vnitřní dveře 800x2100mm, jednokřídlé, otočné, plné, hladké, včetně kování, s oboustrannou integrovanou</t>
  </si>
  <si>
    <t>-1071861122</t>
  </si>
  <si>
    <t>Vnitřní dveře 800x2100mm, jednokřídlé, otočné, plné, hladké, včetně kování, s oboustrannou integrovanou mřížkou</t>
  </si>
  <si>
    <t>2084052578</t>
  </si>
  <si>
    <t>676648245</t>
  </si>
  <si>
    <t>Vnitřní dveře 900x2100mm, jednokřídlé, otočné, plné, hladké, včetně kování</t>
  </si>
  <si>
    <t>2085012150</t>
  </si>
  <si>
    <t>Vnitřní dveře 900x2100mm, jednokřídlé, otočné, plné, hladké, včetně kování. Zvukové izolační protihlukové dveře Rw=min. 32 dB</t>
  </si>
  <si>
    <t>-443735480</t>
  </si>
  <si>
    <t>-720597244</t>
  </si>
  <si>
    <t>Vnitřní dveře 900x2100mm, jednokřídlé, otočné, plné, hladké včetně kování, s oboustrannou integrovanou mřížkou</t>
  </si>
  <si>
    <t>-1677922667</t>
  </si>
  <si>
    <t>766660011</t>
  </si>
  <si>
    <t>Montáž dveřních křídel dřevěných nebo plastových otevíravých do ocelové zárubně povrchově upravených dvoukřídlových, šířky do 1450 mm</t>
  </si>
  <si>
    <t>206251572</t>
  </si>
  <si>
    <t>https://podminky.urs.cz/item/CS_URS_2023_02/766660011</t>
  </si>
  <si>
    <t>RMAT0018</t>
  </si>
  <si>
    <t>Vnitřní dveře 1400x2100mm, dvoukřídlé, otočné, plné, hladké, včetně kování</t>
  </si>
  <si>
    <t>196621803</t>
  </si>
  <si>
    <t>-1040060776</t>
  </si>
  <si>
    <t>Vnitřní dveře 800x2100, protipožární, jednokřídlé, 800x2100, otočné, plné, hladké, včetně kování</t>
  </si>
  <si>
    <t>477469120</t>
  </si>
  <si>
    <t>-2046235022</t>
  </si>
  <si>
    <t>-349291870</t>
  </si>
  <si>
    <t>-1908119490</t>
  </si>
  <si>
    <t>766660382</t>
  </si>
  <si>
    <t>Montáž dveřních křídel dřevěných nebo plastových skládaných do pojezdu na stěnu dvoukřídlových</t>
  </si>
  <si>
    <t>-1585115393</t>
  </si>
  <si>
    <t>https://podminky.urs.cz/item/CS_URS_2023_02/766660382</t>
  </si>
  <si>
    <t>1 "D10</t>
  </si>
  <si>
    <t>RMAT0017</t>
  </si>
  <si>
    <t>Vnitřní dvojité skládací posuvné vícekřídlé dveře 5380x2140mm, plné, hladké, včetně kování a pojezdové kolejnice s příslušenstvím</t>
  </si>
  <si>
    <t>309887245</t>
  </si>
  <si>
    <t>766660431</t>
  </si>
  <si>
    <t>Montáž dveřních křídel dřevěných nebo plastových vchodových dveří včetně rámu do zdiva jednokřídlových s pevně zasklenými bočními díly</t>
  </si>
  <si>
    <t>1229003595</t>
  </si>
  <si>
    <t>https://podminky.urs.cz/item/CS_URS_2023_02/766660431</t>
  </si>
  <si>
    <t>1 "D12</t>
  </si>
  <si>
    <t xml:space="preserve">Vchodové dveře 1000x2100mm,  jednokřídlé, plastové, s bočními světlíky 2x1700x2100mm , otočné, prosklené, včetně kování</t>
  </si>
  <si>
    <t>1694375081</t>
  </si>
  <si>
    <t>766660471</t>
  </si>
  <si>
    <t>Montáž dveřních křídel dřevěných nebo plastových vchodových dveří včetně rámu do zdiva dvoukřídlových s pevně zasklenými bočními díly</t>
  </si>
  <si>
    <t>1042067611</t>
  </si>
  <si>
    <t>https://podminky.urs.cz/item/CS_URS_2023_02/766660471</t>
  </si>
  <si>
    <t>1 "D11</t>
  </si>
  <si>
    <t>RMAT0016</t>
  </si>
  <si>
    <t>Vchodové dveře 1800x2100mm, protipožární, dvoukřídlé, plastové, s bočními světlíky 2x2,4x2100, otočné, prosklené, včetně kování</t>
  </si>
  <si>
    <t>1704189939</t>
  </si>
  <si>
    <t>766671026</t>
  </si>
  <si>
    <t>Montáž střešních oken dřevěných nebo plastových kyvných, výklopných/kyvných s okenním rámem a lemováním, s plisovaným límcem, s napojením na krytinu do krytiny tvarované, rozměru 78 x 160 cm</t>
  </si>
  <si>
    <t>626988837</t>
  </si>
  <si>
    <t>https://podminky.urs.cz/item/CS_URS_2023_02/766671026</t>
  </si>
  <si>
    <t>7 "SO01</t>
  </si>
  <si>
    <t>Vnější střešní okno 780x1600mm, kyvná, dřevěná konstrukce. Zasklení izolačním trojsklem. Uw Součinitel prostupu tepla celým oknem - 0,94-0,96 W/m2 K. Rw Útlum hluku 37 dB.</t>
  </si>
  <si>
    <t>1087301329</t>
  </si>
  <si>
    <t>61124338</t>
  </si>
  <si>
    <t>lemování střešních oken Al na profilované krytiny 78x160cm</t>
  </si>
  <si>
    <t>-1116149074</t>
  </si>
  <si>
    <t>766671029</t>
  </si>
  <si>
    <t>Montáž střešních oken dřevěných nebo plastových kyvných, výklopných/kyvných s okenním rámem a lemováním, s plisovaným límcem, s napojením na krytinu do krytiny tvarované, rozměru 94 x 140 cm</t>
  </si>
  <si>
    <t>1513980229</t>
  </si>
  <si>
    <t>https://podminky.urs.cz/item/CS_URS_2023_02/766671029</t>
  </si>
  <si>
    <t>2 "SO02</t>
  </si>
  <si>
    <t>Vnější střešní okno 940x1400mm, kyvná, dřevěná konstrukce. Zasklení izolačním trojsklem. Uw Součinitel prostupu tepla celým oknem - 0,94-0,96 W/m2 K. Rw Útlum hluku 37 dB.</t>
  </si>
  <si>
    <t>467253465</t>
  </si>
  <si>
    <t>61124337</t>
  </si>
  <si>
    <t>lemování střešních oken Al na profilované krytiny 94x140cm</t>
  </si>
  <si>
    <t>-1886961770</t>
  </si>
  <si>
    <t>1982384071</t>
  </si>
  <si>
    <t>10*1,23 "T01</t>
  </si>
  <si>
    <t>3*3,69 "T02</t>
  </si>
  <si>
    <t>1897049271</t>
  </si>
  <si>
    <t>280104678</t>
  </si>
  <si>
    <t>10 "T01</t>
  </si>
  <si>
    <t>3 "T02</t>
  </si>
  <si>
    <t>1089844393</t>
  </si>
  <si>
    <t>6*1 "T03</t>
  </si>
  <si>
    <t>RMAT0021.1</t>
  </si>
  <si>
    <t>skříň vestavěná policová 1500x2100x325 mm</t>
  </si>
  <si>
    <t>-268282333</t>
  </si>
  <si>
    <t>-1113386381</t>
  </si>
  <si>
    <t>6*2 "T03</t>
  </si>
  <si>
    <t>118877774</t>
  </si>
  <si>
    <t>767131112.R</t>
  </si>
  <si>
    <t>Montáž stěn a příček z plechu spojených svařováním</t>
  </si>
  <si>
    <t>530156575</t>
  </si>
  <si>
    <t>4,85*3,56 "D13</t>
  </si>
  <si>
    <t>5,10*3,56 "D14</t>
  </si>
  <si>
    <t>9,25*3,56 "D15</t>
  </si>
  <si>
    <t>RMAT0035</t>
  </si>
  <si>
    <t>stěna plechová se dveřmi a fasádní mřížkou</t>
  </si>
  <si>
    <t>780933897</t>
  </si>
  <si>
    <t>RMAT0036</t>
  </si>
  <si>
    <t>-1264859488</t>
  </si>
  <si>
    <t>RMAT0037</t>
  </si>
  <si>
    <t>475802275</t>
  </si>
  <si>
    <t>767165111</t>
  </si>
  <si>
    <t>Montáž zábradlí rovného madel z trubek nebo tenkostěnných profilů šroubováním</t>
  </si>
  <si>
    <t>-342036121</t>
  </si>
  <si>
    <t>https://podminky.urs.cz/item/CS_URS_2023_02/767165111</t>
  </si>
  <si>
    <t>8,5 "Z02</t>
  </si>
  <si>
    <t>vnitřní madlo prům.42,5mm</t>
  </si>
  <si>
    <t>-1247838383</t>
  </si>
  <si>
    <t>767210114</t>
  </si>
  <si>
    <t>Montáž schodnic ocelových rovných na ocelovou konstrukci svařováním</t>
  </si>
  <si>
    <t>-834156918</t>
  </si>
  <si>
    <t>https://podminky.urs.cz/item/CS_URS_2023_02/767210114</t>
  </si>
  <si>
    <t>73,43 "L150x100x10</t>
  </si>
  <si>
    <t>70,33 "L 50x7</t>
  </si>
  <si>
    <t>13010532</t>
  </si>
  <si>
    <t>úhelník ocelový nerovnostranný jakost S235JR (11 375) 150x100x10mm</t>
  </si>
  <si>
    <t>-471508471</t>
  </si>
  <si>
    <t>1,39408 "L150x100x10</t>
  </si>
  <si>
    <t>1,394*1,193 'Přepočtené koeficientem množství</t>
  </si>
  <si>
    <t>13010422.R</t>
  </si>
  <si>
    <t>úhelník ocelový rovnostranný jakost S235JR (11 375) 50x50x7mm</t>
  </si>
  <si>
    <t>-649096931</t>
  </si>
  <si>
    <t>0,36219 "L50x7</t>
  </si>
  <si>
    <t>0,362*1,1913 'Přepočtené koeficientem množství</t>
  </si>
  <si>
    <t>-893031259</t>
  </si>
  <si>
    <t>11,6 "Z01</t>
  </si>
  <si>
    <t>RMAT0002.1</t>
  </si>
  <si>
    <t>1211015717</t>
  </si>
  <si>
    <t>767640111</t>
  </si>
  <si>
    <t>Montáž dveří ocelových nebo hliníkových vchodových jednokřídlových bez nadsvětlíku</t>
  </si>
  <si>
    <t>-1925631018</t>
  </si>
  <si>
    <t>https://podminky.urs.cz/item/CS_URS_2023_02/767640111</t>
  </si>
  <si>
    <t>Vnitřní dveře 1100x2000mm, protipožární, jednokřídlé, ocelové, otočné, prosklené, včetně kování</t>
  </si>
  <si>
    <t>1774970036</t>
  </si>
  <si>
    <t>767640113</t>
  </si>
  <si>
    <t>Montáž dveří ocelových nebo hliníkových vchodových jednokřídlových s pevným bočním dílem</t>
  </si>
  <si>
    <t>174676842</t>
  </si>
  <si>
    <t>https://podminky.urs.cz/item/CS_URS_2023_02/767640113</t>
  </si>
  <si>
    <t>1 "D08</t>
  </si>
  <si>
    <t>Vnitřní dveře 900x2100mm, protipožární, jednokřídlé, s bočním světlíkem 900x2100mm, otočné, prosklené ocelové, včetně kování</t>
  </si>
  <si>
    <t>1700630106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</si>
  <si>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</si>
  <si>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</si>
  <si>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-1154857392</t>
  </si>
  <si>
    <t>https://podminky.urs.cz/item/CS_URS_2023_02/767881128</t>
  </si>
  <si>
    <t>kotvící prvek SH-PL</t>
  </si>
  <si>
    <t>875538090</t>
  </si>
  <si>
    <t>767881141</t>
  </si>
  <si>
    <t>Montáž záchytného systému proti pádu bodů samostatných nebo v systému s poddajným kotvícím vedením do železobetonu mechanickými kotvami</t>
  </si>
  <si>
    <t>874746364</t>
  </si>
  <si>
    <t>https://podminky.urs.cz/item/CS_URS_2023_02/767881141</t>
  </si>
  <si>
    <t>kotvící prvek RX-US-TR-500</t>
  </si>
  <si>
    <t>1813461553</t>
  </si>
  <si>
    <t>767881161</t>
  </si>
  <si>
    <t>Montáž záchytného systému proti pádu nástavců určených k upevnění na sloupky nebo body v systému poddajného kotvícího vedení montáž lana uchycení lana k nástavcům</t>
  </si>
  <si>
    <t>143536571</t>
  </si>
  <si>
    <t>https://podminky.urs.cz/item/CS_URS_2023_02/767881161</t>
  </si>
  <si>
    <t>31452200</t>
  </si>
  <si>
    <t>nerezové lano určené pro systémy s požadavkem na permanentní kotvicí vedení tl 6mm</t>
  </si>
  <si>
    <t>-1098983224</t>
  </si>
  <si>
    <t>-1780873497</t>
  </si>
  <si>
    <t>26*3*0,6</t>
  </si>
  <si>
    <t>771274124</t>
  </si>
  <si>
    <t>Montáž obkladů schodišť z dlaždic keramických lepených cementovým flexibilním lepidlem stupnic reliéfních nebo z dekorů, šířky přes 300 do 350 mm</t>
  </si>
  <si>
    <t>2102019765</t>
  </si>
  <si>
    <t>https://podminky.urs.cz/item/CS_URS_2023_02/771274124</t>
  </si>
  <si>
    <t>59761099</t>
  </si>
  <si>
    <t>schodovka keramická mrazuvzdorná do interiéru i exteriéru R10/A povrch reliéfní/matný tl do 10mm š přes 350 do 400mm dl přes 600 do 800mm</t>
  </si>
  <si>
    <t>841170504</t>
  </si>
  <si>
    <t>78*1,1 'Přepočtené koeficientem množství</t>
  </si>
  <si>
    <t>771274241</t>
  </si>
  <si>
    <t>Montáž obkladů schodišť z dlaždic keramických lepených cementovým flexibilním lepidlem podstupnic reliéfních nebo z dekorů, výšky do 150 mm</t>
  </si>
  <si>
    <t>59068497</t>
  </si>
  <si>
    <t>https://podminky.urs.cz/item/CS_URS_2023_02/771274241</t>
  </si>
  <si>
    <t>59761132</t>
  </si>
  <si>
    <t>dlažba keramická slinutá mrazuvzdorná do interiéru i exteriéru R10/A povrch reliéfní/matný tl do 10mm přes 9 do 12ks/m2</t>
  </si>
  <si>
    <t>1769638935</t>
  </si>
  <si>
    <t>78*0,165 'Přepočtené koeficientem množství</t>
  </si>
  <si>
    <t>771474122</t>
  </si>
  <si>
    <t>Montáž soklů z dlaždic keramických lepených cementovým flexibilním lepidlem schodišťových šikmých, výšky přes 65 do 90 mm</t>
  </si>
  <si>
    <t>-1389337790</t>
  </si>
  <si>
    <t>https://podminky.urs.cz/item/CS_URS_2023_02/771474122</t>
  </si>
  <si>
    <t>59761184</t>
  </si>
  <si>
    <t>sokl keramický mrazuvzdorný povrch hladký/matný tl do 10mm výšky přes 65 do 90mm</t>
  </si>
  <si>
    <t>1533201776</t>
  </si>
  <si>
    <t>7,2*1,1 'Přepočtené koeficientem množství</t>
  </si>
  <si>
    <t>113512414</t>
  </si>
  <si>
    <t>-1748278204</t>
  </si>
  <si>
    <t>48,83*1,1 'Přepočtené koeficientem množství</t>
  </si>
  <si>
    <t>-1364260080</t>
  </si>
  <si>
    <t>-146442916</t>
  </si>
  <si>
    <t>-1473457768</t>
  </si>
  <si>
    <t>1126126242</t>
  </si>
  <si>
    <t>-956236423</t>
  </si>
  <si>
    <t>1398305049</t>
  </si>
  <si>
    <t>-566294022</t>
  </si>
  <si>
    <t>207887147</t>
  </si>
  <si>
    <t>555,23*1,1 'Přepočtené koeficientem množství</t>
  </si>
  <si>
    <t>-92000846</t>
  </si>
  <si>
    <t>555,23/1,5</t>
  </si>
  <si>
    <t>934259090</t>
  </si>
  <si>
    <t>15,34 "4.0.01</t>
  </si>
  <si>
    <t>33,74 "4.0.02</t>
  </si>
  <si>
    <t>32,84 "4.0.03</t>
  </si>
  <si>
    <t>19,05 "4.0.04</t>
  </si>
  <si>
    <t>33,66 "4.0.05</t>
  </si>
  <si>
    <t>20,08 "4.0.06</t>
  </si>
  <si>
    <t>89,19 "4.0.09</t>
  </si>
  <si>
    <t>24,28 "4.0.10</t>
  </si>
  <si>
    <t>13,15 "4.0.12</t>
  </si>
  <si>
    <t>14,49 "4.0.14</t>
  </si>
  <si>
    <t>7,53 "4.0.18</t>
  </si>
  <si>
    <t>-1037663557</t>
  </si>
  <si>
    <t>303,35*1,02 'Přepočtené koeficientem množství</t>
  </si>
  <si>
    <t>843607764</t>
  </si>
  <si>
    <t>812054343</t>
  </si>
  <si>
    <t>303,35*0,11 'Přepočtené koeficientem množství</t>
  </si>
  <si>
    <t>-1545627208</t>
  </si>
  <si>
    <t>549490083</t>
  </si>
  <si>
    <t>-1925810420</t>
  </si>
  <si>
    <t>1637380323</t>
  </si>
  <si>
    <t>-586764764</t>
  </si>
  <si>
    <t>-610430926</t>
  </si>
  <si>
    <t>-1989232245</t>
  </si>
  <si>
    <t>3,69 "4.0.01</t>
  </si>
  <si>
    <t>4,02 "4.0.02</t>
  </si>
  <si>
    <t>4,3 "4.0.03</t>
  </si>
  <si>
    <t>3,73 "4.0.04</t>
  </si>
  <si>
    <t>3,65 "4.0.05</t>
  </si>
  <si>
    <t>41,48 "4.0.07</t>
  </si>
  <si>
    <t>42,04 "4.0.08</t>
  </si>
  <si>
    <t>14,55 "4.0.11</t>
  </si>
  <si>
    <t>18,86 "4.0.13</t>
  </si>
  <si>
    <t>-362156382</t>
  </si>
  <si>
    <t>-303571433</t>
  </si>
  <si>
    <t>1,84 "4.0.01</t>
  </si>
  <si>
    <t>2 "4.0.02</t>
  </si>
  <si>
    <t>2,14 "4.0.03</t>
  </si>
  <si>
    <t>1,86 "4.0.04</t>
  </si>
  <si>
    <t>1,82 "4.0.05</t>
  </si>
  <si>
    <t>19,75 "4.0.07</t>
  </si>
  <si>
    <t>20,02 "4.0.08</t>
  </si>
  <si>
    <t>6,93 "4.0.11</t>
  </si>
  <si>
    <t>8,98 "4.0.13</t>
  </si>
  <si>
    <t>-1469345317</t>
  </si>
  <si>
    <t>-45059530</t>
  </si>
  <si>
    <t>136,32*1,1 'Přepočtené koeficientem množství</t>
  </si>
  <si>
    <t>206894312</t>
  </si>
  <si>
    <t>-1713476362</t>
  </si>
  <si>
    <t>5,86 "4.0.01</t>
  </si>
  <si>
    <t>6,02 "4.0.02</t>
  </si>
  <si>
    <t>6,16 "4.0.03</t>
  </si>
  <si>
    <t>5,88 "4.0.04</t>
  </si>
  <si>
    <t>5,84 "4.0.05</t>
  </si>
  <si>
    <t>32,35 "4.0.07</t>
  </si>
  <si>
    <t>28,42 "4.0.08</t>
  </si>
  <si>
    <t>11,13 "4.0.11</t>
  </si>
  <si>
    <t>13,18 "4.0.13</t>
  </si>
  <si>
    <t>-1042831937</t>
  </si>
  <si>
    <t>136,32*7,2</t>
  </si>
  <si>
    <t>-915812453</t>
  </si>
  <si>
    <t>1872410265</t>
  </si>
  <si>
    <t>-1096569256</t>
  </si>
  <si>
    <t>-22106292</t>
  </si>
  <si>
    <t>2*132</t>
  </si>
  <si>
    <t>1860914301</t>
  </si>
  <si>
    <t>476396563</t>
  </si>
  <si>
    <t>-1284518290</t>
  </si>
  <si>
    <t>277,2</t>
  </si>
  <si>
    <t>1125022633</t>
  </si>
  <si>
    <t>-1501891123</t>
  </si>
  <si>
    <t>-969327170</t>
  </si>
  <si>
    <t>650*1,05 'Přepočtené koeficientem množství</t>
  </si>
  <si>
    <t>-1894964592</t>
  </si>
  <si>
    <t>-1988829366</t>
  </si>
  <si>
    <t>300*1,05 'Přepočtené koeficientem množství</t>
  </si>
  <si>
    <t>70,28 "4.0.01</t>
  </si>
  <si>
    <t>97,92 "4.0.02</t>
  </si>
  <si>
    <t>95,75 "4.0.03</t>
  </si>
  <si>
    <t>79,1 "4.0.04</t>
  </si>
  <si>
    <t>101,89 "4.0.05</t>
  </si>
  <si>
    <t>91,78 "4.0.06</t>
  </si>
  <si>
    <t>57,19 "4.0.07</t>
  </si>
  <si>
    <t>48,83 "4.0.08</t>
  </si>
  <si>
    <t>488,35 "4.0.09</t>
  </si>
  <si>
    <t>142,1 "4.0.10</t>
  </si>
  <si>
    <t>12,24 "4.0.11</t>
  </si>
  <si>
    <t>58,03 "4.0.12</t>
  </si>
  <si>
    <t>15,04 "4.0.13</t>
  </si>
  <si>
    <t>55,74 "4.0.14</t>
  </si>
  <si>
    <t>26,15 "4.0.15</t>
  </si>
  <si>
    <t>27,13 "4.0.16</t>
  </si>
  <si>
    <t>43,48 "4.0.17</t>
  </si>
  <si>
    <t>30,06 "4.0.18</t>
  </si>
  <si>
    <t>784181107</t>
  </si>
  <si>
    <t>Penetrace podkladu jednonásobná základní akrylátová bezbarvá na schodišti o výšce podlaží do 3,80 m</t>
  </si>
  <si>
    <t>1748267997</t>
  </si>
  <si>
    <t>https://podminky.urs.cz/item/CS_URS_2023_02/784181107</t>
  </si>
  <si>
    <t>784221107</t>
  </si>
  <si>
    <t>Malby z malířských směsí otěruvzdorných za sucha dvojnásobné, bílé za sucha otěruvzdorné dobře na schodišti o výšce podlaží do 3,80 m</t>
  </si>
  <si>
    <t>1512495972</t>
  </si>
  <si>
    <t>https://podminky.urs.cz/item/CS_URS_2023_02/784221107</t>
  </si>
  <si>
    <t>1134103695</t>
  </si>
  <si>
    <t>150 "předpokládané další bourací a stavební práce</t>
  </si>
  <si>
    <t>HZS2111</t>
  </si>
  <si>
    <t>Hodinové zúčtovací sazby profesí PSV provádění stavebních konstrukcí tesař</t>
  </si>
  <si>
    <t>790553529</t>
  </si>
  <si>
    <t>https://podminky.urs.cz/item/CS_URS_2023_02/HZS2111</t>
  </si>
  <si>
    <t>120 "předpokládané další bourací a stavební práce</t>
  </si>
  <si>
    <t>HZS2141</t>
  </si>
  <si>
    <t>Hodinové zúčtovací sazby profesí PSV provádění stavebních konstrukcí pokrývač</t>
  </si>
  <si>
    <t>243224040</t>
  </si>
  <si>
    <t>https://podminky.urs.cz/item/CS_URS_2023_02/HZS2141</t>
  </si>
  <si>
    <t>40 "předpokládané další bourací a stavební práce</t>
  </si>
  <si>
    <t>HZS2151</t>
  </si>
  <si>
    <t>Hodinové zúčtovací sazby profesí PSV provádění stavebních konstrukcí klempíř</t>
  </si>
  <si>
    <t>397081675</t>
  </si>
  <si>
    <t>https://podminky.urs.cz/item/CS_URS_2023_02/HZS2151</t>
  </si>
  <si>
    <t>02 - Střecha nástavby</t>
  </si>
  <si>
    <t>411381111.R</t>
  </si>
  <si>
    <t>Nosníky tvořené dřevěnými pásnicemi 50x80mm a ocelovými diagonálami, výška 310mm, D+M</t>
  </si>
  <si>
    <t>-947136564</t>
  </si>
  <si>
    <t>413941121</t>
  </si>
  <si>
    <t>Osazování ocelových válcovaných nosníků ve stropech I nebo IE nebo U nebo UE nebo L do č.12 nebo výšky do 120 mm</t>
  </si>
  <si>
    <t>-2063344341</t>
  </si>
  <si>
    <t>https://podminky.urs.cz/item/CS_URS_2023_02/413941121</t>
  </si>
  <si>
    <t>4.NP</t>
  </si>
  <si>
    <t>0,28613 "U100</t>
  </si>
  <si>
    <t>0,01041 "RD 16</t>
  </si>
  <si>
    <t>0,008443 "RD32</t>
  </si>
  <si>
    <t>13010816</t>
  </si>
  <si>
    <t>ocel profilová jakost S235JR (11 375) průřez U (UPN) 100</t>
  </si>
  <si>
    <t>1497262570</t>
  </si>
  <si>
    <t>0,286*1,151 'Přepočtené koeficientem množství</t>
  </si>
  <si>
    <t>RMAT0032</t>
  </si>
  <si>
    <t>RD 16</t>
  </si>
  <si>
    <t>1728152357</t>
  </si>
  <si>
    <t>0,01*1,151 'Přepočtené koeficientem množství</t>
  </si>
  <si>
    <t>RMAT0033</t>
  </si>
  <si>
    <t>RD 32</t>
  </si>
  <si>
    <t>-343525108</t>
  </si>
  <si>
    <t>0,008*1,151 'Přepočtené koeficientem množství</t>
  </si>
  <si>
    <t>-567333332</t>
  </si>
  <si>
    <t>0,03203 "U140</t>
  </si>
  <si>
    <t>0,31649 "U220</t>
  </si>
  <si>
    <t>542065880</t>
  </si>
  <si>
    <t>0,032*1,151 'Přepočtené koeficientem množství</t>
  </si>
  <si>
    <t>13010828</t>
  </si>
  <si>
    <t>ocel profilová jakost S235JR (11 375) průřez U (UPN) 220</t>
  </si>
  <si>
    <t>1518118258</t>
  </si>
  <si>
    <t>0,316*1,151 'Přepočtené koeficientem množství</t>
  </si>
  <si>
    <t>-1921001820</t>
  </si>
  <si>
    <t>0,52886 "I260</t>
  </si>
  <si>
    <t>3,30134 "I360</t>
  </si>
  <si>
    <t>13010728</t>
  </si>
  <si>
    <t>ocel profilová jakost S235JR (11 375) průřez I (IPN) 260</t>
  </si>
  <si>
    <t>-1388798416</t>
  </si>
  <si>
    <t>0,529*1,151 'Přepočtené koeficientem množství</t>
  </si>
  <si>
    <t>661054533</t>
  </si>
  <si>
    <t>3,301*1,151 'Přepočtené koeficientem množství</t>
  </si>
  <si>
    <t>417321818</t>
  </si>
  <si>
    <t>Ztužující pásy a věnce z betonu železového (bez výztuže) tř. C 40/50</t>
  </si>
  <si>
    <t>1940356987</t>
  </si>
  <si>
    <t>https://podminky.urs.cz/item/CS_URS_2023_02/417321818</t>
  </si>
  <si>
    <t>(53,75+10,33+47,35+10,742*0,54)*0,3*0,3</t>
  </si>
  <si>
    <t>44,65*0,3*0,4</t>
  </si>
  <si>
    <t>10,33*0,25*0,4</t>
  </si>
  <si>
    <t>417351115</t>
  </si>
  <si>
    <t>Bednění bočnic ztužujících pásů a věnců včetně vzpěr zřízení</t>
  </si>
  <si>
    <t>331666113</t>
  </si>
  <si>
    <t>https://podminky.urs.cz/item/CS_URS_2023_02/417351115</t>
  </si>
  <si>
    <t>(53,75+10,33+47,35+10,742*0,54)*2*0,3+(4,11+4,4+6,6+2,8)*0,3</t>
  </si>
  <si>
    <t>44,65*2*0,4+(3,765+2,87)*0,3</t>
  </si>
  <si>
    <t>10,33*2*0,4</t>
  </si>
  <si>
    <t>417351116</t>
  </si>
  <si>
    <t>Bednění bočnic ztužujících pásů a věnců včetně vzpěr odstranění</t>
  </si>
  <si>
    <t>11642432</t>
  </si>
  <si>
    <t>https://podminky.urs.cz/item/CS_URS_2023_02/417351116</t>
  </si>
  <si>
    <t>417361821</t>
  </si>
  <si>
    <t>Výztuž ztužujících pásů a věnců z betonářské oceli 10 505 (R) nebo BSt 500</t>
  </si>
  <si>
    <t>2084181298</t>
  </si>
  <si>
    <t>https://podminky.urs.cz/item/CS_URS_2023_02/417361821</t>
  </si>
  <si>
    <t>16,492*0,07</t>
  </si>
  <si>
    <t>981816366</t>
  </si>
  <si>
    <t>712341559</t>
  </si>
  <si>
    <t>Provedení povlakové krytiny střech plochých do 10° pásy přitavením NAIP v plné ploše</t>
  </si>
  <si>
    <t>-1551436965</t>
  </si>
  <si>
    <t>https://podminky.urs.cz/item/CS_URS_2023_02/712341559</t>
  </si>
  <si>
    <t>62836110</t>
  </si>
  <si>
    <t>pás asfaltový natavitelný oxidovaný s vložkou z hliníkové fólie / hliníkové fólie s textilií, se spalitelnou PE folií nebo jemnozrnným minerálním posypem tl 4,0mm</t>
  </si>
  <si>
    <t>-1040195103</t>
  </si>
  <si>
    <t>622,21*1,1655 'Přepočtené koeficientem množství</t>
  </si>
  <si>
    <t>712361702</t>
  </si>
  <si>
    <t>Provedení povlakové krytiny střech plochých do 10° fólií přilepenou bodově</t>
  </si>
  <si>
    <t>1284944558</t>
  </si>
  <si>
    <t>https://podminky.urs.cz/item/CS_URS_2023_02/712361702</t>
  </si>
  <si>
    <t>622,21</t>
  </si>
  <si>
    <t>28322000</t>
  </si>
  <si>
    <t>fólie hydroizolační střešní mPVC mechanicky kotvená šedá tl 2,0mm</t>
  </si>
  <si>
    <t>-1045041720</t>
  </si>
  <si>
    <t>712363004</t>
  </si>
  <si>
    <t>Provedení povlakové krytiny střech plochých do 10° fólií termoplastickou mPVC (měkčené PVC) aplikace fólie na oplechování (na tzv. fóliový plech) nalepením lepidlem v plné ploše</t>
  </si>
  <si>
    <t>-655839414</t>
  </si>
  <si>
    <t>https://podminky.urs.cz/item/CS_URS_2023_02/712363004</t>
  </si>
  <si>
    <t>56,25*0,75</t>
  </si>
  <si>
    <t>51,21*0,75</t>
  </si>
  <si>
    <t>-681562132</t>
  </si>
  <si>
    <t>80,596*1,1655 'Přepočtené koeficientem množství</t>
  </si>
  <si>
    <t>24552003</t>
  </si>
  <si>
    <t>lepidlo na podlahoviny univerzální</t>
  </si>
  <si>
    <t>937536353</t>
  </si>
  <si>
    <t>80,596*0,084 'Přepočtené koeficientem množství</t>
  </si>
  <si>
    <t>-1178314015</t>
  </si>
  <si>
    <t>762341013.R</t>
  </si>
  <si>
    <t>Bednění střech střech rovných sklonu do 60° s vyřezáním otvorů z dřevoštěpkových desek OSB šroubovaných na krokve na sraz, tloušťky desky 15 mm</t>
  </si>
  <si>
    <t>-291900097</t>
  </si>
  <si>
    <t>(59,0+5,1+51,2)*0,335</t>
  </si>
  <si>
    <t>Bednění boku nosníků</t>
  </si>
  <si>
    <t>762341037</t>
  </si>
  <si>
    <t>Bednění střech střech rovných sklonu do 60° s vyřezáním otvorů z dřevoštěpkových desek OSB šroubovaných na rošt na sraz, tloušťky desky 25 mm</t>
  </si>
  <si>
    <t>1723225793</t>
  </si>
  <si>
    <t>https://podminky.urs.cz/item/CS_URS_2023_02/762341037</t>
  </si>
  <si>
    <t>622,21+24,0</t>
  </si>
  <si>
    <t>762723421</t>
  </si>
  <si>
    <t>Montáž prostorových vázaných konstrukcí z lepených hranolů s použitím ocelových spojek (spojky ve specifikaci) průřezové plochy přes 120 do 224 cm2</t>
  </si>
  <si>
    <t>-1450817832</t>
  </si>
  <si>
    <t>https://podminky.urs.cz/item/CS_URS_2023_02/762723421</t>
  </si>
  <si>
    <t>5*(3,405+3,169+3,157) "120/160</t>
  </si>
  <si>
    <t>6*2,3 "120/160</t>
  </si>
  <si>
    <t>RMAT0029</t>
  </si>
  <si>
    <t>řezivo lepené GL 32 h</t>
  </si>
  <si>
    <t>-1487524190</t>
  </si>
  <si>
    <t>5*(3,405+3,169+3,157)*0,12*0,16</t>
  </si>
  <si>
    <t>6*2,3*0,12*0,16</t>
  </si>
  <si>
    <t>762723441</t>
  </si>
  <si>
    <t>Montáž prostorových vázaných konstrukcí z lepených hranolů s použitím ocelových spojek (spojky ve specifikaci) průřezové plochy přes 288 do 450 cm2</t>
  </si>
  <si>
    <t>554260081</t>
  </si>
  <si>
    <t>https://podminky.urs.cz/item/CS_URS_2023_02/762723441</t>
  </si>
  <si>
    <t>10,45"24/16</t>
  </si>
  <si>
    <t>RMAT0030</t>
  </si>
  <si>
    <t>2090275168</t>
  </si>
  <si>
    <t>10,45*0,24*0,16</t>
  </si>
  <si>
    <t>762723461</t>
  </si>
  <si>
    <t>Montáž prostorových vázaných konstrukcí z lepených hranolů s použitím ocelových spojek (spojky ve specifikaci) průřezové plochy přes 600 cm2</t>
  </si>
  <si>
    <t>-1701299310</t>
  </si>
  <si>
    <t>https://podminky.urs.cz/item/CS_URS_2023_02/762723461</t>
  </si>
  <si>
    <t>3*7,2 "240/450</t>
  </si>
  <si>
    <t>RMAT0028</t>
  </si>
  <si>
    <t>1320476616</t>
  </si>
  <si>
    <t>3*7,2*0,24*0,45 "240/450</t>
  </si>
  <si>
    <t>762723461.R</t>
  </si>
  <si>
    <t>Montáž prostorových vázaných konstrukcí z lepených hranolů s použitím ocelových spojek - pomocný materiál</t>
  </si>
  <si>
    <t>1254519816</t>
  </si>
  <si>
    <t>RMAT0031</t>
  </si>
  <si>
    <t>1272911386</t>
  </si>
  <si>
    <t>1,377 "dle SkŘ</t>
  </si>
  <si>
    <t>762795000.R</t>
  </si>
  <si>
    <t>Spojovací prostředky prostorových vázaných konstrukcí</t>
  </si>
  <si>
    <t>1158922133</t>
  </si>
  <si>
    <t>5,230 "specifikace dle SKŘ</t>
  </si>
  <si>
    <t>998762102</t>
  </si>
  <si>
    <t>Přesun hmot pro konstrukce tesařské stanovený z hmotnosti přesunovaného materiálu vodorovná dopravní vzdálenost do 50 m v objektech výšky přes 6 do 12 m</t>
  </si>
  <si>
    <t>-668017678</t>
  </si>
  <si>
    <t>https://podminky.urs.cz/item/CS_URS_2023_02/998762102</t>
  </si>
  <si>
    <t>763231419</t>
  </si>
  <si>
    <t>Podhled ze sádrovláknitých desek montáž desek na nosnou konstrukci tl. 2 x 12,5 mm</t>
  </si>
  <si>
    <t>-961671735</t>
  </si>
  <si>
    <t>https://podminky.urs.cz/item/CS_URS_2023_02/763231419</t>
  </si>
  <si>
    <t>Montáž na nosnou konstrukci střechy</t>
  </si>
  <si>
    <t>59591291</t>
  </si>
  <si>
    <t>deska sádrovláknitá protipožární tl 12,5mm</t>
  </si>
  <si>
    <t>975028640</t>
  </si>
  <si>
    <t>621,82*2,1 'Přepočtené koeficientem množství</t>
  </si>
  <si>
    <t>-16854061</t>
  </si>
  <si>
    <t>764111411</t>
  </si>
  <si>
    <t>Krytina ze svitků nebo tabulí z pozinkovaného plechu s úpravou u okapů, prostupů a výčnělků střechy rovné drážkováním ze svitků rš 670 mm, sklon střechy do 30°</t>
  </si>
  <si>
    <t>-1135088535</t>
  </si>
  <si>
    <t>https://podminky.urs.cz/item/CS_URS_2023_02/764111411</t>
  </si>
  <si>
    <t>764212403</t>
  </si>
  <si>
    <t>Oplechování střešních prvků z pozinkovaného plechu štítu závětrnou lištou rš 250 mm</t>
  </si>
  <si>
    <t>-67118026</t>
  </si>
  <si>
    <t>https://podminky.urs.cz/item/CS_URS_2023_02/764212403</t>
  </si>
  <si>
    <t>58,2 "K08</t>
  </si>
  <si>
    <t>764311405</t>
  </si>
  <si>
    <t>Lemování zdí z pozinkovaného plechu boční nebo horní rovné, střech s krytinou prejzovou nebo vlnitou rš 400 mm</t>
  </si>
  <si>
    <t>-141028175</t>
  </si>
  <si>
    <t>https://podminky.urs.cz/item/CS_URS_2023_02/764311405</t>
  </si>
  <si>
    <t>53,5 "K07</t>
  </si>
  <si>
    <t>764311406</t>
  </si>
  <si>
    <t>Lemování zdí z pozinkovaného plechu boční nebo horní rovné, střech s krytinou prejzovou nebo vlnitou rš 500 mm</t>
  </si>
  <si>
    <t>2093223546</t>
  </si>
  <si>
    <t>https://podminky.urs.cz/item/CS_URS_2023_02/764311406</t>
  </si>
  <si>
    <t>23,1 "K11</t>
  </si>
  <si>
    <t>764511403</t>
  </si>
  <si>
    <t>Žlab podokapní z pozinkovaného plechu včetně háků a čel půlkruhový rš 250 mm</t>
  </si>
  <si>
    <t>389559265</t>
  </si>
  <si>
    <t>https://podminky.urs.cz/item/CS_URS_2023_02/764511403</t>
  </si>
  <si>
    <t>11,5 "K02</t>
  </si>
  <si>
    <t>764511443</t>
  </si>
  <si>
    <t>Žlab podokapní z pozinkovaného plechu včetně háků a čel kotlík oválný (trychtýřový), rš žlabu/průměr svodu 250/80 mm</t>
  </si>
  <si>
    <t>1707227246</t>
  </si>
  <si>
    <t>https://podminky.urs.cz/item/CS_URS_2023_02/764511443</t>
  </si>
  <si>
    <t>764512429</t>
  </si>
  <si>
    <t>Žlab nadřímsový z pozinkovaného plechu hranatý, včetně čel a hrdel uložený v lůžku rš 800 mm</t>
  </si>
  <si>
    <t>1134574867</t>
  </si>
  <si>
    <t>https://podminky.urs.cz/item/CS_URS_2023_02/764512429</t>
  </si>
  <si>
    <t>70,25 "K05</t>
  </si>
  <si>
    <t>32,5 "K06</t>
  </si>
  <si>
    <t>764512432</t>
  </si>
  <si>
    <t>Žlab nadřímsový z pozinkovaného plechu hranatý, včetně čel a hrdel uložený v lůžku rš 1000 mm</t>
  </si>
  <si>
    <t>1441582723</t>
  </si>
  <si>
    <t>https://podminky.urs.cz/item/CS_URS_2023_02/764512432</t>
  </si>
  <si>
    <t>5,8 "K09</t>
  </si>
  <si>
    <t>764518402</t>
  </si>
  <si>
    <t>Svod z pozinkovaného plechu včetně objímek, kolen a odskoků hranatý, o straně 100 mm</t>
  </si>
  <si>
    <t>1320321984</t>
  </si>
  <si>
    <t>https://podminky.urs.cz/item/CS_URS_2023_02/764518402</t>
  </si>
  <si>
    <t>71,5 "K03</t>
  </si>
  <si>
    <t>22,5 "K04</t>
  </si>
  <si>
    <t>2088103078</t>
  </si>
  <si>
    <t>314394066</t>
  </si>
  <si>
    <t>10*2*(1,23+2,0)+3*2*(3,69*2,0)</t>
  </si>
  <si>
    <t>1,84+2*2,14</t>
  </si>
  <si>
    <t>2*(0,88+2*2,14)</t>
  </si>
  <si>
    <t>52159159</t>
  </si>
  <si>
    <t>125,32*1,05 'Přepočtené koeficientem množství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</si>
  <si>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</si>
  <si>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</si>
  <si>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-1742085065</t>
  </si>
  <si>
    <t>https://podminky.urs.cz/item/CS_URS_2023_02/622221021</t>
  </si>
  <si>
    <t>4*1,2*3,56</t>
  </si>
  <si>
    <t>0,9*3,56</t>
  </si>
  <si>
    <t>147294583</t>
  </si>
  <si>
    <t>20,292*1,05 'Přepočtené koeficientem množství</t>
  </si>
  <si>
    <t>1464545289</t>
  </si>
  <si>
    <t>38,13*2,0-8*1,23*2,0-3*3,69*2,0</t>
  </si>
  <si>
    <t>131422091</t>
  </si>
  <si>
    <t>34,44*1,05 'Přepočtené koeficientem množství</t>
  </si>
  <si>
    <t>1941177376</t>
  </si>
  <si>
    <t>"200mm</t>
  </si>
  <si>
    <t>3,12*1,9</t>
  </si>
  <si>
    <t>11,52*2,13</t>
  </si>
  <si>
    <t>2,78*3,1</t>
  </si>
  <si>
    <t>8,29*2,5-0,88*2,14</t>
  </si>
  <si>
    <t>4,08*2,8</t>
  </si>
  <si>
    <t>7,18*2,8</t>
  </si>
  <si>
    <t>6,65*2,46</t>
  </si>
  <si>
    <t>5,45*1,97</t>
  </si>
  <si>
    <t>2,7*1,81</t>
  </si>
  <si>
    <t>6,69*2,3</t>
  </si>
  <si>
    <t>2,7*1,6</t>
  </si>
  <si>
    <t>42,887*3,69-1,84*2,14-38,13*2,0 "250</t>
  </si>
  <si>
    <t>5,5*3,68 "250</t>
  </si>
  <si>
    <t>7,1*3,5 "300</t>
  </si>
  <si>
    <t>13,03*3,69-1,0*2,2-0,88*2,14 "300</t>
  </si>
  <si>
    <t>3,12*1,9 "300</t>
  </si>
  <si>
    <t>772418756</t>
  </si>
  <si>
    <t>317,419*1,05 'Přepočtené koeficientem množství</t>
  </si>
  <si>
    <t>622221221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</si>
  <si>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240 do 280 mm</t>
  </si>
  <si>
    <t>-128222698</t>
  </si>
  <si>
    <t>https://podminky.urs.cz/item/CS_URS_2023_02/622221221</t>
  </si>
  <si>
    <t>1863997240</t>
  </si>
  <si>
    <t>98,295*1,05 'Přepočtené koeficientem množství</t>
  </si>
  <si>
    <t>622221231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</si>
  <si>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280 do 320 mm</t>
  </si>
  <si>
    <t>-388601099</t>
  </si>
  <si>
    <t>https://podminky.urs.cz/item/CS_URS_2023_02/622221231</t>
  </si>
  <si>
    <t>-2101578178</t>
  </si>
  <si>
    <t>74,776*1,05 'Přepočtené koeficientem množství</t>
  </si>
  <si>
    <t>1279396155</t>
  </si>
  <si>
    <t>4*1,2+0,9 "100</t>
  </si>
  <si>
    <t>6,65+7,18+4,08+8,29+5,46+2,78+11,52+2,7+3,12+6,69+2,7 "200</t>
  </si>
  <si>
    <t>42,89+5,5 "250</t>
  </si>
  <si>
    <t>7,1+13,03 "300</t>
  </si>
  <si>
    <t>59051647</t>
  </si>
  <si>
    <t>profil zakládací Al tl 0,7mm pro ETICS pro izolant tl 100mm</t>
  </si>
  <si>
    <t>-2089706395</t>
  </si>
  <si>
    <t>5,7*1,05 'Přepočtené koeficientem množství</t>
  </si>
  <si>
    <t>413104104</t>
  </si>
  <si>
    <t>129,69*1,05 'Přepočtené koeficientem množství</t>
  </si>
  <si>
    <t>696104423</t>
  </si>
  <si>
    <t>1,81+2,3+1,6+3,5+6*3,56+3,69+2,46+2,8+2,8+3,69+3,68+2,5+1,97+3,1+2,13+1,9</t>
  </si>
  <si>
    <t>2*(38,13+2,0)</t>
  </si>
  <si>
    <t>24*2,0</t>
  </si>
  <si>
    <t>315082284</t>
  </si>
  <si>
    <t>205,99*1,05 'Přepočtené koeficientem množství</t>
  </si>
  <si>
    <t>-916474486</t>
  </si>
  <si>
    <t>-1307232186</t>
  </si>
  <si>
    <t>209013979</t>
  </si>
  <si>
    <t>800*60</t>
  </si>
  <si>
    <t>-17116245</t>
  </si>
  <si>
    <t>824205562</t>
  </si>
  <si>
    <t>713114125</t>
  </si>
  <si>
    <t>Tepelná foukaná izolace vodorovných konstrukcí z celulózových vláken do dutiny, tloušťky vrstvy přes 300 do 350 mm</t>
  </si>
  <si>
    <t>-657092003</t>
  </si>
  <si>
    <t>https://podminky.urs.cz/item/CS_URS_2023_02/713114125</t>
  </si>
  <si>
    <t>(622,21+24,0)*0,31*0,9 "výplň izolace mezi nosníky</t>
  </si>
  <si>
    <t>-1500642640</t>
  </si>
  <si>
    <t>-1268532370</t>
  </si>
  <si>
    <t>604,06*1,05 'Přepočtené koeficientem množství</t>
  </si>
  <si>
    <t>713141321</t>
  </si>
  <si>
    <t>Montáž tepelné izolace střech plochých spádovými klíny v ploše přilepenými asfaltem za horka zplna</t>
  </si>
  <si>
    <t>1358181983</t>
  </si>
  <si>
    <t>https://podminky.urs.cz/item/CS_URS_2023_02/713141321</t>
  </si>
  <si>
    <t>28376105</t>
  </si>
  <si>
    <t>klín izolační z XPS spádový</t>
  </si>
  <si>
    <t>1952683774</t>
  </si>
  <si>
    <t>622,21*0,075 "spád 20-130mm</t>
  </si>
  <si>
    <t>-2018302330</t>
  </si>
  <si>
    <t>-737172851</t>
  </si>
  <si>
    <t>1970690962</t>
  </si>
  <si>
    <t>1,23*2,0*10 "O02</t>
  </si>
  <si>
    <t>-866334256</t>
  </si>
  <si>
    <t>3 "O01</t>
  </si>
  <si>
    <t>55342511</t>
  </si>
  <si>
    <t>žaluzie Z-90 ovládaná klikou včetně příslušenství plochy do 8,0m2</t>
  </si>
  <si>
    <t>-855265638</t>
  </si>
  <si>
    <t>3,69*2,0*3 "O01</t>
  </si>
  <si>
    <t>786623039</t>
  </si>
  <si>
    <t>Montáž venkovních žaluzií do okenního nebo dveřního otvoru žaluziové schránky, délky do 1300 mm</t>
  </si>
  <si>
    <t>1456656961</t>
  </si>
  <si>
    <t>https://podminky.urs.cz/item/CS_URS_2023_02/786623039</t>
  </si>
  <si>
    <t>10 "O02</t>
  </si>
  <si>
    <t>-2108983328</t>
  </si>
  <si>
    <t>-417199104</t>
  </si>
  <si>
    <t>28376737</t>
  </si>
  <si>
    <t>kryt podomítkový PUR s izolací XPS 30 mm včetně kotvení pro žaluzii plochy do 8,0m2 š do 4,0m</t>
  </si>
  <si>
    <t>1479618143</t>
  </si>
  <si>
    <t>1188078294</t>
  </si>
  <si>
    <t>SO 03 - Výtah - bezbariérovost</t>
  </si>
  <si>
    <t>01 - Výtah</t>
  </si>
  <si>
    <t>N00 - Nepojmenované práce</t>
  </si>
  <si>
    <t>-278218936</t>
  </si>
  <si>
    <t>3,38*5,31</t>
  </si>
  <si>
    <t>121151123</t>
  </si>
  <si>
    <t>Sejmutí ornice strojně při souvislé ploše přes 500 m2, tl. vrstvy do 200 mm</t>
  </si>
  <si>
    <t>782735796</t>
  </si>
  <si>
    <t>https://podminky.urs.cz/item/CS_URS_2023_02/121151123</t>
  </si>
  <si>
    <t>131251202</t>
  </si>
  <si>
    <t>Hloubení zapažených jam a zářezů strojně s urovnáním dna do předepsaného profilu a spádu v hornině třídy těžitelnosti I skupiny 3 přes 20 do 50 m3</t>
  </si>
  <si>
    <t>1440810869</t>
  </si>
  <si>
    <t>https://podminky.urs.cz/item/CS_URS_2023_02/131251202</t>
  </si>
  <si>
    <t>2,89*3,38*3,45</t>
  </si>
  <si>
    <t>3,38*2,42*0,3</t>
  </si>
  <si>
    <t>151201201</t>
  </si>
  <si>
    <t>Zřízení pažení stěn výkopu bez rozepření nebo vzepření zátažné, hloubky do 4 m</t>
  </si>
  <si>
    <t>901817260</t>
  </si>
  <si>
    <t>https://podminky.urs.cz/item/CS_URS_2023_02/151201201</t>
  </si>
  <si>
    <t>(2,89+3,38+3,38)*3,65</t>
  </si>
  <si>
    <t>151201211</t>
  </si>
  <si>
    <t>Odstranění pažení stěn výkopu bez rozepření nebo vzepření s uložením pažin na vzdálenost do 3 m od okraje výkopu zátažné, hloubky do 4 m</t>
  </si>
  <si>
    <t>-1359451343</t>
  </si>
  <si>
    <t>https://podminky.urs.cz/item/CS_URS_2023_02/151201211</t>
  </si>
  <si>
    <t>151201401</t>
  </si>
  <si>
    <t>Zřízení vzepření zapažených stěn výkopů s potřebným přepažováním při pažení zátažném, hloubky do 4 m</t>
  </si>
  <si>
    <t>-131157323</t>
  </si>
  <si>
    <t>https://podminky.urs.cz/item/CS_URS_2023_02/151201401</t>
  </si>
  <si>
    <t>(2,89+2,89+3,38+3,38)*3,65</t>
  </si>
  <si>
    <t>151201411</t>
  </si>
  <si>
    <t>Odstranění vzepření stěn výkopů s uložením materiálu na vzdálenost do 3 m od kraje výkopu při pažení zátažném, hloubky do 4 m</t>
  </si>
  <si>
    <t>-2001605207</t>
  </si>
  <si>
    <t>https://podminky.urs.cz/item/CS_URS_2023_02/151201411</t>
  </si>
  <si>
    <t>-284532711</t>
  </si>
  <si>
    <t>2,89*3,38*3,65</t>
  </si>
  <si>
    <t>3,38*2,42*0,5</t>
  </si>
  <si>
    <t>-1591297665</t>
  </si>
  <si>
    <t>39,744*5</t>
  </si>
  <si>
    <t>1445623903</t>
  </si>
  <si>
    <t>17,948*0,2 "Ornice</t>
  </si>
  <si>
    <t>36,154 "stavební jáma</t>
  </si>
  <si>
    <t>-1029539165</t>
  </si>
  <si>
    <t>-555881022</t>
  </si>
  <si>
    <t>36,154*1,8 "stavební jáma</t>
  </si>
  <si>
    <t>-1289619966</t>
  </si>
  <si>
    <t>Podkladní beton</t>
  </si>
  <si>
    <t>2,9*3,38*0,1 "dno výtahové šachty</t>
  </si>
  <si>
    <t>2,42*3,38*0,1 "dno 2.stanice</t>
  </si>
  <si>
    <t>1941207776</t>
  </si>
  <si>
    <t>2,9*3,38*0,35 "dno výtahové šachty</t>
  </si>
  <si>
    <t>2,42*3,38*0,25 "dno 2.stanice</t>
  </si>
  <si>
    <t>-149755105</t>
  </si>
  <si>
    <t>(2*3,38+2,89)*0,35+(3,38+2,42)*0,25</t>
  </si>
  <si>
    <t>1287726328</t>
  </si>
  <si>
    <t>-333549076</t>
  </si>
  <si>
    <t>0,569 "dle SKŘ</t>
  </si>
  <si>
    <t>-1724399417</t>
  </si>
  <si>
    <t>(2*3,13+2,89)*3,17*0,25 "výtahová šachta</t>
  </si>
  <si>
    <t>3,38*0,12*0,215 "nabetonávka desky v 2.stanice</t>
  </si>
  <si>
    <t>-1973348515</t>
  </si>
  <si>
    <t>(3,38*2+2,89+2*3,13+2,39)*3,2</t>
  </si>
  <si>
    <t>379020542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</si>
  <si>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</si>
  <si>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</si>
  <si>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1815894411</t>
  </si>
  <si>
    <t>https://podminky.urs.cz/item/CS_URS_2023_02/279361821</t>
  </si>
  <si>
    <t>2,114 "dle SKŘ</t>
  </si>
  <si>
    <t>337173111</t>
  </si>
  <si>
    <t>Montáž ocelové konstrukce skeletu budov počtu podlaží 3 až 4</t>
  </si>
  <si>
    <t>1547148629</t>
  </si>
  <si>
    <t>https://podminky.urs.cz/item/CS_URS_2023_02/337173111</t>
  </si>
  <si>
    <t>Montáž konstrukce výtahu</t>
  </si>
  <si>
    <t>11,00943 "CFRHS 140x140x8,8</t>
  </si>
  <si>
    <t>0,15148 "L 100x75x9</t>
  </si>
  <si>
    <t>CFRHS 140x140x8.8</t>
  </si>
  <si>
    <t>-1212298319</t>
  </si>
  <si>
    <t>13332004</t>
  </si>
  <si>
    <t>úhelník ocelový nerovnostranný jakost S235JR (11 375) 100x75x9mm</t>
  </si>
  <si>
    <t>-1980873413</t>
  </si>
  <si>
    <t>-118982461</t>
  </si>
  <si>
    <t>2*2,67*3,38*0,15</t>
  </si>
  <si>
    <t>5,2*3,38*0,15</t>
  </si>
  <si>
    <t>-1956675801</t>
  </si>
  <si>
    <t>2*2,67*3,38</t>
  </si>
  <si>
    <t>5,2*3,38</t>
  </si>
  <si>
    <t>837200105</t>
  </si>
  <si>
    <t>411354331</t>
  </si>
  <si>
    <t>Podpěrná konstrukce stropů - desek, kleneb a skořepin výška podepření přes 4 do 6 m tloušťka stropu přes 5 do 15 cm zřízení</t>
  </si>
  <si>
    <t>942960257</t>
  </si>
  <si>
    <t>https://podminky.urs.cz/item/CS_URS_2023_02/411354331</t>
  </si>
  <si>
    <t>411354332</t>
  </si>
  <si>
    <t>Podpěrná konstrukce stropů - desek, kleneb a skořepin výška podepření přes 4 do 6 m tloušťka stropu přes 5 do 15 cm odstranění</t>
  </si>
  <si>
    <t>-1084429487</t>
  </si>
  <si>
    <t>https://podminky.urs.cz/item/CS_URS_2023_02/411354332</t>
  </si>
  <si>
    <t>-1452751853</t>
  </si>
  <si>
    <t>0,779 "výztuž dle SKŘ</t>
  </si>
  <si>
    <t>631342322</t>
  </si>
  <si>
    <t>Cementová litá pěna – pěnobeton s polystyrénem objemové hmotnosti 400 kg/m3, tl. přes 80 do 120 mm</t>
  </si>
  <si>
    <t>-1179686941</t>
  </si>
  <si>
    <t>https://podminky.urs.cz/item/CS_URS_2023_02/631342322</t>
  </si>
  <si>
    <t>5,2*3,27*(0,04+0,15)/2</t>
  </si>
  <si>
    <t>-1367006369</t>
  </si>
  <si>
    <t>ochranná vrstva hydroizolace</t>
  </si>
  <si>
    <t>2,9*3,38 "dno výtahové šachty</t>
  </si>
  <si>
    <t>2,42*3,38 "dno 2.stanice</t>
  </si>
  <si>
    <t>632451234</t>
  </si>
  <si>
    <t>Potěr cementový samonivelační litý tř. C 25, tl. přes 45 do 50 mm</t>
  </si>
  <si>
    <t>1680083950</t>
  </si>
  <si>
    <t>https://podminky.urs.cz/item/CS_URS_2023_02/632451234</t>
  </si>
  <si>
    <t>2,53*3,13 "1.NP</t>
  </si>
  <si>
    <t>2*2,67*3,27 "podesty</t>
  </si>
  <si>
    <t>632451292</t>
  </si>
  <si>
    <t>Potěr cementový samonivelační litý Příplatek k cenám za každých dalších i započatých 5 mm tloušťky přes 50 mm tř. C 25</t>
  </si>
  <si>
    <t>1183315500</t>
  </si>
  <si>
    <t>https://podminky.urs.cz/item/CS_URS_2023_02/632451292</t>
  </si>
  <si>
    <t>18*2,53*3,13 "1.NP</t>
  </si>
  <si>
    <t>6*2*2,67*3,27 "podesty</t>
  </si>
  <si>
    <t>-1047548132</t>
  </si>
  <si>
    <t>-432208944</t>
  </si>
  <si>
    <t>15955941</t>
  </si>
  <si>
    <t>-1579585602</t>
  </si>
  <si>
    <t>17,982*1,1655 'Přepočtené koeficientem množství</t>
  </si>
  <si>
    <t>816696436</t>
  </si>
  <si>
    <t>(2*3,38+2,89)*3,57 "výtahová šachta</t>
  </si>
  <si>
    <t>1575776168</t>
  </si>
  <si>
    <t>34,451*1,221 'Přepočtené koeficientem množství</t>
  </si>
  <si>
    <t>-963444800</t>
  </si>
  <si>
    <t>712363001</t>
  </si>
  <si>
    <t>Provedení povlakové krytiny střech plochých do 10° fólií termoplastickou mPVC (měkčené PVC) rozvinutí a natažení fólie v ploše</t>
  </si>
  <si>
    <t>2025289803</t>
  </si>
  <si>
    <t>https://podminky.urs.cz/item/CS_URS_2023_02/712363001</t>
  </si>
  <si>
    <t>5,2*3,27</t>
  </si>
  <si>
    <t>-921509568</t>
  </si>
  <si>
    <t>17,004*1,1655 'Přepočtené koeficientem množství</t>
  </si>
  <si>
    <t>712363008</t>
  </si>
  <si>
    <t>Provedení povlakové krytiny střech plochých do 10° fólií termoplastickou mPVC (měkčené PVC) pojistné opatření spoje fólií pruhem fólie horkovzdušným navařením</t>
  </si>
  <si>
    <t>-830523804</t>
  </si>
  <si>
    <t>https://podminky.urs.cz/item/CS_URS_2023_02/712363008</t>
  </si>
  <si>
    <t>(5,2+3,27)*2</t>
  </si>
  <si>
    <t>2059500544</t>
  </si>
  <si>
    <t>16,94*0,4 'Přepočtené koeficientem množství</t>
  </si>
  <si>
    <t>372524769</t>
  </si>
  <si>
    <t>713111128</t>
  </si>
  <si>
    <t>Montáž tepelné izolace stropů rohožemi, pásy, dílci, deskami, bloky (izolační materiál ve specifikaci) rovných spodem lepením celoplošně s mechanickým kotvením</t>
  </si>
  <si>
    <t>1156047634</t>
  </si>
  <si>
    <t>https://podminky.urs.cz/item/CS_URS_2023_02/713111128</t>
  </si>
  <si>
    <t>2,99*(2,39+2,39) "střecha</t>
  </si>
  <si>
    <t>2*2,99*2,39 "podesty</t>
  </si>
  <si>
    <t>63152381.R</t>
  </si>
  <si>
    <t>deska tepelně izolační minerální kontaktních pro podhledy finální s povrchovou úpravou λ=0,033 tl 140mm</t>
  </si>
  <si>
    <t>1708570947</t>
  </si>
  <si>
    <t>28,584*1,05 'Přepočtené koeficientem množství</t>
  </si>
  <si>
    <t>1075022724</t>
  </si>
  <si>
    <t>28372305</t>
  </si>
  <si>
    <t>deska EPS 100 pro konstrukce s běžným zatížením λ=0,037 tl 50mm</t>
  </si>
  <si>
    <t>-667002885</t>
  </si>
  <si>
    <t>2,67*3,27 "podesta 2.NP</t>
  </si>
  <si>
    <t>8,731*1,05 'Přepočtené koeficientem množství</t>
  </si>
  <si>
    <t>28372321</t>
  </si>
  <si>
    <t>deska EPS 100 pro konstrukce s běžným zatížením λ=0,037 tl 200mm</t>
  </si>
  <si>
    <t>-1042542450</t>
  </si>
  <si>
    <t>2,67*3,27 "podesta 4.NP</t>
  </si>
  <si>
    <t>713131242</t>
  </si>
  <si>
    <t>Montáž tepelné izolace stěn rohožemi, pásy, deskami, dílci, bloky (izolační materiál ve specifikaci) lepením celoplošně s mechanickým kotvením, tloušťky izolace přes 100 do 140 mm</t>
  </si>
  <si>
    <t>-1299063297</t>
  </si>
  <si>
    <t>https://podminky.urs.cz/item/CS_URS_2023_02/713131242</t>
  </si>
  <si>
    <t>2,99*1,26</t>
  </si>
  <si>
    <t>-1493566652</t>
  </si>
  <si>
    <t>3,767*1,05 'Přepočtené koeficientem množství</t>
  </si>
  <si>
    <t>998713101</t>
  </si>
  <si>
    <t>Přesun hmot pro izolace tepelné stanovený z hmotnosti přesunovaného materiálu vodorovná dopravní vzdálenost do 50 m v objektech výšky do 6 m</t>
  </si>
  <si>
    <t>55661873</t>
  </si>
  <si>
    <t>https://podminky.urs.cz/item/CS_URS_2023_02/998713101</t>
  </si>
  <si>
    <t>766660731</t>
  </si>
  <si>
    <t>Montáž dveřních doplňků dveřního kování bezpečnostního zámku</t>
  </si>
  <si>
    <t>-43270224</t>
  </si>
  <si>
    <t>https://podminky.urs.cz/item/CS_URS_2023_02/766660731</t>
  </si>
  <si>
    <t>cylindrická vložka</t>
  </si>
  <si>
    <t>502331896</t>
  </si>
  <si>
    <t>766660733</t>
  </si>
  <si>
    <t>Montáž dveřních doplňků dveřního kování bezpečnostního štítku s klikou</t>
  </si>
  <si>
    <t>-404093515</t>
  </si>
  <si>
    <t>https://podminky.urs.cz/item/CS_URS_2023_02/766660733</t>
  </si>
  <si>
    <t>54914123</t>
  </si>
  <si>
    <t>kování rozetové klika/klika</t>
  </si>
  <si>
    <t>-929914628</t>
  </si>
  <si>
    <t>998766101</t>
  </si>
  <si>
    <t>Přesun hmot pro konstrukce truhlářské stanovený z hmotnosti přesunovaného materiálu vodorovná dopravní vzdálenost do 50 m v objektech výšky do 6 m</t>
  </si>
  <si>
    <t>-1025823967</t>
  </si>
  <si>
    <t>https://podminky.urs.cz/item/CS_URS_2023_02/998766101</t>
  </si>
  <si>
    <t>767248110</t>
  </si>
  <si>
    <t>Montáž ochranné konstrukce výtahových šachet průběžné nebo obtáčející schodiště, s úpravou pro zasklení</t>
  </si>
  <si>
    <t>-378727463</t>
  </si>
  <si>
    <t>https://podminky.urs.cz/item/CS_URS_2023_02/767248110</t>
  </si>
  <si>
    <t>3,3*14,73-3*1,6*2,1</t>
  </si>
  <si>
    <t>konstrukce výtahových šachet</t>
  </si>
  <si>
    <t>-239173942</t>
  </si>
  <si>
    <t>-709524854</t>
  </si>
  <si>
    <t>panely tvořené ocelovým rámem vyplněné průsvitným polykarbonátem</t>
  </si>
  <si>
    <t>-2011985113</t>
  </si>
  <si>
    <t>767416114</t>
  </si>
  <si>
    <t>Montáž lehkých obvodových plášťů rastrová (roštová) konstrukce tvořená lehkou nosnou rámovou konstrukcí sestavenou na místě ze stavebních prvků s průhlednými výplňovými panely výšky budovy přes 12 do 24 m</t>
  </si>
  <si>
    <t>-127686729</t>
  </si>
  <si>
    <t>https://podminky.urs.cz/item/CS_URS_2023_02/767416114</t>
  </si>
  <si>
    <t>(5,256+3,33)*14,73</t>
  </si>
  <si>
    <t>-2*0,3*0,61 "větrací mřížka</t>
  </si>
  <si>
    <t>fasáda LOP včetně vchodových dveří v 1.NP</t>
  </si>
  <si>
    <t>-1666774029</t>
  </si>
  <si>
    <t>767810113.R</t>
  </si>
  <si>
    <t>Montáž větracích mřížek ocelových čtyřhranných, průřezu přes 0,09 m2</t>
  </si>
  <si>
    <t>-137346775</t>
  </si>
  <si>
    <t>vetrací mřížka nerezová 300x610mm</t>
  </si>
  <si>
    <t>-1835412702</t>
  </si>
  <si>
    <t>767893125</t>
  </si>
  <si>
    <t>Montáž stříšek nad venkovními vstupy z kovových profilů kotvených k nosné konstrukci pomocí konzol, výplň ze skla rovná, šířky do 1,50 m</t>
  </si>
  <si>
    <t>-1044863047</t>
  </si>
  <si>
    <t>https://podminky.urs.cz/item/CS_URS_2023_02/767893125</t>
  </si>
  <si>
    <t>63437000</t>
  </si>
  <si>
    <t>stříška vchodová rovná, kotvená pomocí konzol, nerezový rám, výplň vrstvené bezpečnostní sklo 1400x900mm</t>
  </si>
  <si>
    <t>-1473210860</t>
  </si>
  <si>
    <t>-1864109594</t>
  </si>
  <si>
    <t>388664507</t>
  </si>
  <si>
    <t>-783593728</t>
  </si>
  <si>
    <t>2,39+0,53+0,78 "1.NP</t>
  </si>
  <si>
    <t>2*(2,39+0,47+0,84) "podesty</t>
  </si>
  <si>
    <t>1583947563</t>
  </si>
  <si>
    <t>1954582572</t>
  </si>
  <si>
    <t>364949091</t>
  </si>
  <si>
    <t>25,381*1,1 'Přepočtené koeficientem množství</t>
  </si>
  <si>
    <t>-612372391</t>
  </si>
  <si>
    <t>1129986684</t>
  </si>
  <si>
    <t>866699643</t>
  </si>
  <si>
    <t>322,26*0,526 "140x140</t>
  </si>
  <si>
    <t>12,78*0,341 "Profil L</t>
  </si>
  <si>
    <t>303796524</t>
  </si>
  <si>
    <t>-501579732</t>
  </si>
  <si>
    <t>2*322,26*0,526 "140x140</t>
  </si>
  <si>
    <t>2*12,78*0,341 "Profil L</t>
  </si>
  <si>
    <t>-1013516029</t>
  </si>
  <si>
    <t>2056485543</t>
  </si>
  <si>
    <t>-1191664061</t>
  </si>
  <si>
    <t>HZS2131</t>
  </si>
  <si>
    <t>Hodinové zúčtovací sazby profesí PSV provádění stavebních konstrukcí zámečník</t>
  </si>
  <si>
    <t>1761136531</t>
  </si>
  <si>
    <t>https://podminky.urs.cz/item/CS_URS_2023_02/HZS2131</t>
  </si>
  <si>
    <t>50 "předpokládané další stavební práce</t>
  </si>
  <si>
    <t>HZS3241</t>
  </si>
  <si>
    <t>Hodinové zúčtovací sazby montáží technologických zařízení na stavebních objektech montér výtahář</t>
  </si>
  <si>
    <t>-880716111</t>
  </si>
  <si>
    <t>https://podminky.urs.cz/item/CS_URS_2023_02/HZS3241</t>
  </si>
  <si>
    <t>150 "montáž a seřízení</t>
  </si>
  <si>
    <t>N00</t>
  </si>
  <si>
    <t>Nepojmenované práce</t>
  </si>
  <si>
    <t>Automatické výtahové dveře</t>
  </si>
  <si>
    <t>-1038633978</t>
  </si>
  <si>
    <t>Lanový výtah, rozměr kabiny min. 1100x1400mm, 2 dveře, transportní výška max 14 m</t>
  </si>
  <si>
    <t>143585345</t>
  </si>
  <si>
    <t xml:space="preserve">SO 04 - Stavební úpravy stávající školy </t>
  </si>
  <si>
    <t>310238211</t>
  </si>
  <si>
    <t>Zazdívka otvorů ve zdivu nadzákladovém cihlami pálenými plochy přes 0,25 m2 do 1 m2 na maltu vápenocementovou</t>
  </si>
  <si>
    <t>-1834437437</t>
  </si>
  <si>
    <t>https://podminky.urs.cz/item/CS_URS_2023_02/310238211</t>
  </si>
  <si>
    <t>0,86*0,7 "2.MP</t>
  </si>
  <si>
    <t>1544969929</t>
  </si>
  <si>
    <t>2,08*0,7 "1.MP</t>
  </si>
  <si>
    <t>1,42*0,7 "3.NP</t>
  </si>
  <si>
    <t>1980030150</t>
  </si>
  <si>
    <t>3,87*3,08-1,7*2,15 "1.MP</t>
  </si>
  <si>
    <t>457343226</t>
  </si>
  <si>
    <t>2 "P1</t>
  </si>
  <si>
    <t>317142442</t>
  </si>
  <si>
    <t>Překlady nenosné z pórobetonu osazené do tenkého maltového lože, výšky do 250 mm, šířky překladu 150 mm, délky překladu přes 1000 do 1250 mm</t>
  </si>
  <si>
    <t>-149280446</t>
  </si>
  <si>
    <t>https://podminky.urs.cz/item/CS_URS_2023_02/317142442</t>
  </si>
  <si>
    <t>2 "P3</t>
  </si>
  <si>
    <t>1293004113</t>
  </si>
  <si>
    <t>1312155104</t>
  </si>
  <si>
    <t>3*2,1*0,14*0,7 "P21</t>
  </si>
  <si>
    <t>1*2,8*0,18*0,7 "P22</t>
  </si>
  <si>
    <t>-736724593</t>
  </si>
  <si>
    <t>6*2,1*0,016 "P21</t>
  </si>
  <si>
    <t>1453978423</t>
  </si>
  <si>
    <t>-2119666555</t>
  </si>
  <si>
    <t>342272245</t>
  </si>
  <si>
    <t>Příčky z pórobetonových tvárnic hladkých na tenké maltové lože objemová hmotnost do 500 kg/m3, tloušťka příčky 150 mm</t>
  </si>
  <si>
    <t>-1266137978</t>
  </si>
  <si>
    <t>https://podminky.urs.cz/item/CS_URS_2023_02/342272245</t>
  </si>
  <si>
    <t>(2,03+0,15+1,225)*3,08 "1.MP</t>
  </si>
  <si>
    <t>(10,2+2,825)*2,6 -2*0,98*2,14 "3.MP</t>
  </si>
  <si>
    <t>-2123202692</t>
  </si>
  <si>
    <t>Překlady z nosníků I 240</t>
  </si>
  <si>
    <t>6*2,1*0,14*2 "P21</t>
  </si>
  <si>
    <t>2*2,8*0,18*2 "P22</t>
  </si>
  <si>
    <t>-1460979081</t>
  </si>
  <si>
    <t>10,95 "101</t>
  </si>
  <si>
    <t>10,03 "102</t>
  </si>
  <si>
    <t>8,26 "103</t>
  </si>
  <si>
    <t>13,42 "S.102</t>
  </si>
  <si>
    <t>4,86 "201</t>
  </si>
  <si>
    <t>2 "S.201</t>
  </si>
  <si>
    <t>29,17 "302</t>
  </si>
  <si>
    <t>23,92 "303</t>
  </si>
  <si>
    <t>11,63 "305</t>
  </si>
  <si>
    <t>4,86 "S.301</t>
  </si>
  <si>
    <t>1500751881</t>
  </si>
  <si>
    <t>44,07 "101</t>
  </si>
  <si>
    <t>8,35 "102</t>
  </si>
  <si>
    <t>14,86 "103</t>
  </si>
  <si>
    <t>20 "S.102</t>
  </si>
  <si>
    <t>55,3 "201</t>
  </si>
  <si>
    <t>56,76 "202</t>
  </si>
  <si>
    <t>54,22 "302</t>
  </si>
  <si>
    <t>23,15 "303</t>
  </si>
  <si>
    <t>93,5 "304</t>
  </si>
  <si>
    <t>-846404464</t>
  </si>
  <si>
    <t>-395766964</t>
  </si>
  <si>
    <t>2 "D01</t>
  </si>
  <si>
    <t>4 "D03</t>
  </si>
  <si>
    <t>683285932</t>
  </si>
  <si>
    <t>55331557</t>
  </si>
  <si>
    <t>zárubeň jednokřídlá ocelová pro zdění s protipožární úpravou tl stěny 75-100mm rozměru 800/1970, 2100mm</t>
  </si>
  <si>
    <t>-1708393844</t>
  </si>
  <si>
    <t>-1831960807</t>
  </si>
  <si>
    <t>904997793</t>
  </si>
  <si>
    <t>-264034479</t>
  </si>
  <si>
    <t>-764509703</t>
  </si>
  <si>
    <t>1749786846</t>
  </si>
  <si>
    <t>2,29*1,16 "1.MP</t>
  </si>
  <si>
    <t>2,29*1,16 "2.MP</t>
  </si>
  <si>
    <t>2,29*1,16 "3.MP</t>
  </si>
  <si>
    <t>2,29*1,16 "3.NP</t>
  </si>
  <si>
    <t>968072455</t>
  </si>
  <si>
    <t>Vybourání kovových rámů oken s křídly, dveřních zárubní, vrat, stěn, ostění nebo obkladů dveřních zárubní, plochy do 2 m2</t>
  </si>
  <si>
    <t>-950606176</t>
  </si>
  <si>
    <t>https://podminky.urs.cz/item/CS_URS_2023_02/968072455</t>
  </si>
  <si>
    <t>0,88*2,14 "2.MP</t>
  </si>
  <si>
    <t>0,88*2,14 "3.MP</t>
  </si>
  <si>
    <t>968072456</t>
  </si>
  <si>
    <t>Vybourání kovových rámů oken s křídly, dveřních zárubní, vrat, stěn, ostění nebo obkladů dveřních zárubní, plochy přes 2 m2</t>
  </si>
  <si>
    <t>-966671599</t>
  </si>
  <si>
    <t>https://podminky.urs.cz/item/CS_URS_2023_02/968072456</t>
  </si>
  <si>
    <t>1,68*2,14 "2.MP</t>
  </si>
  <si>
    <t>1638410038</t>
  </si>
  <si>
    <t>2*0,88*2,14 "1.MP</t>
  </si>
  <si>
    <t>-1663441099</t>
  </si>
  <si>
    <t>1,6*1,74*0,7 "1.MP</t>
  </si>
  <si>
    <t>1,6*0,98*0,7 "2.MP</t>
  </si>
  <si>
    <t>1,6*0,78*0,7 "3.MP</t>
  </si>
  <si>
    <t>1,6*1,33*0,7 "3.NP</t>
  </si>
  <si>
    <t>2061100944</t>
  </si>
  <si>
    <t>566731882</t>
  </si>
  <si>
    <t>134535736</t>
  </si>
  <si>
    <t>27,058*14 'Přepočtené koeficientem množství</t>
  </si>
  <si>
    <t>-507894578</t>
  </si>
  <si>
    <t>-434783951</t>
  </si>
  <si>
    <t>-2128536436</t>
  </si>
  <si>
    <t>1208711615</t>
  </si>
  <si>
    <t>14,04 "302</t>
  </si>
  <si>
    <t>20,06 "303</t>
  </si>
  <si>
    <t>-26238660</t>
  </si>
  <si>
    <t>48,6 "302</t>
  </si>
  <si>
    <t>-501351449</t>
  </si>
  <si>
    <t>59,4 "302</t>
  </si>
  <si>
    <t>1120893468</t>
  </si>
  <si>
    <t>59,4-1,8*6,0 "302</t>
  </si>
  <si>
    <t>48,6*1,05 'Přepočtené koeficientem množství</t>
  </si>
  <si>
    <t>-338621356</t>
  </si>
  <si>
    <t>1,8*6,0 "302</t>
  </si>
  <si>
    <t>786922910</t>
  </si>
  <si>
    <t>73,44 "302</t>
  </si>
  <si>
    <t>424163029</t>
  </si>
  <si>
    <t>73,44*1,02 'Přepočtené koeficientem množství</t>
  </si>
  <si>
    <t>1806143639</t>
  </si>
  <si>
    <t>766622116</t>
  </si>
  <si>
    <t>Montáž oken plastových včetně montáže rámu plochy přes 1 m2 pevných do zdiva, výšky přes 1,5 do 2,5 m</t>
  </si>
  <si>
    <t>1231180115</t>
  </si>
  <si>
    <t>https://podminky.urs.cz/item/CS_URS_2023_02/766622116</t>
  </si>
  <si>
    <t>0,69*2,1 "O01</t>
  </si>
  <si>
    <t>61140046</t>
  </si>
  <si>
    <t>okno plastové s fixním zasklením trojsklo přes plochu 1m2 v 1,5-2,5m</t>
  </si>
  <si>
    <t>-1438449242</t>
  </si>
  <si>
    <t>-1344998704</t>
  </si>
  <si>
    <t>Vnitřní dveře, protipožární, jednoukřídlé, 800x2100, otočné, plné, hladké, včetně kování</t>
  </si>
  <si>
    <t>-667106891</t>
  </si>
  <si>
    <t>172238663</t>
  </si>
  <si>
    <t>Vnitřní dveře, protipožární, jednoukřídlé, 900x2100, otočné, plné, hladké, včetně kování, zvukové izolační protihlukové dveře Rw=min. 32 dB</t>
  </si>
  <si>
    <t>-2110516201</t>
  </si>
  <si>
    <t>1568729850</t>
  </si>
  <si>
    <t>Vnitřní dveře, protipožární, dvoukřídlé, 1600x2100, otočné, prosklené, včetně kování</t>
  </si>
  <si>
    <t>-414987859</t>
  </si>
  <si>
    <t>766660012</t>
  </si>
  <si>
    <t>Montáž dveřních křídel dřevěných nebo plastových otevíravých do ocelové zárubně povrchově upravených dvoukřídlových, šířky přes 1450 mm</t>
  </si>
  <si>
    <t>1572782255</t>
  </si>
  <si>
    <t>https://podminky.urs.cz/item/CS_URS_2023_02/766660012</t>
  </si>
  <si>
    <t>-487049817</t>
  </si>
  <si>
    <t>766691914</t>
  </si>
  <si>
    <t>Ostatní práce vyvěšení nebo zavěšení křídel dřevěných dveřních, plochy do 2 m2</t>
  </si>
  <si>
    <t>28205001</t>
  </si>
  <si>
    <t>https://podminky.urs.cz/item/CS_URS_2023_02/766691914</t>
  </si>
  <si>
    <t>2137591846</t>
  </si>
  <si>
    <t>1460262108</t>
  </si>
  <si>
    <t>Dlažba v místech nových zdí</t>
  </si>
  <si>
    <t>1,2 "103</t>
  </si>
  <si>
    <t>1,5 "305</t>
  </si>
  <si>
    <t>771471810</t>
  </si>
  <si>
    <t>Demontáž soklíků z dlaždic keramických kladených do malty rovných</t>
  </si>
  <si>
    <t>1965312023</t>
  </si>
  <si>
    <t>https://podminky.urs.cz/item/CS_URS_2023_02/771471810</t>
  </si>
  <si>
    <t>18,41 "S.101</t>
  </si>
  <si>
    <t>20,07"S.202</t>
  </si>
  <si>
    <t>21,02 "S.203</t>
  </si>
  <si>
    <t>37,13 "301</t>
  </si>
  <si>
    <t>844479420</t>
  </si>
  <si>
    <t>4,13 "305</t>
  </si>
  <si>
    <t>2,09 "S.301</t>
  </si>
  <si>
    <t>813501244</t>
  </si>
  <si>
    <t>771571810</t>
  </si>
  <si>
    <t>Demontáž podlah z dlaždic keramických kladených do malty</t>
  </si>
  <si>
    <t>-1677610625</t>
  </si>
  <si>
    <t>https://podminky.urs.cz/item/CS_URS_2023_02/771571810</t>
  </si>
  <si>
    <t>18,53 "S.101</t>
  </si>
  <si>
    <t>24,47 "S.202</t>
  </si>
  <si>
    <t>27,74 "S.203</t>
  </si>
  <si>
    <t>102,66 "301</t>
  </si>
  <si>
    <t>1713376596</t>
  </si>
  <si>
    <t>-2130438507</t>
  </si>
  <si>
    <t>2,7*1,1 'Přepočtené koeficientem množství</t>
  </si>
  <si>
    <t>640546568</t>
  </si>
  <si>
    <t>607480268</t>
  </si>
  <si>
    <t>1702264304</t>
  </si>
  <si>
    <t>288007749</t>
  </si>
  <si>
    <t>15,54 "101</t>
  </si>
  <si>
    <t>2,49 "102</t>
  </si>
  <si>
    <t>28,77 "201</t>
  </si>
  <si>
    <t>24,88 "202</t>
  </si>
  <si>
    <t>25,59 "304</t>
  </si>
  <si>
    <t>-540600937</t>
  </si>
  <si>
    <t>475071075</t>
  </si>
  <si>
    <t>876013650</t>
  </si>
  <si>
    <t>-750426149</t>
  </si>
  <si>
    <t>190,77*1,1 'Přepočtené koeficientem množství</t>
  </si>
  <si>
    <t>1785498023</t>
  </si>
  <si>
    <t>190,77/1,5</t>
  </si>
  <si>
    <t>1580651030</t>
  </si>
  <si>
    <t>17,61 "101</t>
  </si>
  <si>
    <t>5,71 "102</t>
  </si>
  <si>
    <t>20,8 "201</t>
  </si>
  <si>
    <t>20,45 "202</t>
  </si>
  <si>
    <t>33,48 "302</t>
  </si>
  <si>
    <t>18,95 "303</t>
  </si>
  <si>
    <t>20,35 "304</t>
  </si>
  <si>
    <t>-737520928</t>
  </si>
  <si>
    <t>137,35*1,02 'Přepočtené koeficientem množství</t>
  </si>
  <si>
    <t>-2022165699</t>
  </si>
  <si>
    <t>1341433193</t>
  </si>
  <si>
    <t>137,35*0,11 'Přepočtené koeficientem množství</t>
  </si>
  <si>
    <t>370854952</t>
  </si>
  <si>
    <t>-367522695</t>
  </si>
  <si>
    <t>4,02 "302</t>
  </si>
  <si>
    <t>-633067321</t>
  </si>
  <si>
    <t>-1873515270</t>
  </si>
  <si>
    <t>1615681561</t>
  </si>
  <si>
    <t>913067020</t>
  </si>
  <si>
    <t>4,02*1,1 'Přepočtené koeficientem množství</t>
  </si>
  <si>
    <t>940212692</t>
  </si>
  <si>
    <t>-271310722</t>
  </si>
  <si>
    <t>10,04 "302</t>
  </si>
  <si>
    <t>-221660162</t>
  </si>
  <si>
    <t>4,02*7,2</t>
  </si>
  <si>
    <t>-885812926</t>
  </si>
  <si>
    <t>-960270621</t>
  </si>
  <si>
    <t>-992305387</t>
  </si>
  <si>
    <t>-204213606</t>
  </si>
  <si>
    <t>144519250</t>
  </si>
  <si>
    <t>-1056548917</t>
  </si>
  <si>
    <t>50*1,05 'Přepočtené koeficientem množství</t>
  </si>
  <si>
    <t>652531144</t>
  </si>
  <si>
    <t>70,56 "101</t>
  </si>
  <si>
    <t>20,86 "102</t>
  </si>
  <si>
    <t>34,18 "103</t>
  </si>
  <si>
    <t>23,42 "S.102</t>
  </si>
  <si>
    <t>88,93 "201</t>
  </si>
  <si>
    <t>81,64 "202</t>
  </si>
  <si>
    <t>3 "S.201</t>
  </si>
  <si>
    <t>90,37 "302</t>
  </si>
  <si>
    <t>65,73 "303</t>
  </si>
  <si>
    <t>119,09 "304</t>
  </si>
  <si>
    <t>20,41 "305</t>
  </si>
  <si>
    <t>6,86 "S.301</t>
  </si>
  <si>
    <t>14571514</t>
  </si>
  <si>
    <t>347215682</t>
  </si>
  <si>
    <t>80 "předpokládané další bourací a stavební práce</t>
  </si>
  <si>
    <t>HZS1301</t>
  </si>
  <si>
    <t>Hodinové zúčtovací sazby profesí HSV provádění konstrukcí zedník</t>
  </si>
  <si>
    <t>-413756291</t>
  </si>
  <si>
    <t>https://podminky.urs.cz/item/CS_URS_2023_02/HZS1301</t>
  </si>
  <si>
    <t>HZS1311</t>
  </si>
  <si>
    <t>Hodinové zúčtovací sazby profesí HSV provádění konstrukcí omítkář</t>
  </si>
  <si>
    <t>-1101304292</t>
  </si>
  <si>
    <t>https://podminky.urs.cz/item/CS_URS_2023_02/HZS1311</t>
  </si>
  <si>
    <t>50,000 "předpokládané další bourací a stavební práce</t>
  </si>
  <si>
    <t>SO 01-04 - Profese</t>
  </si>
  <si>
    <t>01 - Elektroinstalace - silnoproud</t>
  </si>
  <si>
    <t>D1 - Zařízení</t>
  </si>
  <si>
    <t>D2 - Osvětlení</t>
  </si>
  <si>
    <t xml:space="preserve">    D4 - Ovládání</t>
  </si>
  <si>
    <t xml:space="preserve">    D5 - zásuvkové obvody</t>
  </si>
  <si>
    <t>D6 - Rozvaděče</t>
  </si>
  <si>
    <t xml:space="preserve">    D7 - RE – elektroměrový rozvaděč</t>
  </si>
  <si>
    <t xml:space="preserve">    D8 - RH – hlavní rozvaděč</t>
  </si>
  <si>
    <t xml:space="preserve">    D9 - RS20  - 2.NP</t>
  </si>
  <si>
    <t xml:space="preserve">    D10 - RS21 – 2.NP</t>
  </si>
  <si>
    <t xml:space="preserve">    D11 - RS31 – 3.NP</t>
  </si>
  <si>
    <t xml:space="preserve">    D12 - RS40 – 4.NP</t>
  </si>
  <si>
    <t xml:space="preserve">    D13 - RS41 – 4.NP</t>
  </si>
  <si>
    <t xml:space="preserve">    D14 - RS42 – 4.NP</t>
  </si>
  <si>
    <t xml:space="preserve">D15 - Kabelové rozvody </t>
  </si>
  <si>
    <t xml:space="preserve">    D16 - přívod RH</t>
  </si>
  <si>
    <t xml:space="preserve">    D17 - přívod R MAR - TČ</t>
  </si>
  <si>
    <t xml:space="preserve">    D18 - napájení RS, R MAR</t>
  </si>
  <si>
    <t xml:space="preserve">    D19 - napájení výtah</t>
  </si>
  <si>
    <t xml:space="preserve">    D20 - napájení UPS</t>
  </si>
  <si>
    <t xml:space="preserve">    D21 - napájení a vývod RNZ</t>
  </si>
  <si>
    <t xml:space="preserve">    D22 - přívod ventilátoru CHÚC</t>
  </si>
  <si>
    <t xml:space="preserve">    D23 - TOTAL STOP, EMERGENCY STOP, ovládání a stav RNZ zapínání ventilátorů CHÚC</t>
  </si>
  <si>
    <t xml:space="preserve">    D24 - světelné obvody</t>
  </si>
  <si>
    <t>D25 - Kabelové rozvody</t>
  </si>
  <si>
    <t>D26 - Hromosvod</t>
  </si>
  <si>
    <t>D27 - Inženýrské práce-Ostatní náklady</t>
  </si>
  <si>
    <t>D1</t>
  </si>
  <si>
    <t>Zařízení</t>
  </si>
  <si>
    <t>Pol28</t>
  </si>
  <si>
    <t>RNZ – OFF line záložní zdroj</t>
  </si>
  <si>
    <t>Poznámka k položce:_x000d_
krytí IP30 - požární odolnost EI 45 -DP1 -S_x000d_
vstup L1|L2|L3 / výstup U|V|W 3x400V 50Hz +/- 10% | 16kVA_x000d_
akumulátory 12let LiFePo_x000d_
automatický BY-PASS: doba přepnutí 5-10 sec_x000d_
vstupní signály: TOTAL STOP, MaR _x000d_
provedení: dle ČSN 73 0802 a ČSN 73 0848_x000d_
1NP - místnost 1.05</t>
  </si>
  <si>
    <t>D2</t>
  </si>
  <si>
    <t>Osvětlení</t>
  </si>
  <si>
    <t>D4</t>
  </si>
  <si>
    <t>Ovládání</t>
  </si>
  <si>
    <t>Pol36</t>
  </si>
  <si>
    <t>vypínač ř.1 do zdi</t>
  </si>
  <si>
    <t xml:space="preserve">Poznámka k položce:_x000d_
včetně rámečku,  krabice KU a chráničky_x000d_
zahrnuje:_x000d_
vyfrézování drážky z podhledu k vtpínači_x000d_
uložení chráničky do drážky_x000d_
montáž krabice do zdi_x000d_
připojení kabelu na svorky vypínače_x000d_
montáž zahrnuje montáž ovladače do krabice a připojení</t>
  </si>
  <si>
    <t>Pol37</t>
  </si>
  <si>
    <t>sada pro nouzovou signalizaci</t>
  </si>
  <si>
    <t xml:space="preserve">Poznámka k položce:_x000d_
včetně rámečku,  krabice KU a chráničky_x000d_
zahrnuje :_x000d_
vyfrézování drážky z podhledu k vtpínači_x000d_
uložení chráničky do drážky_x000d_
montáž krabice do zdi_x000d_
připojení kabelu na svorky vypínače_x000d_
montáž zahrnuje montáž ovladače do krabice a připojení</t>
  </si>
  <si>
    <t>Pol38</t>
  </si>
  <si>
    <t>stmívač otočný DALI (2117/11 U-500) 6599-0-2988</t>
  </si>
  <si>
    <t>Pol39</t>
  </si>
  <si>
    <t>potenciometr DALI 6599-0-2987 (2117 U-500)</t>
  </si>
  <si>
    <t>Pol40</t>
  </si>
  <si>
    <t>Kryt stmívače s otočným ovladačem, s upevňovací maticí</t>
  </si>
  <si>
    <t>Pol41</t>
  </si>
  <si>
    <t>nastavení ovladače v systému DALI</t>
  </si>
  <si>
    <t>D5</t>
  </si>
  <si>
    <t>zásuvkové obvody</t>
  </si>
  <si>
    <t>Pol42</t>
  </si>
  <si>
    <t>jednoduchá 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</si>
  <si>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zásuvky</t>
  </si>
  <si>
    <t>Pol43</t>
  </si>
  <si>
    <t>jednoduchá zásuvka do podlahy</t>
  </si>
  <si>
    <t xml:space="preserve">Poznámka k položce:_x000d_
včetně rámečku,  krabice KU a chráničky_x000d_
zahrnuje:_x000d_
montáž krabice do podklahy_x000d_
vyfrézování drážky z podhledu k podlaze_x000d_
vyfrézování drážky v kročejové izolaci_x000d_
uložení chráničky do drážek_x000d_
připojení kabelu na svorky zásuvky</t>
  </si>
  <si>
    <t>Pol44</t>
  </si>
  <si>
    <t>dvojzzásuvka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</si>
  <si>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dvojzásuvky</t>
  </si>
  <si>
    <t>Pol45</t>
  </si>
  <si>
    <t>dvoizásuvka do podlahy</t>
  </si>
  <si>
    <t xml:space="preserve">Poznámka k položce:_x000d_
včetně rámečku,  krabice KU a chráničky_x000d_
zahrnuje:_x000d_
montáž krabice do podklahy_x000d_
vyfrézování drážky z podhledu k podlace_x000d_
vyfrézování drážky v kročejové izolaci_x000d_
uložení chráničky do drážek_x000d_
připojení kabelu na svorky dvojzásuvky</t>
  </si>
  <si>
    <t>D6</t>
  </si>
  <si>
    <t>Rozvaděče</t>
  </si>
  <si>
    <t>D7</t>
  </si>
  <si>
    <t>RE – elektroměrový rozvaděč</t>
  </si>
  <si>
    <t>Pol46</t>
  </si>
  <si>
    <t>Poznámka k položce:_x000d_
jistič 320A (ditributor)_x000d_
elektroměrový vývod nepřímé měření In=250A_x000d_
elektroměrový vývod přímé měření In=80A</t>
  </si>
  <si>
    <t>D8</t>
  </si>
  <si>
    <t>RH – hlavní rozvaděč</t>
  </si>
  <si>
    <t>Pol47</t>
  </si>
  <si>
    <t>Oceloplechová skříň jednodveřová</t>
  </si>
  <si>
    <t xml:space="preserve">Poznámka k položce:_x000d_
rozměry  zxšxh 2000x800x400_x000d_
IP40, RAL7035_x000d_
s montážní deskou, svítidlem a kapsou na dokumentaci</t>
  </si>
  <si>
    <t>Pol48</t>
  </si>
  <si>
    <t>požárně odolná skříň - provedení na omítku</t>
  </si>
  <si>
    <t>Poznámka k položce:_x000d_
SP 0743-EI 30 DP1-S_x000d_
vnější rozměry 790x460x300_x000d_
montážní deska_x000d_
prostup dole 200x50mm</t>
  </si>
  <si>
    <t>Pol49</t>
  </si>
  <si>
    <t>Výkonový jistič In=250A, Ik=36kA, 3pól.</t>
  </si>
  <si>
    <t>Poznámka k položce:_x000d_
Ir=175-250A_x000d_
vstupní blokové svorky do 240mm_x000d_
výstupní blokové svorky do 6x35mm_x000d_
napěťová spoušť, pomocné kontakty_x000d_
vyrážecí tlačítko 40mm, signalizace stavu</t>
  </si>
  <si>
    <t>Pol50</t>
  </si>
  <si>
    <t>svodič přepětí FLP-B+C MAXI V/4 (TN-S)</t>
  </si>
  <si>
    <t>Pol51</t>
  </si>
  <si>
    <t>Odpínač válcových pojistek 3pól. Vel.22x58 In=125A</t>
  </si>
  <si>
    <t>Poznámka k položce:_x000d_
včetńě pojistek dle přehledového schématu</t>
  </si>
  <si>
    <t>Pol52</t>
  </si>
  <si>
    <t>Odpínač válcových pojistek 3pól.Vl.14x51 In=50A</t>
  </si>
  <si>
    <t>Pol53</t>
  </si>
  <si>
    <t>Relé ESR5-NOS-31-230VAC bezpečnostní</t>
  </si>
  <si>
    <t>Pol54</t>
  </si>
  <si>
    <t>Motorový vývod 11kW</t>
  </si>
  <si>
    <t>Poznámka k položce:_x000d_
nadproudová ochrana, stykač, okruh ovládání</t>
  </si>
  <si>
    <t>Pol55</t>
  </si>
  <si>
    <t>Proudový chránič s jističem 16A|C 30mA typ A, 6kA</t>
  </si>
  <si>
    <t>Pol56</t>
  </si>
  <si>
    <t>Jistič 1P 16A|C, 6kA</t>
  </si>
  <si>
    <t>Pol57</t>
  </si>
  <si>
    <t>drobný montážní materiál</t>
  </si>
  <si>
    <t>Poznámka k položce:_x000d_
jističe, svorky, vodiče, popisy</t>
  </si>
  <si>
    <t>Pol58</t>
  </si>
  <si>
    <t>výroba rozvaděče</t>
  </si>
  <si>
    <t>Poznámka k položce:_x000d_
certifikace rozvaděče_x000d_
dílenská a průvodně technická dokumentace</t>
  </si>
  <si>
    <t>D9</t>
  </si>
  <si>
    <t xml:space="preserve">RS20  - 2.NP</t>
  </si>
  <si>
    <t>Pol59</t>
  </si>
  <si>
    <t>Rozvodnice zapuštěná 48M, 4 řady, IP30, s plechovými dvířky, se šroubovými svorkami N/PE,</t>
  </si>
  <si>
    <t>Poznámka k položce:_x000d_
dvířka kovová IP30_x000d_
jmenovité provozní napětí 400V AC 50 / 60 Hz, jmenovitý proud 63 A_x000d_
se zámkem_x000d_
barva RAL 9016,_x000d_
rozměry v mm (V x Š x H): 747 x 384 x 97,_x000d_
rozměry rámů v mm (V x Š x H): 747 x 384 x 97,_x000d_
Vnitřní hloubka 75 mm_x000d_
jiný dodávaný rozměr rámu nutno konzultovat s dodavarelem stavby</t>
  </si>
  <si>
    <t>Pol60</t>
  </si>
  <si>
    <t>Instalační vypínač 3P 40A, spínací schopnost 12.5kA</t>
  </si>
  <si>
    <t>Pol61</t>
  </si>
  <si>
    <t>Poznámka k položce:_x000d_
svorky, vodiče, popisy</t>
  </si>
  <si>
    <t>Pol62</t>
  </si>
  <si>
    <t>Poznámka k položce:_x000d_
certifikace rozvaděče_x000d_
průvodně technická dokumentace</t>
  </si>
  <si>
    <t>D10</t>
  </si>
  <si>
    <t>RS21 – 2.NP</t>
  </si>
  <si>
    <t>Pol63</t>
  </si>
  <si>
    <t>Pol64</t>
  </si>
  <si>
    <t xml:space="preserve">Poznámka k položce:_x000d_
certifikace rozvaděče_x000d_
dílenská a průvodně technická dokumentace_x000d_
RS30  - 3.NP</t>
  </si>
  <si>
    <t>Pol18</t>
  </si>
  <si>
    <t>D11</t>
  </si>
  <si>
    <t>RS31 – 3.NP</t>
  </si>
  <si>
    <t>Pol65</t>
  </si>
  <si>
    <t>D12</t>
  </si>
  <si>
    <t>RS40 – 4.NP</t>
  </si>
  <si>
    <t>Pol66</t>
  </si>
  <si>
    <t>Pol67</t>
  </si>
  <si>
    <t>D13</t>
  </si>
  <si>
    <t>RS41 – 4.NP</t>
  </si>
  <si>
    <t>D14</t>
  </si>
  <si>
    <t>RS42 – 4.NP</t>
  </si>
  <si>
    <t>D15</t>
  </si>
  <si>
    <t xml:space="preserve">Kabelové rozvody </t>
  </si>
  <si>
    <t>D16</t>
  </si>
  <si>
    <t>přívod RH</t>
  </si>
  <si>
    <t>Pol68</t>
  </si>
  <si>
    <t>3xYY 70+1YY 50ZZ</t>
  </si>
  <si>
    <t>D17</t>
  </si>
  <si>
    <t>přívod R MAR - TČ</t>
  </si>
  <si>
    <t>Pol69</t>
  </si>
  <si>
    <t>CYKY-J 4x16</t>
  </si>
  <si>
    <t>D18</t>
  </si>
  <si>
    <t>napájení RS, R MAR</t>
  </si>
  <si>
    <t>Pol70</t>
  </si>
  <si>
    <t>CYKY-J 5x10</t>
  </si>
  <si>
    <t>D19</t>
  </si>
  <si>
    <t>napájení výtah</t>
  </si>
  <si>
    <t>Pol71</t>
  </si>
  <si>
    <t>CYKY-J 5x6</t>
  </si>
  <si>
    <t>D20</t>
  </si>
  <si>
    <t>napájení UPS</t>
  </si>
  <si>
    <t>Pol72</t>
  </si>
  <si>
    <t>CYKY-J 5x4</t>
  </si>
  <si>
    <t>D21</t>
  </si>
  <si>
    <t>napájení a vývod RNZ</t>
  </si>
  <si>
    <t>Pol73</t>
  </si>
  <si>
    <t>1-CXKH-V-J 5x6</t>
  </si>
  <si>
    <t>D22</t>
  </si>
  <si>
    <t>přívod ventilátoru CHÚC</t>
  </si>
  <si>
    <t>Pol74</t>
  </si>
  <si>
    <t>1-CXKH-V-J 5x4</t>
  </si>
  <si>
    <t>D23</t>
  </si>
  <si>
    <t>TOTAL STOP, EMERGENCY STOP, ovládání a stav RNZ zapínání ventilátorů CHÚC</t>
  </si>
  <si>
    <t>Pol75</t>
  </si>
  <si>
    <t>JXFE-R 2x2x0,8</t>
  </si>
  <si>
    <t>Pol76</t>
  </si>
  <si>
    <t>1-CXKH-R-J 3x2.5</t>
  </si>
  <si>
    <t>D24</t>
  </si>
  <si>
    <t>světelné obvody</t>
  </si>
  <si>
    <t>Pol77</t>
  </si>
  <si>
    <t>1-CXKH-R-J 3x1.5</t>
  </si>
  <si>
    <t>Pol78</t>
  </si>
  <si>
    <t>1-CXKH-R-O 3x1.5</t>
  </si>
  <si>
    <t>Pol79</t>
  </si>
  <si>
    <t>1-CXKH-R-J 5x1.5</t>
  </si>
  <si>
    <t>D25</t>
  </si>
  <si>
    <t>Kabelové rozvody</t>
  </si>
  <si>
    <t>Pol80</t>
  </si>
  <si>
    <t>drátěný žlab 400x50mm GZ - stoupací vedení</t>
  </si>
  <si>
    <t>Poznámka k položce:_x000d_
včetně konstrukce uchyzení žlabu na zeď</t>
  </si>
  <si>
    <t>Pol81</t>
  </si>
  <si>
    <t>drátěný žlab 200x50mm GZ - vedení páteří</t>
  </si>
  <si>
    <t>Poznámka k položce:_x000d_
včetně konstrukce uchyzení žlabu na zeď nad podhledem</t>
  </si>
  <si>
    <t>Pol82</t>
  </si>
  <si>
    <t>drátěný žlab 100x50mm GZ</t>
  </si>
  <si>
    <t>Poznámka k položce:_x000d_
včetně konstrukce uchyzení žlabu na strop nad podhledem</t>
  </si>
  <si>
    <t>Pol83</t>
  </si>
  <si>
    <t>trubka plastová</t>
  </si>
  <si>
    <t>Poznámka k položce:_x000d_
včetně uchycení trubky na konstrukci podhledu</t>
  </si>
  <si>
    <t>Pol84</t>
  </si>
  <si>
    <t>Stavební přípomoce</t>
  </si>
  <si>
    <t>Poznámka k položce:_x000d_
zahrnují prostupy stěnami a ukládání kabelů pod omítku</t>
  </si>
  <si>
    <t>D26</t>
  </si>
  <si>
    <t>Hromosvod</t>
  </si>
  <si>
    <t>Pol85</t>
  </si>
  <si>
    <t>Hromosvodná soustava</t>
  </si>
  <si>
    <t>D27</t>
  </si>
  <si>
    <t>Inženýrské práce-Ostatní náklady</t>
  </si>
  <si>
    <t>Pol86</t>
  </si>
  <si>
    <t>Dílenská dokumentace zahrnující zkreslení schémat zapojení jednotlivých obvodů dle konkrétně dodaných zařízení</t>
  </si>
  <si>
    <t>Pol26</t>
  </si>
  <si>
    <t>Technická a průvodní dokumentace</t>
  </si>
  <si>
    <t>Pol87</t>
  </si>
  <si>
    <t>Revize elektrického zařízení</t>
  </si>
  <si>
    <t>02 - Elektroinstalace - slaboproud</t>
  </si>
  <si>
    <t xml:space="preserve">    D2 - zásuvkové obvody</t>
  </si>
  <si>
    <t>D3 - ROZVADĚČE</t>
  </si>
  <si>
    <t xml:space="preserve">    D4 - 1.NP - R DAT - hlavní datový rozvaděč</t>
  </si>
  <si>
    <t xml:space="preserve">    D6 - 2.NP, 3NP, 4NP - R DAT21, 31, 4 - podružný datový rozvaděč</t>
  </si>
  <si>
    <t>D7 - Kabelové rozvody</t>
  </si>
  <si>
    <t xml:space="preserve">    D8 - optické páteře</t>
  </si>
  <si>
    <t xml:space="preserve">    D9 - strukturovaná kabeláž</t>
  </si>
  <si>
    <t>D10 - Inženýrské práce-Ostatní náklady</t>
  </si>
  <si>
    <t>Pol1</t>
  </si>
  <si>
    <t>datová dvojzásuvka Cat6 do zdi</t>
  </si>
  <si>
    <t>Poznámka k položce:_x000d_
včetně krabice KU a chráničky_x000d_
zahrnuje:_x000d_
vyfrézování drážky z podhledu k zásuvce_x000d_
uložení chráničky do drážky_x000d_
montáž krabice do zdi_x000d_
připojení datových kabelů na svorky datové dvojzásuvky</t>
  </si>
  <si>
    <t>Pol2</t>
  </si>
  <si>
    <t>datová dvojzásuvka Cat6 do podlahy</t>
  </si>
  <si>
    <t>Poznámka k položce:_x000d_
včetně krabice KU a chráničky_x000d_
zahrnuje:_x000d_
montáž krabice do podklahy_x000d_
vyfrézování drážky z podhledu k podlace_x000d_
vyfrézování drážky v kročejové izolaci_x000d_
uložení chráničky do drážek_x000d_
připojení datových kabelů na svorky datové dvojzásuvky_x000d_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</si>
  <si>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Pol3</t>
  </si>
  <si>
    <t>datová zásuvka Cat6 do zdi</t>
  </si>
  <si>
    <t>Poznámka k položce:_x000d_
včetně krabice KU_x000d_
zahrnuje:_x000d_
montáž krabice včetně vyfézování otvoru do zdi_x000d_
připojení datového kabelu na svorky datové zásuvky</t>
  </si>
  <si>
    <t>Pol4</t>
  </si>
  <si>
    <t>datová zásuvka Cat6 do podlahy</t>
  </si>
  <si>
    <t>Poznámka k položce:_x000d_
včetně krabice KU_x000d_
zahrnuje:_x000d_
montáž krabice včetně instalace krabice do lité podlahy_x000d_
připojení datového kabelu na svorky datové 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</si>
  <si>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Pol5</t>
  </si>
  <si>
    <t>datová zásuvka Cat6 do SDK podhledu</t>
  </si>
  <si>
    <t>Poznámka k položce:_x000d_
včetně krabice KU_x000d_
zahrnuje:_x000d_
montáž krabice do SDK podhledu_x000d_
připojení datového kabelu na svorky datové zásuvky</t>
  </si>
  <si>
    <t>Pol6</t>
  </si>
  <si>
    <t>Access point, HotSpot, stropní, 2,4/5GHz, 802.11a/b/g/n/ac/ax, 2x LAN, PoE+ 802.3af/at, PoE pasivní výstup, RouterOS v7 L4</t>
  </si>
  <si>
    <t>Poznámka k položce:_x000d_
Uvedené položky jsou závazné s ohledem na již instalovanou datovou síť školy. Musí být zajištěna plná kompatibilita zařízení se stávajícím (Mikrotik). Musí být zajištěna možnost výměny stávajícího zařízení při jeho poruše</t>
  </si>
  <si>
    <t>D3</t>
  </si>
  <si>
    <t>ROZVADĚČE</t>
  </si>
  <si>
    <t>1.NP - R DAT - hlavní datový rozvaděč</t>
  </si>
  <si>
    <t>Pol7</t>
  </si>
  <si>
    <t>19" stojanový rozvaděč RTA 42U/ vxšxh 1970x800x1200</t>
  </si>
  <si>
    <t>Poznámka k položce:_x000d_
odnímatelné bočnice a zadní kryt_x000d_
19“ vertikální lišty plynule nastavitelné v libovolné hloubce rozvaděče._x000d_
dva kabelové vstupy kryté vylamovacími záslepkami na zadní stěně rozvaděče</t>
  </si>
  <si>
    <t>Pol8</t>
  </si>
  <si>
    <t>rozvodný panel 8x230V, kabel 2m, vypínač černý</t>
  </si>
  <si>
    <t>Pol9</t>
  </si>
  <si>
    <t>modulární neosazený patch panel 24 portů 0.5U nerez</t>
  </si>
  <si>
    <t>Pol10</t>
  </si>
  <si>
    <t>vyvazovací panel 1U</t>
  </si>
  <si>
    <t>Pol11</t>
  </si>
  <si>
    <t>Cloud Router Switch CRS309-1G-8S+IN</t>
  </si>
  <si>
    <t>Pol12</t>
  </si>
  <si>
    <t>Cloud Router Switch CRS328-24P-4S+RM Poe</t>
  </si>
  <si>
    <t>Pol13</t>
  </si>
  <si>
    <t>SFP+ (miniGBIC) modul S+85DLC03D, MM, 300m, 10G</t>
  </si>
  <si>
    <t>Pol14</t>
  </si>
  <si>
    <t>Keystone Cat6, UTP, samozařezávací se zaklapnutím</t>
  </si>
  <si>
    <t>Pol15</t>
  </si>
  <si>
    <t>Duplexní patch kabel MM 50/125, OM4, LC-LC, LS0H, 1m</t>
  </si>
  <si>
    <t>Poznámka k položce:_x000d_
Uvedené položky jsou pouze technickým standardem, dodavarel navrhne výrobce dle svých technických standardů se stejnými parametry uvedenými v jednotlivých položkách</t>
  </si>
  <si>
    <t>Pol16</t>
  </si>
  <si>
    <t>Patch kabel CAT6 UTP PVC 1m non-snag-proof</t>
  </si>
  <si>
    <t>Pol17</t>
  </si>
  <si>
    <t>Dílenská dokumentace rozvaděče</t>
  </si>
  <si>
    <t>2.NP, 3NP, 4NP - R DAT21, 31, 4 - podružný datový rozvaděč</t>
  </si>
  <si>
    <t>Pol19</t>
  </si>
  <si>
    <t>19" jednodílný rozvaděč RUA 12U/ vxšxh 635x600x600mm</t>
  </si>
  <si>
    <t>Poznámka k položce:_x000d_
odnímatelné boční kryty_x000d_
skleněné dveře IP30_x000d_
zámek dveří_x000d_
výzbroj</t>
  </si>
  <si>
    <t>optické páteře</t>
  </si>
  <si>
    <t>Pol20</t>
  </si>
  <si>
    <t>Univerzální kabel CLT 04vl 50/125 LSOH Eca OM4 černý SXKO-CLT-4-OM4-LSOH</t>
  </si>
  <si>
    <t>30 "R DAT - R DAT21</t>
  </si>
  <si>
    <t>40 "R DAT21 - R DAT22</t>
  </si>
  <si>
    <t>60 "R DAT22 - R DAT31</t>
  </si>
  <si>
    <t>40 "R DAT31 - R DAT32</t>
  </si>
  <si>
    <t>60 "R DAT32 - R DAT4</t>
  </si>
  <si>
    <t>40" R DAT4 - R DAT</t>
  </si>
  <si>
    <t>Pol21</t>
  </si>
  <si>
    <t>FAOC-LC-UPC-OM4-R-25 krimpovací optický konektor LC/UPC, multimode 50/125um OM4</t>
  </si>
  <si>
    <t>Pol22</t>
  </si>
  <si>
    <t>ostaní materiál pro zajištění napojení optických vláken na SFP moduly Switch a propojení pozic budoucích rozvaděčů R DAT22 a R DAT32 proměření optických vláken, vydání protokolu</t>
  </si>
  <si>
    <t>strukturovaná kabeláž</t>
  </si>
  <si>
    <t>Pol23</t>
  </si>
  <si>
    <t>kabel CAT6 UTP LSOH Dca-s2,d2,a1, SXKD-6-UTP-LSOH</t>
  </si>
  <si>
    <t>Poznámka k položce:_x000d_
Uvedené položky jsou pouze technickým standardem, dodavarel navrhne výrobce dle svých technických standardů se stejnými parametry uvedenými v jednotlivých položkách_x000d_
při napojování není vyločena varianta standardního postupu navaření optických vláken_x000d_
vlákna v pozici R DAT22 a R DAT32 propojit spojkou</t>
  </si>
  <si>
    <t>125" 2.01 - 5xUTP</t>
  </si>
  <si>
    <t>75" 2.02 - 5xUTP</t>
  </si>
  <si>
    <t>90" 2.03 - 8xUTP</t>
  </si>
  <si>
    <t>100" 2.04 - 5xUTP</t>
  </si>
  <si>
    <t>240" 2.05 - 12xUTP</t>
  </si>
  <si>
    <t>240" 3.01 - 9xUTP</t>
  </si>
  <si>
    <t>110" 3.02 - 9xUTP</t>
  </si>
  <si>
    <t>110" 3.03 - 12xUTP</t>
  </si>
  <si>
    <t>100" 3.04 - 9xUTP</t>
  </si>
  <si>
    <t>240" 3.05 - 12xUTP</t>
  </si>
  <si>
    <t>150"4001 - 12xUTP</t>
  </si>
  <si>
    <t>110" 4002 - 10xUTP</t>
  </si>
  <si>
    <t>300"4003 - 11xUTP</t>
  </si>
  <si>
    <t>560"4004 - 16xUTP</t>
  </si>
  <si>
    <t>440"4005 - 11xUTP</t>
  </si>
  <si>
    <t>390"4006 - 13xUTP</t>
  </si>
  <si>
    <t>Pol24</t>
  </si>
  <si>
    <t>Dílenská dokumentace strukturované kabeláže zahrnující přiřazení jednotlivých kabelů vstupům jednotlivých SWITCH dle požadavků provozovatele včetně značení kabelů</t>
  </si>
  <si>
    <t>Pol27</t>
  </si>
  <si>
    <t>Proměření strukturované kabeláže, vydání protokolu o měření</t>
  </si>
  <si>
    <t>03 - Vytápění</t>
  </si>
  <si>
    <t xml:space="preserve">    722 - Zdravotechnika - vnitřní vodovod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</si>
  <si>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</si>
  <si>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</si>
  <si>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</si>
  <si>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M - Práce a dodávky M</t>
  </si>
  <si>
    <t xml:space="preserve">    23-M - Montáže potrubí</t>
  </si>
  <si>
    <t xml:space="preserve">    58-M - Revize vyhrazených technických zařízení</t>
  </si>
  <si>
    <t>713491143</t>
  </si>
  <si>
    <t>Montáž izolace tepelné potrubí a ohybů - doplňky a konstrukční součástí oplechování licích otvorů včetně zakrytí hliníkovým plechem potrubí</t>
  </si>
  <si>
    <t>1635253605</t>
  </si>
  <si>
    <t>https://podminky.urs.cz/item/CS_URS_2023_02/713491143</t>
  </si>
  <si>
    <t>19420830</t>
  </si>
  <si>
    <t>plech Al hladký polotvrdý tl 0,80mm tabule</t>
  </si>
  <si>
    <t>364691224</t>
  </si>
  <si>
    <t>5*1,2 "Přepočtené koeficientem množství</t>
  </si>
  <si>
    <t>722</t>
  </si>
  <si>
    <t>Zdravotechnika - vnitřní vodovod</t>
  </si>
  <si>
    <t>722174004</t>
  </si>
  <si>
    <t>Potrubí z plastových trubek z polypropylenu PPR svařovaných polyfúzně PN 16 (SDR 7,4) D 32 x 4,4</t>
  </si>
  <si>
    <t>-988525426</t>
  </si>
  <si>
    <t>https://podminky.urs.cz/item/CS_URS_2023_02/722174004</t>
  </si>
  <si>
    <t>722174005</t>
  </si>
  <si>
    <t>Potrubí z plastových trubek z polypropylenu PPR svařovaných polyfúzně PN 16 (SDR 7,4) D 40 x 5,5</t>
  </si>
  <si>
    <t>-969336078</t>
  </si>
  <si>
    <t>https://podminky.urs.cz/item/CS_URS_2023_02/722174005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</si>
  <si>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</si>
  <si>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</si>
  <si>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864032632</t>
  </si>
  <si>
    <t>https://podminky.urs.cz/item/CS_URS_2023_02/722181222</t>
  </si>
  <si>
    <t>Poznámka k položce:_x000d_
Izolace potrubí PPR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</si>
  <si>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</si>
  <si>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</si>
  <si>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1588748846</t>
  </si>
  <si>
    <t>https://podminky.urs.cz/item/CS_URS_2023_02/722181251</t>
  </si>
  <si>
    <t>Poznámka k položce:_x000d_
Izolace návleková 22x25</t>
  </si>
  <si>
    <t>821642044</t>
  </si>
  <si>
    <t>Poznámka k položce:_x000d_
Izolace návleková 18x25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</si>
  <si>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</si>
  <si>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</si>
  <si>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-1440749558</t>
  </si>
  <si>
    <t>https://podminky.urs.cz/item/CS_URS_2023_02/722181252</t>
  </si>
  <si>
    <t>Poznámka k položce:_x000d_
Izolace návleková 28x25</t>
  </si>
  <si>
    <t>1709946243</t>
  </si>
  <si>
    <t>Poznámka k položce:_x000d_
Izolace návleková 32x25</t>
  </si>
  <si>
    <t>-2143553572</t>
  </si>
  <si>
    <t>-746823094</t>
  </si>
  <si>
    <t>Poznámka k položce:_x000d_
Izolace PPR potrubí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</si>
  <si>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</si>
  <si>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</si>
  <si>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2018004162</t>
  </si>
  <si>
    <t>https://podminky.urs.cz/item/CS_URS_2023_02/722181253</t>
  </si>
  <si>
    <t>Poznámka k položce:_x000d_
Izolace návleková 54x25</t>
  </si>
  <si>
    <t>998722102</t>
  </si>
  <si>
    <t>Přesun hmot pro vnitřní vodovod stanovený z hmotnosti přesunovaného materiálu vodorovná dopravní vzdálenost do 50 m v objektech výšky přes 6 do 12 m</t>
  </si>
  <si>
    <t>1087955453</t>
  </si>
  <si>
    <t>https://podminky.urs.cz/item/CS_URS_2023_02/998722102</t>
  </si>
  <si>
    <t>727112053</t>
  </si>
  <si>
    <t>Protipožární trubní ucpávky ocelového potrubí s hořlavou izolací prostup stropem tloušťky 150 mm požární odolnost EI 90-120 DN 50</t>
  </si>
  <si>
    <t>-824323535</t>
  </si>
  <si>
    <t>https://podminky.urs.cz/item/CS_URS_2023_02/727112053</t>
  </si>
  <si>
    <t>733</t>
  </si>
  <si>
    <t>Ústřední vytápění - rozvodné potrubí</t>
  </si>
  <si>
    <t>733223302</t>
  </si>
  <si>
    <t>Potrubí z trubek měděných tvrdých spojovaných lisováním PN 16, T= +110°C Ø 18/1</t>
  </si>
  <si>
    <t>114320515</t>
  </si>
  <si>
    <t>https://podminky.urs.cz/item/CS_URS_2023_02/733223302</t>
  </si>
  <si>
    <t>Poznámka k položce:_x000d_
Primární okruh TČ</t>
  </si>
  <si>
    <t>25+4</t>
  </si>
  <si>
    <t>733223303</t>
  </si>
  <si>
    <t>Potrubí z trubek měděných tvrdých spojovaných lisováním PN 16, T= +110°C Ø 22/1</t>
  </si>
  <si>
    <t>-1869619964</t>
  </si>
  <si>
    <t>https://podminky.urs.cz/item/CS_URS_2023_02/733223303</t>
  </si>
  <si>
    <t>733223304</t>
  </si>
  <si>
    <t>Potrubí z trubek měděných tvrdých spojovaných lisováním PN 16, T= +110°C Ø 28/1,5</t>
  </si>
  <si>
    <t>1224302180</t>
  </si>
  <si>
    <t>https://podminky.urs.cz/item/CS_URS_2023_02/733223304</t>
  </si>
  <si>
    <t>148+25</t>
  </si>
  <si>
    <t>733223305</t>
  </si>
  <si>
    <t>Potrubí z trubek měděných tvrdých spojovaných lisováním PN 16, T= +110°C Ø 35/1,5</t>
  </si>
  <si>
    <t>118604823</t>
  </si>
  <si>
    <t>https://podminky.urs.cz/item/CS_URS_2023_02/733223305</t>
  </si>
  <si>
    <t>733223306</t>
  </si>
  <si>
    <t>Potrubí z trubek měděných tvrdých spojovaných lisováním PN 16, T= +110°C Ø 42/1,5</t>
  </si>
  <si>
    <t>-123081778</t>
  </si>
  <si>
    <t>https://podminky.urs.cz/item/CS_URS_2023_02/733223306</t>
  </si>
  <si>
    <t>733223307</t>
  </si>
  <si>
    <t>Potrubí z trubek měděných tvrdých spojovaných lisováním PN 16, T= +110°C Ø 54/2</t>
  </si>
  <si>
    <t>1132356124</t>
  </si>
  <si>
    <t>https://podminky.urs.cz/item/CS_URS_2023_02/733223307</t>
  </si>
  <si>
    <t>733224205</t>
  </si>
  <si>
    <t>Potrubí z trubek měděných Příplatek k cenám za potrubí vedené v kotelnách a strojovnách Ø 28/1,5</t>
  </si>
  <si>
    <t>-678159032</t>
  </si>
  <si>
    <t>https://podminky.urs.cz/item/CS_URS_2023_02/733224205</t>
  </si>
  <si>
    <t>733224206</t>
  </si>
  <si>
    <t>Potrubí z trubek měděných Příplatek k cenám za potrubí vedené v kotelnách a strojovnách Ø 35/1,5</t>
  </si>
  <si>
    <t>-1743426835</t>
  </si>
  <si>
    <t>https://podminky.urs.cz/item/CS_URS_2023_02/733224206</t>
  </si>
  <si>
    <t>733224207</t>
  </si>
  <si>
    <t>Potrubí z trubek měděných Příplatek k cenám za potrubí vedené v kotelnách a strojovnách Ø 42/1,5</t>
  </si>
  <si>
    <t>1460375253</t>
  </si>
  <si>
    <t>https://podminky.urs.cz/item/CS_URS_2023_02/733224207</t>
  </si>
  <si>
    <t>733224208</t>
  </si>
  <si>
    <t>Potrubí z trubek měděných Příplatek k cenám za potrubí vedené v kotelnách a strojovnách Ø 54/2</t>
  </si>
  <si>
    <t>1791768118</t>
  </si>
  <si>
    <t>https://podminky.urs.cz/item/CS_URS_2023_02/733224208</t>
  </si>
  <si>
    <t>733224223</t>
  </si>
  <si>
    <t>Potrubí z trubek měděných Příplatek k cenám za zhotovení přípojky z trubek měděných Ø 18/1</t>
  </si>
  <si>
    <t>-489278807</t>
  </si>
  <si>
    <t>https://podminky.urs.cz/item/CS_URS_2023_02/733224223</t>
  </si>
  <si>
    <t>1508188708</t>
  </si>
  <si>
    <t>733224224</t>
  </si>
  <si>
    <t>Potrubí z trubek měděných Příplatek k cenám za zhotovení přípojky z trubek měděných Ø 22/1</t>
  </si>
  <si>
    <t>-210048085</t>
  </si>
  <si>
    <t>https://podminky.urs.cz/item/CS_URS_2023_02/733224224</t>
  </si>
  <si>
    <t>733224225</t>
  </si>
  <si>
    <t>Potrubí z trubek měděných Příplatek k cenám za zhotovení přípojky z trubek měděných Ø 28/1,5</t>
  </si>
  <si>
    <t>145082527</t>
  </si>
  <si>
    <t>https://podminky.urs.cz/item/CS_URS_2023_02/733224225</t>
  </si>
  <si>
    <t>733224226</t>
  </si>
  <si>
    <t>Potrubí z trubek měděných Příplatek k cenám za zhotovení přípojky z trubek měděných Ø 35/1,5</t>
  </si>
  <si>
    <t>-1134477332</t>
  </si>
  <si>
    <t>https://podminky.urs.cz/item/CS_URS_2023_02/733224226</t>
  </si>
  <si>
    <t>733224227</t>
  </si>
  <si>
    <t>Potrubí z trubek měděných Příplatek k cenám za zhotovení přípojky z trubek měděných Ø 42/1,5</t>
  </si>
  <si>
    <t>-653388401</t>
  </si>
  <si>
    <t>https://podminky.urs.cz/item/CS_URS_2023_02/733224227</t>
  </si>
  <si>
    <t>733224228</t>
  </si>
  <si>
    <t>Potrubí z trubek měděných Příplatek k cenám za zhotovení přípojky z trubek měděných Ø 54/2</t>
  </si>
  <si>
    <t>-2057807534</t>
  </si>
  <si>
    <t>https://podminky.urs.cz/item/CS_URS_2023_02/733224228</t>
  </si>
  <si>
    <t>Poznámka k položce:_x000d_
Šroubení pro napojení nádrží, TČ, rozdělovačů</t>
  </si>
  <si>
    <t>733390104 R</t>
  </si>
  <si>
    <t>Ochrana potrubí primárních okruhů tepelných čerpadel tepelně izolačními trubicemi ze syntetického kaučuku lepenými v příčných a podélných spojích, tloušťky izolace 13 mm, průměru Ø do 38 mm</t>
  </si>
  <si>
    <t>-2120513018</t>
  </si>
  <si>
    <t>https://podminky.urs.cz/item/CS_URS_2023_02/733390104 R</t>
  </si>
  <si>
    <t>733390304 R</t>
  </si>
  <si>
    <t>Náplň chladiva do primárního okruhu TČ</t>
  </si>
  <si>
    <t>soubor</t>
  </si>
  <si>
    <t>118869711</t>
  </si>
  <si>
    <t>Poznámka k položce:_x000d_
Pro délku připojovacího potrubí 25 m</t>
  </si>
  <si>
    <t>998733102</t>
  </si>
  <si>
    <t>Přesun hmot pro rozvody potrubí stanovený z hmotnosti přesunovaného materiálu vodorovná dopravní vzdálenost do 50 m v objektech výšky přes 6 do 12 m</t>
  </si>
  <si>
    <t>1351497971</t>
  </si>
  <si>
    <t>https://podminky.urs.cz/item/CS_URS_2023_02/998733102</t>
  </si>
  <si>
    <t>734</t>
  </si>
  <si>
    <t>Ústřední vytápění - armatury</t>
  </si>
  <si>
    <t>734211127</t>
  </si>
  <si>
    <t>Ventily odvzdušňovací závitové automatické se zpětnou klapkou PN 14 do 120°C G 1/2</t>
  </si>
  <si>
    <t>1095319071</t>
  </si>
  <si>
    <t>https://podminky.urs.cz/item/CS_URS_2023_02/734211127</t>
  </si>
  <si>
    <t>734220113</t>
  </si>
  <si>
    <t>Ventily regulační závitové vyvažovací přímé bez vypouštění PN 25 do 120°C G 3/4</t>
  </si>
  <si>
    <t>1013654048</t>
  </si>
  <si>
    <t>https://podminky.urs.cz/item/CS_URS_2023_02/734220113</t>
  </si>
  <si>
    <t>Poznámka k položce:_x000d_
Rozdělovač PDL</t>
  </si>
  <si>
    <t>734220114</t>
  </si>
  <si>
    <t>Ventily regulační závitové vyvažovací přímé bez vypouštění PN 25 do 120°C G 1</t>
  </si>
  <si>
    <t>887314585</t>
  </si>
  <si>
    <t>https://podminky.urs.cz/item/CS_URS_2023_02/734220114</t>
  </si>
  <si>
    <t>Poznámka k položce:_x000d_
Rozdělovače PDL</t>
  </si>
  <si>
    <t>734242414</t>
  </si>
  <si>
    <t>Ventily zpětné závitové PN 16 do 110°C přímé G 1</t>
  </si>
  <si>
    <t>1915870866</t>
  </si>
  <si>
    <t>https://podminky.urs.cz/item/CS_URS_2023_02/734242414</t>
  </si>
  <si>
    <t>734242415</t>
  </si>
  <si>
    <t>Ventily zpětné závitové PN 16 do 110°C přímé G 5/4</t>
  </si>
  <si>
    <t>-122943081</t>
  </si>
  <si>
    <t>https://podminky.urs.cz/item/CS_URS_2023_02/734242415</t>
  </si>
  <si>
    <t>734242416</t>
  </si>
  <si>
    <t>Ventily zpětné závitové PN 16 do 110°C přímé G 6/4</t>
  </si>
  <si>
    <t>1739147153</t>
  </si>
  <si>
    <t>https://podminky.urs.cz/item/CS_URS_2023_02/734242416</t>
  </si>
  <si>
    <t>734242417</t>
  </si>
  <si>
    <t>Ventily zpětné závitové PN 16 do 110°C přímé G 2</t>
  </si>
  <si>
    <t>446292094</t>
  </si>
  <si>
    <t>https://podminky.urs.cz/item/CS_URS_2023_02/734242417</t>
  </si>
  <si>
    <t>734251211</t>
  </si>
  <si>
    <t>Ventily pojistné závitové a čepové rohové provozní tlak od 2,5 do 6 bar G 1/2</t>
  </si>
  <si>
    <t>-1041140750</t>
  </si>
  <si>
    <t>https://podminky.urs.cz/item/CS_URS_2023_02/734251211</t>
  </si>
  <si>
    <t>734291275 R</t>
  </si>
  <si>
    <t>Filtr - odkalovač závitový pro topné a chladicí systémy G 1 1/4 s vnitřními závity a integrovaným magnetem</t>
  </si>
  <si>
    <t>160802109</t>
  </si>
  <si>
    <t>Poznámka k položce:_x000d_
max. 6m3/hod.</t>
  </si>
  <si>
    <t>734292713</t>
  </si>
  <si>
    <t>Ostatní armatury kulové kohouty PN 42 do 185°C přímé vnitřní závit G 1/2</t>
  </si>
  <si>
    <t>1451960573</t>
  </si>
  <si>
    <t>https://podminky.urs.cz/item/CS_URS_2023_02/734292713</t>
  </si>
  <si>
    <t>734292714</t>
  </si>
  <si>
    <t>Ostatní armatury kulové kohouty PN 42 do 185°C přímé vnitřní závit G 3/4</t>
  </si>
  <si>
    <t>1744928587</t>
  </si>
  <si>
    <t>https://podminky.urs.cz/item/CS_URS_2023_02/734292714</t>
  </si>
  <si>
    <t>2+1</t>
  </si>
  <si>
    <t>734292715</t>
  </si>
  <si>
    <t>Ostatní armatury kulové kohouty PN 42 do 185°C přímé vnitřní závit G 1</t>
  </si>
  <si>
    <t>673202273</t>
  </si>
  <si>
    <t>https://podminky.urs.cz/item/CS_URS_2023_02/734292715</t>
  </si>
  <si>
    <t>10+6</t>
  </si>
  <si>
    <t>734292716</t>
  </si>
  <si>
    <t>Ostatní armatury kulové kohouty PN 42 do 185°C přímé vnitřní závit G 1 1/4</t>
  </si>
  <si>
    <t>-1838164242</t>
  </si>
  <si>
    <t>https://podminky.urs.cz/item/CS_URS_2023_02/734292716</t>
  </si>
  <si>
    <t>734292717</t>
  </si>
  <si>
    <t>Ostatní armatury kulové kohouty PN 42 do 185°C přímé vnitřní závit G 1 1/2</t>
  </si>
  <si>
    <t>-1825334979</t>
  </si>
  <si>
    <t>https://podminky.urs.cz/item/CS_URS_2023_02/734292717</t>
  </si>
  <si>
    <t>734292718</t>
  </si>
  <si>
    <t>Ostatní armatury kulové kohouty PN 42 do 185°C přímé vnitřní závit G 2</t>
  </si>
  <si>
    <t>1827276802</t>
  </si>
  <si>
    <t>https://podminky.urs.cz/item/CS_URS_2023_02/734292718</t>
  </si>
  <si>
    <t>734295022</t>
  </si>
  <si>
    <t>Směšovací armatury otopných a chladících systémů ventily závitové PN 10 T= 120°C třícestné se servomotorem G 1</t>
  </si>
  <si>
    <t>374399592</t>
  </si>
  <si>
    <t>https://podminky.urs.cz/item/CS_URS_2023_02/734295022</t>
  </si>
  <si>
    <t>734295023</t>
  </si>
  <si>
    <t>Směšovací armatury otopných a chladících systémů ventily závitové PN 10 T= 120°C třícestné se servomotorem G 5/4</t>
  </si>
  <si>
    <t>-1050962883</t>
  </si>
  <si>
    <t>https://podminky.urs.cz/item/CS_URS_2023_02/734295023</t>
  </si>
  <si>
    <t>734295024</t>
  </si>
  <si>
    <t>Směšovací armatury otopných a chladících systémů ventily závitové PN 10 T= 120°C třícestné se servomotorem G 6/4</t>
  </si>
  <si>
    <t>1210921360</t>
  </si>
  <si>
    <t>https://podminky.urs.cz/item/CS_URS_2023_02/734295024</t>
  </si>
  <si>
    <t>734295252</t>
  </si>
  <si>
    <t>Směšovací armatury solárních a otopných systémů nebo tepelných čerpadel pohony směšovacích ventilů ovládání 3bodové bez čidla napětí 230 V/příkon 2,5 VA 5 Nm/120 sec</t>
  </si>
  <si>
    <t>1404252596</t>
  </si>
  <si>
    <t>https://podminky.urs.cz/item/CS_URS_2023_02/734295252</t>
  </si>
  <si>
    <t>734411113</t>
  </si>
  <si>
    <t>Teploměry technické s pevným stonkem a jímkou zadní připojení (axiální) průměr 80 mm délka stonku 50 mm</t>
  </si>
  <si>
    <t>1412871642</t>
  </si>
  <si>
    <t>https://podminky.urs.cz/item/CS_URS_2023_02/734411113</t>
  </si>
  <si>
    <t>734411601</t>
  </si>
  <si>
    <t>Teploměry technické ochranné jímky se závitem do G 1</t>
  </si>
  <si>
    <t>1550681298</t>
  </si>
  <si>
    <t>https://podminky.urs.cz/item/CS_URS_2023_02/734411601</t>
  </si>
  <si>
    <t>734421111</t>
  </si>
  <si>
    <t>Tlakoměry s pevným stonkem a zpětnou klapkou zadní připojení (axiální) tlaku 0–16 bar průměru 50 mm</t>
  </si>
  <si>
    <t>52792676</t>
  </si>
  <si>
    <t>https://podminky.urs.cz/item/CS_URS_2023_02/734421111</t>
  </si>
  <si>
    <t>998734102</t>
  </si>
  <si>
    <t>Přesun hmot pro armatury stanovený z hmotnosti přesunovaného materiálu vodorovná dopravní vzdálenost do 50 m v objektech výšky přes 6 do 12 m</t>
  </si>
  <si>
    <t>2080606644</t>
  </si>
  <si>
    <t>https://podminky.urs.cz/item/CS_URS_2023_02/998734102</t>
  </si>
  <si>
    <t>735</t>
  </si>
  <si>
    <t>Ústřední vytápění - otopná tělesa</t>
  </si>
  <si>
    <t>735191910</t>
  </si>
  <si>
    <t>Ostatní opravy otopných těles napuštění vody do otopného systému včetně potrubí (bez kotle a ohříváků) otopných těles</t>
  </si>
  <si>
    <t>-2009100906</t>
  </si>
  <si>
    <t>https://podminky.urs.cz/item/CS_URS_2023_02/735191910</t>
  </si>
  <si>
    <t>1300</t>
  </si>
  <si>
    <t>-195,55-15,32-5,06-14,89 "realizováno v II.etapě</t>
  </si>
  <si>
    <t>735511034 R</t>
  </si>
  <si>
    <t>Trubkové teplovodní podlahové vytápění rozvod s přichycením ke kari síti potrubí polyethylen PE-Xa rozvodné potrubí 18x2 mm, rozteč 200 mm</t>
  </si>
  <si>
    <t>1823280265</t>
  </si>
  <si>
    <t>5640</t>
  </si>
  <si>
    <t>-117,95-110,48-98,15-98,26-102,21-105,27-84,24-69,69-31,87-90,25-58,02-35,96-96,09-105,17 "realizováno v II.etapě</t>
  </si>
  <si>
    <t>735511038</t>
  </si>
  <si>
    <t>Trubkové teplovodní podlahové vytápění rozvod s přichycením ke kari síti kari síť nosná rohož</t>
  </si>
  <si>
    <t>-1546693698</t>
  </si>
  <si>
    <t>https://podminky.urs.cz/item/CS_URS_2023_02/735511038</t>
  </si>
  <si>
    <t>735511039</t>
  </si>
  <si>
    <t>Trubkové teplovodní podlahové vytápění rozvod s přichycením ke kari síti kari síť uchycovací klipy</t>
  </si>
  <si>
    <t>236250573</t>
  </si>
  <si>
    <t>https://podminky.urs.cz/item/CS_URS_2023_02/735511039</t>
  </si>
  <si>
    <t>6500</t>
  </si>
  <si>
    <t>-1385 "realizováno v II.etapě</t>
  </si>
  <si>
    <t>735511061</t>
  </si>
  <si>
    <t>Trubkové teplovodní podlahové vytápění doplňkové prvky krycí PE fólie</t>
  </si>
  <si>
    <t>-1276747907</t>
  </si>
  <si>
    <t>https://podminky.urs.cz/item/CS_URS_2023_02/735511061</t>
  </si>
  <si>
    <t>735511062</t>
  </si>
  <si>
    <t>Trubkové teplovodní podlahové vytápění doplňkové prvky okrajový izolační pruh</t>
  </si>
  <si>
    <t>-1114816062</t>
  </si>
  <si>
    <t>https://podminky.urs.cz/item/CS_URS_2023_02/735511062</t>
  </si>
  <si>
    <t>1260</t>
  </si>
  <si>
    <t>-84-20,2-8,7-20,7 "realizováno v II.etapě</t>
  </si>
  <si>
    <t>735511063</t>
  </si>
  <si>
    <t>Trubkové teplovodní podlahové vytápění doplňkové prvky ochranná trubka</t>
  </si>
  <si>
    <t>1575995704</t>
  </si>
  <si>
    <t>https://podminky.urs.cz/item/CS_URS_2023_02/735511063</t>
  </si>
  <si>
    <t>735511081</t>
  </si>
  <si>
    <t>Trubkové teplovodní podlahové vytápění rozdělovače mosazné s průtokoměry dvouokruhové</t>
  </si>
  <si>
    <t>-1552501173</t>
  </si>
  <si>
    <t>https://podminky.urs.cz/item/CS_URS_2023_02/735511081</t>
  </si>
  <si>
    <t>735511084</t>
  </si>
  <si>
    <t>Trubkové teplovodní podlahové vytápění rozdělovače mosazné s průtokoměry pětiokruhové</t>
  </si>
  <si>
    <t>1203952865</t>
  </si>
  <si>
    <t>https://podminky.urs.cz/item/CS_URS_2023_02/735511084</t>
  </si>
  <si>
    <t>735511085</t>
  </si>
  <si>
    <t>Trubkové teplovodní podlahové vytápění rozdělovače mosazné s průtokoměry šestiokruhové</t>
  </si>
  <si>
    <t>934457545</t>
  </si>
  <si>
    <t>https://podminky.urs.cz/item/CS_URS_2023_02/735511085</t>
  </si>
  <si>
    <t>735511101</t>
  </si>
  <si>
    <t>Trubkové teplovodní podlahové vytápění skříně rozdělovače pod omítku, pro rozdělovač s počtem okruhů 2-5</t>
  </si>
  <si>
    <t>-873788323</t>
  </si>
  <si>
    <t>https://podminky.urs.cz/item/CS_URS_2023_02/735511101</t>
  </si>
  <si>
    <t>735511102</t>
  </si>
  <si>
    <t>Trubkové teplovodní podlahové vytápění skříně rozdělovače pod omítku, pro rozdělovač s počtem okruhů 4-7</t>
  </si>
  <si>
    <t>-438436244</t>
  </si>
  <si>
    <t>https://podminky.urs.cz/item/CS_URS_2023_02/735511102</t>
  </si>
  <si>
    <t>735511103</t>
  </si>
  <si>
    <t>Trubkové teplovodní podlahové vytápění skříně rozdělovače pod omítku, pro rozdělovač s počtem okruhů 6-9</t>
  </si>
  <si>
    <t>1801346520</t>
  </si>
  <si>
    <t>https://podminky.urs.cz/item/CS_URS_2023_02/735511103</t>
  </si>
  <si>
    <t>735511139</t>
  </si>
  <si>
    <t>Trubkové teplovodní podlahové vytápění připojovací šroubení rozdělovače, potrubí 18x2,0 mm</t>
  </si>
  <si>
    <t>1179956687</t>
  </si>
  <si>
    <t>https://podminky.urs.cz/item/CS_URS_2023_02/735511139</t>
  </si>
  <si>
    <t>998735102</t>
  </si>
  <si>
    <t>Přesun hmot pro otopná tělesa stanovený z hmotnosti přesunovaného materiálu vodorovná dopravní vzdálenost do 50 m v objektech výšky přes 6 do 12 m</t>
  </si>
  <si>
    <t>111177046</t>
  </si>
  <si>
    <t>https://podminky.urs.cz/item/CS_URS_2023_02/998735102</t>
  </si>
  <si>
    <t>767995111</t>
  </si>
  <si>
    <t>Montáž ostatních atypických zámečnických konstrukcí hmotnosti do 5 kg</t>
  </si>
  <si>
    <t>-1012301856</t>
  </si>
  <si>
    <t>https://podminky.urs.cz/item/CS_URS_2023_02/767995111</t>
  </si>
  <si>
    <t>"UT" 30</t>
  </si>
  <si>
    <t>"TUV,CUV,SV" 10</t>
  </si>
  <si>
    <t>783301313</t>
  </si>
  <si>
    <t>Příprava podkladu zámečnických konstrukcí před provedením nátěru odmaštění odmašťovačem ředidlovým</t>
  </si>
  <si>
    <t>-1218892887</t>
  </si>
  <si>
    <t>https://podminky.urs.cz/item/CS_URS_2023_02/783301313</t>
  </si>
  <si>
    <t>"UT" 2</t>
  </si>
  <si>
    <t>"TUV,CUV.SV" 1</t>
  </si>
  <si>
    <t>783314101</t>
  </si>
  <si>
    <t>Základní nátěr zámečnických konstrukcí jednonásobný syntetický</t>
  </si>
  <si>
    <t>-1196899236</t>
  </si>
  <si>
    <t>https://podminky.urs.cz/item/CS_URS_2023_02/783314101</t>
  </si>
  <si>
    <t>"TUV,CUV,SV" 1</t>
  </si>
  <si>
    <t>783317101</t>
  </si>
  <si>
    <t>Krycí nátěr (email) zámečnických konstrukcí jednonásobný syntetický standardní</t>
  </si>
  <si>
    <t>152483947</t>
  </si>
  <si>
    <t>https://podminky.urs.cz/item/CS_URS_2023_02/783317101</t>
  </si>
  <si>
    <t>Práce a dodávky M</t>
  </si>
  <si>
    <t>23-M</t>
  </si>
  <si>
    <t>Montáže potrubí</t>
  </si>
  <si>
    <t>230050031</t>
  </si>
  <si>
    <t>Doplňkové konstrukce z profilového materiálu zhotovení a montáž</t>
  </si>
  <si>
    <t>-1140918706</t>
  </si>
  <si>
    <t>https://podminky.urs.cz/item/CS_URS_2023_02/230050031</t>
  </si>
  <si>
    <t>230170011</t>
  </si>
  <si>
    <t>Zkouška těsnosti potrubí DN do 40</t>
  </si>
  <si>
    <t>-346887192</t>
  </si>
  <si>
    <t>https://podminky.urs.cz/item/CS_URS_2023_02/230170011</t>
  </si>
  <si>
    <t>35+78+148+38+4+25+25</t>
  </si>
  <si>
    <t>230170012</t>
  </si>
  <si>
    <t>Zkouška těsnosti potrubí DN přes 40 do 80</t>
  </si>
  <si>
    <t>1207429073</t>
  </si>
  <si>
    <t>https://podminky.urs.cz/item/CS_URS_2023_02/230170012</t>
  </si>
  <si>
    <t>58-M</t>
  </si>
  <si>
    <t>Revize vyhrazených technických zařízení</t>
  </si>
  <si>
    <t>580201001</t>
  </si>
  <si>
    <t>Provozní revize tlakových nádob stabilních obsahu do 0,2 m3</t>
  </si>
  <si>
    <t>2035355153</t>
  </si>
  <si>
    <t>https://podminky.urs.cz/item/CS_URS_2023_02/580201001</t>
  </si>
  <si>
    <t>Poznámka k položce:_x000d_
Výchozí revize expanzní nídoby</t>
  </si>
  <si>
    <t>04 - Vzduchotechnika</t>
  </si>
  <si>
    <t>VZT.07</t>
  </si>
  <si>
    <t>Potrubní ventilátor do kruhového potrubí 80mm; 230V; 200 m3/h; ext. Tlak 150 Pa</t>
  </si>
  <si>
    <t>VZT.07.1</t>
  </si>
  <si>
    <t>Potrubní ventilátor do kruhového potrubí 80mm; 230V; 50 m3/h; ext. Tlak 150 Pa</t>
  </si>
  <si>
    <t>-660119276</t>
  </si>
  <si>
    <t>VZT.08</t>
  </si>
  <si>
    <t>Talířový ventil</t>
  </si>
  <si>
    <t>VZT.09</t>
  </si>
  <si>
    <t>Vzduchotechnické potrubí hranaté</t>
  </si>
  <si>
    <t>VZT.10</t>
  </si>
  <si>
    <t>Vzduchotechnické potrubí spiro 80mm</t>
  </si>
  <si>
    <t>VZT.11</t>
  </si>
  <si>
    <t>Vzduchotechnické potrubí spiro 200mm</t>
  </si>
  <si>
    <t>VZT.12</t>
  </si>
  <si>
    <t>Vzduchotechnické potrubí spiro 315mm</t>
  </si>
  <si>
    <t>VZT.13</t>
  </si>
  <si>
    <t>Výfuková hlavice pro čtyřhranné potrubí</t>
  </si>
  <si>
    <t>VZT.14</t>
  </si>
  <si>
    <t>Hliníková mřížka 600x150mm s nastavitelnou žaluzií v bílé barvě umožňuje měnit náklon jednotlivých lamel</t>
  </si>
  <si>
    <t>VZT.15</t>
  </si>
  <si>
    <t>Hliníková mřížka 200x200mm s nastavitelnou žaluzií v bílé barvě umožňuje měnit náklon jednotlivých lamel</t>
  </si>
  <si>
    <t>VZT.16</t>
  </si>
  <si>
    <t>Tepelná izolace z minerální vlny s hliníkovou folií, λ=0,043 při 50°C, neskapávající a neopadávající; tl. izolace 40 mm</t>
  </si>
  <si>
    <t>VZT.17</t>
  </si>
  <si>
    <t>Připojení elektro - ventilátory, elektro ohřívače, servopohony (230V / 3x 400V)</t>
  </si>
  <si>
    <t>VZT.18</t>
  </si>
  <si>
    <t>Připojení elektro (slaboproud) - autonomní regulace / ovládání nadřazeným uživatelem / čidla CO2 / kouř</t>
  </si>
  <si>
    <t>VZT.19</t>
  </si>
  <si>
    <t>Propojovací prvky ovládání vzduchotechniky</t>
  </si>
  <si>
    <t>VZT.20</t>
  </si>
  <si>
    <t>Kotevní materiál Rozsah dle rozvodů na půdorysech</t>
  </si>
  <si>
    <t>VZT.21</t>
  </si>
  <si>
    <t>Montážní / demontážní práce Rozsah se upřesní dle situace na stavbě</t>
  </si>
  <si>
    <t>VZT.22</t>
  </si>
  <si>
    <t>Uvedení zařízení do provozu</t>
  </si>
  <si>
    <t>VZT.23</t>
  </si>
  <si>
    <t>Zaregulování + zkoušky / měření</t>
  </si>
  <si>
    <t>VZT.24</t>
  </si>
  <si>
    <t>Zaškolení obsluhy</t>
  </si>
  <si>
    <t>VZT.25</t>
  </si>
  <si>
    <t>Úprava sání/výfuk pro gastro</t>
  </si>
  <si>
    <t>VZT.26</t>
  </si>
  <si>
    <t>Tlumiče hluku pro spiro potrubí 200 mm</t>
  </si>
  <si>
    <t>2022460510</t>
  </si>
  <si>
    <t>VZT.27</t>
  </si>
  <si>
    <t>Tlumiče hluku pro potrubí 500x150 mm</t>
  </si>
  <si>
    <t>-1202221237</t>
  </si>
  <si>
    <t>VZT.28</t>
  </si>
  <si>
    <t>Tlumiče hluku pro potrubí 600x150 mm</t>
  </si>
  <si>
    <t>-1723172648</t>
  </si>
  <si>
    <t>VZT.29</t>
  </si>
  <si>
    <t>Požární klapky 150x500 mm</t>
  </si>
  <si>
    <t>149630659</t>
  </si>
  <si>
    <t>VZT.30</t>
  </si>
  <si>
    <t>Požární klapky 500x500 mm</t>
  </si>
  <si>
    <t>-122225491</t>
  </si>
  <si>
    <t>VZT.31</t>
  </si>
  <si>
    <t>Požární klapky 250x500 mm</t>
  </si>
  <si>
    <t>-454829572</t>
  </si>
  <si>
    <t>VZT.32</t>
  </si>
  <si>
    <t>Požární klapky 500x300 mm</t>
  </si>
  <si>
    <t>-1674009463</t>
  </si>
  <si>
    <t>VZT.33.1</t>
  </si>
  <si>
    <t>Hliníková větrací mřížka 1500x1000mm, samotížná žaluzie, v bílé barvě</t>
  </si>
  <si>
    <t>-542501966</t>
  </si>
  <si>
    <t>VZT.34</t>
  </si>
  <si>
    <t>Hliníková větrací mřížka 1650x500mm, v bílé barvě</t>
  </si>
  <si>
    <t>2010019661</t>
  </si>
  <si>
    <t>VZT.35</t>
  </si>
  <si>
    <t>Kruhová regulační klapka 630 mm se servopohonem</t>
  </si>
  <si>
    <t>-59065624</t>
  </si>
  <si>
    <t>05 - Zdravotechnika</t>
  </si>
  <si>
    <t>111 - Přípravné práce</t>
  </si>
  <si>
    <t>D1 - Ostatní položky práce</t>
  </si>
  <si>
    <t>13 - Hloubené vykopávky</t>
  </si>
  <si>
    <t>16 - Přemístění výkopku</t>
  </si>
  <si>
    <t>17 - Konstrukce ze zemin</t>
  </si>
  <si>
    <t>45 - Podkladní a vedlejší konstrukce (kromě vozovek a železničního svršku)</t>
  </si>
  <si>
    <t>721 - Vnitřní kanalizace</t>
  </si>
  <si>
    <t>722 - Vnitřní vodovod</t>
  </si>
  <si>
    <t>725 - Zařizovací předměty</t>
  </si>
  <si>
    <t>732 - Strojovny</t>
  </si>
  <si>
    <t>Přípravné práce</t>
  </si>
  <si>
    <t>TP</t>
  </si>
  <si>
    <t>Vytyčení vodovodu a kanalizace</t>
  </si>
  <si>
    <t>TP.1</t>
  </si>
  <si>
    <t>Zaměření skutečného provedení</t>
  </si>
  <si>
    <t>Ostatní položky práce</t>
  </si>
  <si>
    <t>TP.2</t>
  </si>
  <si>
    <t>Protipožární ucpávky a manžety dle PBŘ</t>
  </si>
  <si>
    <t>Hloubené vykopávky</t>
  </si>
  <si>
    <t>132200112RA0</t>
  </si>
  <si>
    <t>Hloubení zapaž.rýh šířky.do 200 cm v hornině.1-4</t>
  </si>
  <si>
    <t>1*(40,59+44,28+2,9)*2 "Splašková kanalizace</t>
  </si>
  <si>
    <t>1*17,2*1,25 "Dešťová kanalizace</t>
  </si>
  <si>
    <t>1*11,8*1,5"Tuková kanalizace</t>
  </si>
  <si>
    <t>132201219R00</t>
  </si>
  <si>
    <t>Přípl.za lepivost,hloubení rýh 200cm,hor.3,STROJNĚ</t>
  </si>
  <si>
    <t>1*(40,59+44,28+2,9)*2/2 "Splašková kanalizace</t>
  </si>
  <si>
    <t>1*17,2*1,25/2 "Dešťová kanalizace</t>
  </si>
  <si>
    <t>1*11,8*1,5/2"Tuková kanalizace</t>
  </si>
  <si>
    <t>132301219R00</t>
  </si>
  <si>
    <t>Přípl.za lepivost,hloubení rýh 200cm,hor.4,STROJNĚ</t>
  </si>
  <si>
    <t>Přemístění výkopku</t>
  </si>
  <si>
    <t>161101101R00</t>
  </si>
  <si>
    <t>Svislé přemístění výkopku z hor.1-4 do 2,5 m</t>
  </si>
  <si>
    <t>11,8*1,5"Tuková kanalizace</t>
  </si>
  <si>
    <t>162701105R00</t>
  </si>
  <si>
    <t>Vodorovné přemístění výkopku z hor.1-4 do 10000 m</t>
  </si>
  <si>
    <t>1*(40,59+44,28+2,9)*0,6 "Splašková kanalizace</t>
  </si>
  <si>
    <t>1*17,2*0,6 "Dešťová kanalizace</t>
  </si>
  <si>
    <t>11,8*0,6 "Tuková kanalizace</t>
  </si>
  <si>
    <t>Konstrukce ze zemin</t>
  </si>
  <si>
    <t>175101101RT2</t>
  </si>
  <si>
    <t>Obsyp potrubí bez prohození sypaniny</t>
  </si>
  <si>
    <t>1*(40,59+44,28+2,9)*0,5 "Splašková kanalizace</t>
  </si>
  <si>
    <t>1*17,2*0,5 "Dešťová kanalizace</t>
  </si>
  <si>
    <t>1*11,8*0,5 "Tuková kanalizace</t>
  </si>
  <si>
    <t>174100050RA0</t>
  </si>
  <si>
    <t>Zásyp jam, rýh, šachet štěrkopískem</t>
  </si>
  <si>
    <t>1*(40,59+44,28+2,9)*1,4 "Splašková kanalizace</t>
  </si>
  <si>
    <t>1*17,2*0,65 "Dešťová kanalizace</t>
  </si>
  <si>
    <t>1*11,8*0,9 "Tuková kanalizace</t>
  </si>
  <si>
    <t>807761182</t>
  </si>
  <si>
    <t>70,062*1,8 'Přepočtené koeficientem množství</t>
  </si>
  <si>
    <t>Podkladní a vedlejší konstrukce (kromě vozovek a železničního svršku)</t>
  </si>
  <si>
    <t>451572111R00</t>
  </si>
  <si>
    <t>Lože pod potrubí z kameniva těženého 0 - 4 mm</t>
  </si>
  <si>
    <t>1*(40,59+44,28+2,9)*0,1 "Splašková kanalizace</t>
  </si>
  <si>
    <t>1*17,2*0,1 "Dešťová kanalizace</t>
  </si>
  <si>
    <t>1*11,8*0,1 "Tuková kanalizace</t>
  </si>
  <si>
    <t>721</t>
  </si>
  <si>
    <t>Vnitřní kanalizace</t>
  </si>
  <si>
    <t>721176146R00</t>
  </si>
  <si>
    <t>Potrubí HT dešťové (svislé), D 125 x 3,1 mm</t>
  </si>
  <si>
    <t>13,55 "Dešťová kanalizace</t>
  </si>
  <si>
    <t>721176113R00</t>
  </si>
  <si>
    <t>Potrubí HT odpadní svislé, D 50 x 1,8 mm</t>
  </si>
  <si>
    <t>63,61 "Splašková kanalizace</t>
  </si>
  <si>
    <t>721176115R00</t>
  </si>
  <si>
    <t>Potrubí HT odpadní svislé, D 110 x 2,7 mm</t>
  </si>
  <si>
    <t>68,52 "Splašková kanalizace</t>
  </si>
  <si>
    <t>721176134R00</t>
  </si>
  <si>
    <t>Potrubí HT svodné (ležaté) zavěšené, D 75 x 1,9 mm</t>
  </si>
  <si>
    <t>72 "Splašková kanalizace</t>
  </si>
  <si>
    <t>721176135R00</t>
  </si>
  <si>
    <t>Potrubí HT svodné (ležaté) zavěšené, D 110 x 2,7 mm</t>
  </si>
  <si>
    <t>75,77 "Splašková kanalizace</t>
  </si>
  <si>
    <t>721176136R00</t>
  </si>
  <si>
    <t>Potrubí HT svodné (ležaté) zavěšené, D 125 x 3,1 mm</t>
  </si>
  <si>
    <t>16,43 "Splašková kanalizace</t>
  </si>
  <si>
    <t>721176222R00</t>
  </si>
  <si>
    <t>Potrubí KG svodné (ležaté) v zemi, D 110 x 3,2 mm</t>
  </si>
  <si>
    <t>48,71 "Splašková kanalizace</t>
  </si>
  <si>
    <t>721176224R00</t>
  </si>
  <si>
    <t>Potrubí KG svodné (ležaté) v zemi, D 160 x 4,0 mm</t>
  </si>
  <si>
    <t>53,16 "Splašková kanalizace</t>
  </si>
  <si>
    <t>721176223R00</t>
  </si>
  <si>
    <t>Potrubí KG svodné (ležaté) v zemi, D 125 x 3,2 mm</t>
  </si>
  <si>
    <t>20,52 "Dešťová kanalizace</t>
  </si>
  <si>
    <t>721273180R00</t>
  </si>
  <si>
    <t>Ventil přivzdušňovací podomítkový HL905</t>
  </si>
  <si>
    <t>721273200RT3</t>
  </si>
  <si>
    <t>Souprava ventilační střešní HL</t>
  </si>
  <si>
    <t>721177826R00</t>
  </si>
  <si>
    <t>Čisticí kus HTRE pro potrubí svislé, D 110 mm</t>
  </si>
  <si>
    <t>TP.3</t>
  </si>
  <si>
    <t>Montáž tvarovek plst. gum. kroužek</t>
  </si>
  <si>
    <t>Soubor</t>
  </si>
  <si>
    <t>721223422R00</t>
  </si>
  <si>
    <t>Vpusť podlahová se zápachovou uzávěrkou HL 304</t>
  </si>
  <si>
    <t>230170012R00</t>
  </si>
  <si>
    <t>Zkouška těsnosti potrubí, DN 50 - 80</t>
  </si>
  <si>
    <t>63,61+72</t>
  </si>
  <si>
    <t>230170013R00</t>
  </si>
  <si>
    <t>Zkouška těsnosti potrubí, DN 100 - 125</t>
  </si>
  <si>
    <t>13,55+68,52+75,77+16,43+48,71+20,52</t>
  </si>
  <si>
    <t>230170014R00</t>
  </si>
  <si>
    <t>Zkouška těsnosti potrubí, DN 150 - 200</t>
  </si>
  <si>
    <t>53,16</t>
  </si>
  <si>
    <t>Vnitřní vodovod</t>
  </si>
  <si>
    <t>722178711R00</t>
  </si>
  <si>
    <t>Potrubí vícevrstvé vodovodní, D 20 x 2,8 mm</t>
  </si>
  <si>
    <t>722178712R00</t>
  </si>
  <si>
    <t>Potrubí vícevrstvé vodovodní, D 25 x 3,5 mm</t>
  </si>
  <si>
    <t>722178713R00</t>
  </si>
  <si>
    <t>Potrubí vícevrstvé vodovodní, D 32 x 4,4 mm</t>
  </si>
  <si>
    <t>722178714R00</t>
  </si>
  <si>
    <t>Potrubí vícevrstvé vodovodní, D 40 x 5,5 mm</t>
  </si>
  <si>
    <t>722181213RT7</t>
  </si>
  <si>
    <t>Izolace návleková tl. stěny 13 mm, vnitřní průměr 22 mm</t>
  </si>
  <si>
    <t>722181213RT9</t>
  </si>
  <si>
    <t>Izolace návleková tl. stěny 13 mm, vnitřní průměr 28 mm</t>
  </si>
  <si>
    <t>722181213RU2</t>
  </si>
  <si>
    <t>Izolace návleková tl. stěny 13 mm, vnitřní průměr 35 mm</t>
  </si>
  <si>
    <t>722181213RW4</t>
  </si>
  <si>
    <t>Izolace návleková tl. stěny 13 mm, vnitřní průměr 48 mm</t>
  </si>
  <si>
    <t>TP.4</t>
  </si>
  <si>
    <t>Potrubní systémový oddělovač dn 32 třídy 3 v souladu s ČSN EN1717</t>
  </si>
  <si>
    <t>734234143R00</t>
  </si>
  <si>
    <t>Kohout kulový s vypouš.vnitř.-vnitř.z. DN 15</t>
  </si>
  <si>
    <t>734234144R00</t>
  </si>
  <si>
    <t>Kohout kulový s vypouš.vnitř.-vnitř.z. DN 20</t>
  </si>
  <si>
    <t>734234145R00</t>
  </si>
  <si>
    <t>Kohout kulový s vypouš.vnitř.-vnitř.z. DN 25</t>
  </si>
  <si>
    <t>734234146R00</t>
  </si>
  <si>
    <t>Kohout kulový s vypouš.vnitř.-vnitř.z DN 32</t>
  </si>
  <si>
    <t>722229101R00</t>
  </si>
  <si>
    <t>Montáž vodovodních armatur,1závit, G 1/2</t>
  </si>
  <si>
    <t>722229103T00</t>
  </si>
  <si>
    <t>Montáž vodovodní armatury, 1 závit, G 3/4</t>
  </si>
  <si>
    <t>722229103T00.1</t>
  </si>
  <si>
    <t>Montáž vodovodní armatury, 1 závit, G 1</t>
  </si>
  <si>
    <t>722229104T00</t>
  </si>
  <si>
    <t>Montáž vodovodní armatury, 1 závit, G 5/4</t>
  </si>
  <si>
    <t>734223812R00</t>
  </si>
  <si>
    <t>Ventil vyvažovací vnitř.z. DN 20</t>
  </si>
  <si>
    <t>713582114R00</t>
  </si>
  <si>
    <t>Revizní dvířka do masivních stěn</t>
  </si>
  <si>
    <t>722290234R00</t>
  </si>
  <si>
    <t>Proplach a dezinfekce vodovodního potrubí DN 80 mm</t>
  </si>
  <si>
    <t>38832117</t>
  </si>
  <si>
    <t>Manometr TP 120A D 100/L 100 mm</t>
  </si>
  <si>
    <t>38832117.1</t>
  </si>
  <si>
    <t>Teploměr axiální D 100/L 100 mm</t>
  </si>
  <si>
    <t>5512010034</t>
  </si>
  <si>
    <t>Ventil pojistný R140 1 1/4" x 6 bar</t>
  </si>
  <si>
    <t>551100303</t>
  </si>
  <si>
    <t>Filtr závitový FIV.08412 mosaz PN 20 FF 3/4"</t>
  </si>
  <si>
    <t>286547026</t>
  </si>
  <si>
    <t>Klapka zpětná D 20</t>
  </si>
  <si>
    <t>286547028</t>
  </si>
  <si>
    <t>Klapka zpětná D 32</t>
  </si>
  <si>
    <t>TP.5</t>
  </si>
  <si>
    <t>Elektronické oběhové cirkulační čerpadlo např: Wilo STRATOS PICO-Z 25/1-6</t>
  </si>
  <si>
    <t>725</t>
  </si>
  <si>
    <t>Zařizovací předměty</t>
  </si>
  <si>
    <t>725119306R00.1</t>
  </si>
  <si>
    <t>Klozet závěsný</t>
  </si>
  <si>
    <t>725100024RA0</t>
  </si>
  <si>
    <t>Klozet pro ZTP se zazděnou nádržkou</t>
  </si>
  <si>
    <t>1702041089</t>
  </si>
  <si>
    <t>Poznámka k položce:_x000d_
úplný objem splachovací vody maximálně 6 litrů a maximální průměrný objem splachovací vody 3,5 litru</t>
  </si>
  <si>
    <t>725119402R00.1</t>
  </si>
  <si>
    <t>Předstěnový systém do sádrokartonu</t>
  </si>
  <si>
    <t>725119106R00.1</t>
  </si>
  <si>
    <t>Splach.nádrž nízkopoložených s ventilem</t>
  </si>
  <si>
    <t>725200020RA0.1</t>
  </si>
  <si>
    <t>Zařizovací předmět - pisoár</t>
  </si>
  <si>
    <t>725121631R00</t>
  </si>
  <si>
    <t>Splachovač pisoárů automatický SLP 06K bateriový</t>
  </si>
  <si>
    <t>-1490724933</t>
  </si>
  <si>
    <t>Poznámka k položce:_x000d_
 pisoáry spotřebují maximálně 2 litry/mísu/hodinu. Splachovací pisoáry mají maximální úplný objem splachovací vody 1 litr</t>
  </si>
  <si>
    <t>725100028RA0</t>
  </si>
  <si>
    <t>Bidet závěsný, s baterií</t>
  </si>
  <si>
    <t>725829503R00.1</t>
  </si>
  <si>
    <t>Baterie stojánková bidetových souprav</t>
  </si>
  <si>
    <t>725200030RA0</t>
  </si>
  <si>
    <t>Zařizovací předmět - umyvadlo</t>
  </si>
  <si>
    <t>726211314R00</t>
  </si>
  <si>
    <t>Modul pro umyvadlo, ZTP</t>
  </si>
  <si>
    <t>725823511RT1</t>
  </si>
  <si>
    <t>Baterie umyvadlová stojánková ruční</t>
  </si>
  <si>
    <t>Poznámka k položce:_x000d_
umyvadlové baterie a kuchyňské baterie mají maximální průtok vody 6 litrů/min</t>
  </si>
  <si>
    <t>725860251R00</t>
  </si>
  <si>
    <t>Sifon umyvadlový chromovaný</t>
  </si>
  <si>
    <t>725019103R00</t>
  </si>
  <si>
    <t>Výlevka závěsná MIRA s plastovou mřížkou</t>
  </si>
  <si>
    <t>725823114RT0</t>
  </si>
  <si>
    <t>Baterie dřezová stojánková ruční, bez otvírání odpadu</t>
  </si>
  <si>
    <t>725819402R00</t>
  </si>
  <si>
    <t>Montáž ventilu rohového bez trubičky G 1/2"</t>
  </si>
  <si>
    <t>725810402R00</t>
  </si>
  <si>
    <t xml:space="preserve">Ventil rohový  G 1/2"</t>
  </si>
  <si>
    <t>-194018962</t>
  </si>
  <si>
    <t>732</t>
  </si>
  <si>
    <t>Strojovny</t>
  </si>
  <si>
    <t>732339103R00</t>
  </si>
  <si>
    <t>Montáž nádoby expanzní tlakové 35 l</t>
  </si>
  <si>
    <t>738129415R00</t>
  </si>
  <si>
    <t>Nádoba expanzní 33l</t>
  </si>
  <si>
    <t xml:space="preserve">    724 - Zdravotechnika - strojní vybavení</t>
  </si>
  <si>
    <t xml:space="preserve">    731 - Ústřední vytápění - kotelny</t>
  </si>
  <si>
    <t xml:space="preserve">    732 - Ústřední vytápění - strojovny</t>
  </si>
  <si>
    <t xml:space="preserve">    VZT - Vzduchotechnika</t>
  </si>
  <si>
    <t>D2 - Elektroinstalace - silnoproud</t>
  </si>
  <si>
    <t xml:space="preserve">    D3 - Svítidla</t>
  </si>
  <si>
    <t>Aku - Akumulační nádrž</t>
  </si>
  <si>
    <t xml:space="preserve">    13 - Hloubené vykopávky</t>
  </si>
  <si>
    <t xml:space="preserve">    16 - Přemístění výkopku</t>
  </si>
  <si>
    <t xml:space="preserve">    17 - Konstrukce ze zemin</t>
  </si>
  <si>
    <t xml:space="preserve">    27 - Základy</t>
  </si>
  <si>
    <t xml:space="preserve">    45 - Podkladní a vedlejší konstrukce (kromě vozovek a železničního svršku)</t>
  </si>
  <si>
    <t>724</t>
  </si>
  <si>
    <t>Zdravotechnika - strojní vybavení</t>
  </si>
  <si>
    <t>724239112</t>
  </si>
  <si>
    <t>Nádoby expanzní tlakové pro rozvody užitkové vody montáž nádob tlakových ostatních typů vertikálních o objemu do 80 l</t>
  </si>
  <si>
    <t>1780867602</t>
  </si>
  <si>
    <t>48466595</t>
  </si>
  <si>
    <t>nádoba expanzní tlaková plochá s vyměnitelným vakem objem 50L PN 0,3</t>
  </si>
  <si>
    <t>300381121</t>
  </si>
  <si>
    <t>724242223 R</t>
  </si>
  <si>
    <t>Zařízení pro úpravu vody G 1" - demineralizační patrona</t>
  </si>
  <si>
    <t>-474186452</t>
  </si>
  <si>
    <t>998724102</t>
  </si>
  <si>
    <t>Přesun hmot pro strojní vybavení stanovený z hmotnosti přesunovaného materiálu vodorovná dopravní vzdálenost do 50 m v objektech výšky přes 6 do 12 m</t>
  </si>
  <si>
    <t>520228291</t>
  </si>
  <si>
    <t>https://podminky.urs.cz/item/CS_URS_2023_02/998724102</t>
  </si>
  <si>
    <t>731</t>
  </si>
  <si>
    <t>Ústřední vytápění - kotelny</t>
  </si>
  <si>
    <t>731191937 R</t>
  </si>
  <si>
    <t>Uvedení do provozu TČ nad 20 kW</t>
  </si>
  <si>
    <t>-1259171521</t>
  </si>
  <si>
    <t>731191938 R</t>
  </si>
  <si>
    <t>1587022336</t>
  </si>
  <si>
    <t>731259614</t>
  </si>
  <si>
    <t>Kotle ocelové teplovodní elektrické závěsné přímotopné montáž elektrokotlů ostatních typů o výkonu do 18 kW</t>
  </si>
  <si>
    <t>-1455508113</t>
  </si>
  <si>
    <t>48417006</t>
  </si>
  <si>
    <t>elektrokotel závěsný přímotopný 18kW</t>
  </si>
  <si>
    <t>897272587</t>
  </si>
  <si>
    <t>55128890</t>
  </si>
  <si>
    <t>sada automatického dopouštění s bezpečnostním uzavřením</t>
  </si>
  <si>
    <t>-848679706</t>
  </si>
  <si>
    <t>Poznámka k položce:_x000d_
skupina pro automaatické dopouštění_x000d_
mosazné tělo_x000d_
automatická sestava s uzavíratelným a zpětným ventilem_x000d_
rozsah nastavení tlaku: 0,2 - 4 bar_x000d_
maximální teplota vody: 65°C_x000d_
zpětný ventil s certifikací EN14367_x000d_
připojení: 1" závit_x000d_
vhodné pro automatické doplnění vody do topného systému</t>
  </si>
  <si>
    <t>998731102</t>
  </si>
  <si>
    <t>Přesun hmot pro kotelny stanovený z hmotnosti přesunovaného materiálu vodorovná dopravní vzdálenost do 50 m v objektech výšky přes 6 do 12 m</t>
  </si>
  <si>
    <t>-1742777856</t>
  </si>
  <si>
    <t>https://podminky.urs.cz/item/CS_URS_2023_02/998731102</t>
  </si>
  <si>
    <t>Ústřední vytápění - strojovny</t>
  </si>
  <si>
    <t>732112225</t>
  </si>
  <si>
    <t>Rozdělovače a sběrače sdružené hydraulické závitové (průtok Q m3/h - výkon kW) DN 50 (6 m3/h - 120 kW)</t>
  </si>
  <si>
    <t>100750748</t>
  </si>
  <si>
    <t>Poznámka k položce:_x000d_
Modul 100 rozteč 200 mm, hrdla 4x2", 2x6/4", 2x1/2"</t>
  </si>
  <si>
    <t>732199100</t>
  </si>
  <si>
    <t>Montáž štítků orientačních</t>
  </si>
  <si>
    <t>1443938145</t>
  </si>
  <si>
    <t>1+1</t>
  </si>
  <si>
    <t>732231005</t>
  </si>
  <si>
    <t>Akumulační nádrže bez přípravy TUV bez teplosměnného výměníku PN 0,3 MPa / t = 95°C objem nádrže 500 l</t>
  </si>
  <si>
    <t>-1628772525</t>
  </si>
  <si>
    <t>732231211 R</t>
  </si>
  <si>
    <t>Akumulační nádrž o objemu 500 l - negativní zásobník pro průtokový ohřev TUV</t>
  </si>
  <si>
    <t>-926078938</t>
  </si>
  <si>
    <t>Poznámka k položce:_x000d_
Vhodné pro kombinaci s tepelnými čerpadly_x000d_
Průtokový ohřev TV ve vysokokapacitním Cu výměníku_x000d_
Dodávka vč. izolace a opláštění</t>
  </si>
  <si>
    <t>732294116</t>
  </si>
  <si>
    <t>Elektrická topná jednotka šroubovací 6/4" o výkonu 6,0 kW</t>
  </si>
  <si>
    <t>630673250</t>
  </si>
  <si>
    <t>732331777</t>
  </si>
  <si>
    <t>Nádoby expanzní tlakové pro topné a chladicí soustavy příslušenství k expanzním nádobám bezpečnostní uzávěr k měření tlaku G 3/4</t>
  </si>
  <si>
    <t>555736708</t>
  </si>
  <si>
    <t>732421203</t>
  </si>
  <si>
    <t>Čerpadla teplovodní mokroběžná závitová cirkulační pro TUV (elektronicky řízená) PN 10, do 80°C DN přípojky/dopravní výška H (m) - čerpací výkon Q (m3/h) DN 25 / do 6,0 m / 3,0 m3/h</t>
  </si>
  <si>
    <t>-1807195184</t>
  </si>
  <si>
    <t>732421313</t>
  </si>
  <si>
    <t>Čerpadla teplovodní mokroběžná závitová oběhová pro teplovodní vytápění (elektronicky řízená) PN 16, do 110°C DN přípojky/dopravní výška H (m) - čerpací výkon Q (m3/h) DN 32 / do 8,0 m / 9,5 m3/h</t>
  </si>
  <si>
    <t>1000621347</t>
  </si>
  <si>
    <t>732421419</t>
  </si>
  <si>
    <t>Čerpadla teplovodní mokroběžná závitová oběhová pro teplovodní vytápění (elektronicky řízená) PN 10, do 110°C DN přípojky/dopravní výška H (m) - čerpací výkon Q (m3/h) DN 25 / do 8,0 m / 4,0 m3/h</t>
  </si>
  <si>
    <t>1169755018</t>
  </si>
  <si>
    <t>732421472</t>
  </si>
  <si>
    <t>Čerpadla teplovodní mokroběžná závitová oběhová pro teplovodní vytápění (elektronicky řízená) PN 10, do 110°C DN přípojky/dopravní výška H (m) - čerpací výkon Q (m3/h) DN 32 / do 8,0 m / 5,0 m3/h</t>
  </si>
  <si>
    <t>374432140</t>
  </si>
  <si>
    <t>732522005 R</t>
  </si>
  <si>
    <t>Tepelná čerpadla vzduch/voda 38 kW pro vytápění a přípravu TV - provedení split</t>
  </si>
  <si>
    <t>1774428574</t>
  </si>
  <si>
    <t>Poznámka k položce:_x000d_
Tepelné čerpadlo vzduch/voda typu split o výkonu 38,67 kW a COP 4,30 pro A2/W35 (27,7 kW pro A-10/W35); SCOP pro mírné klima a podlahové vytápění 5,15; hl.ak.výk.54 dB(A) pro venkovní jednotku dle EN12102 ; max. teplota sekundár 62°C; provozní rozsah -25 až +45°C; frekvenčně řízený kompresor; volitelně chlazení 27,97 kW a EER 4,21 pro A35/W18; venkovní jednotka 1998 x 1137 x 1506 mm (š x h x v); 281 kg, vnitřní jednotka 687 x 715 x 1602 mm (š x h x v); 210 kg_x000d_
_x000d_
Dodávka venkovní a vnitřní jednotky včetně opláštění, příp. propojovacích hadic a dalšího základního instalačního příslušenství._x000d_
_x000d_
V ceně je zahrnuta montáž zařízení.</t>
  </si>
  <si>
    <t>73252310 R</t>
  </si>
  <si>
    <t>Tepelná čerpadla vzduch/voda příslušenství - řízení</t>
  </si>
  <si>
    <t>-530587872</t>
  </si>
  <si>
    <t>Poznámka k položce:_x000d_
Řízení tepelného čerpadla _x000d_
_x000d_
ekvitermní regulace výstupní teploty; prioritní příprava teplé vody; ; záznam datových bodů (stavů TČ) na cloud v rozlišení 3-10s; MODBUS TCP; vzdálené připojení; analytická funkce, prediktivní diagnostika;_x000d_
- bude umožňovat řízení 2 směšovaných okruhů a přípravu TV v negativním zásobníku._x000d_
_x000d_
Dodávka bude obsahovat veškerý instalační materiál:_x000d_
sada čidel,_x000d_
dálkové ovládání_x000d_
monitoring TČ _x000d_
_x000d_
V ceně zahrnuta montáž zařízení.</t>
  </si>
  <si>
    <t>732523102 R</t>
  </si>
  <si>
    <t>Tepelná čerpadla vzduch/voda příslušenství - základový sokl pro venkovní jednotku</t>
  </si>
  <si>
    <t>469656209</t>
  </si>
  <si>
    <t>998732102</t>
  </si>
  <si>
    <t>Přesun hmot pro strojovny stanovený z hmotnosti přesunovaného materiálu vodorovná dopravní vzdálenost do 50 m v objektech výšky přes 6 do 12 m</t>
  </si>
  <si>
    <t>-626769994</t>
  </si>
  <si>
    <t>https://podminky.urs.cz/item/CS_URS_2023_02/998732102</t>
  </si>
  <si>
    <t>VZT</t>
  </si>
  <si>
    <t>VZT.01</t>
  </si>
  <si>
    <t>Vzduchotechnická jednotka 1.A - 2500m3/hod</t>
  </si>
  <si>
    <t>-890736626</t>
  </si>
  <si>
    <t>VZT.02</t>
  </si>
  <si>
    <t>Vzduchotechnická jednotka 1.B - 2500m3/hod</t>
  </si>
  <si>
    <t>1515971934</t>
  </si>
  <si>
    <t>VZT.03</t>
  </si>
  <si>
    <t>Vzduchotechnická jednotka 4 - 4500m3/hod</t>
  </si>
  <si>
    <t>1960621005</t>
  </si>
  <si>
    <t>VZT.33</t>
  </si>
  <si>
    <t>Vzduchotechnická jednotka 9 - 19200m3/hod</t>
  </si>
  <si>
    <t>-1814136274</t>
  </si>
  <si>
    <t xml:space="preserve">Poznámka k položce:_x000d_
Požární axiální ventilátor potrubní_x000d_
-průtok vzduchu min. 19200 m3/hod_x000d_
-průmer 630 mm_x000d_
-příkon 11 kW_x000d_
-proud 400 V 20 A_x000d_
_x000d_
</t>
  </si>
  <si>
    <t>VZT.04</t>
  </si>
  <si>
    <t>Easy box 1 200/200</t>
  </si>
  <si>
    <t>1175978790</t>
  </si>
  <si>
    <t>Poznámka k položce:_x000d_
Easy boxy budou dodány včetně kompletního vybavení dle technické specifikace, tedy přívodní a odvodní části, boxu CP, kruhového ovladače, prostorového čidla CO a dalšího vybavení daného specifikací.</t>
  </si>
  <si>
    <t>VZT.05</t>
  </si>
  <si>
    <t>Easy box 2 250/250</t>
  </si>
  <si>
    <t>1075205455</t>
  </si>
  <si>
    <t>VZT.06</t>
  </si>
  <si>
    <t>Easy box 3 315/315</t>
  </si>
  <si>
    <t>1116328859</t>
  </si>
  <si>
    <t>998751101</t>
  </si>
  <si>
    <t>Přesun hmot pro vzduchotechniku stanovený z hmotnosti přesunovaného materiálu vodorovná dopravní vzdálenost do 100 m v objektech výšky do 12 m</t>
  </si>
  <si>
    <t>1498772334</t>
  </si>
  <si>
    <t>https://podminky.urs.cz/item/CS_URS_2023_02/998751101</t>
  </si>
  <si>
    <t>Svítidla</t>
  </si>
  <si>
    <t>Pol29</t>
  </si>
  <si>
    <t>LED panel -typ A</t>
  </si>
  <si>
    <t>-574385971</t>
  </si>
  <si>
    <t>Poznámka k položce:_x000d_
umístění: stropní vestavné do SDK podhledu 600x600mm_x000d_
rozněr: 595x595mm_x000d_
Barva svítidla: bílá, difuzor mléčný akrylát (PMMA)_x000d_
Krytí: IP20_x000d_
Napájení: 230V 50Hz, 40W, účiník &gt;0.9_x000d_
Barva světla: 4000K_x000d_
Vyzařovací úhel: 90o_x000d_
Světelný tok: 4240 Lm_x000d_
UGR: &lt;19_x000d_
Životnost: 4.000 hodin_x000d_
Pružiny pro montáž přisazením do SDK_x000d_
montáž zahrnuje montáž svítidla na podhled nebo strop a připojení na kabel</t>
  </si>
  <si>
    <t>Pol30</t>
  </si>
  <si>
    <t>LED panel – typ A DALI</t>
  </si>
  <si>
    <t>-1559242648</t>
  </si>
  <si>
    <t>Poznámka k položce:_x000d_
svítidlo: typ A_x000d_
multifunkční driver DALI_x000d_
příkon: 16-40W_x000d_
napětí vstupu: 180-264V AC_x000d_
napětí výtupu: 30-57V DC_x000d_
Pružiny pro montáž přisazením do SDK_x000d_
montáž zahrnuje montáž svítidla na podhled nebo strop a připojení na kabel</t>
  </si>
  <si>
    <t>Pol31</t>
  </si>
  <si>
    <t>LED panel - typ AN</t>
  </si>
  <si>
    <t>1194795330</t>
  </si>
  <si>
    <t>Poznámka k položce:_x000d_
svítidlo: typ A_x000d_
nouzový modul_x000d_
Napájení: 230V 50Hz_x000d_
Výstupní výkon v nouzovém režimu: 6W_x000d_
Výstupní napětí v nouzovém režimu 10-50V DC_x000d_
Doba zálohy: 1 hod_x000d_
Maximální doba nabíjení: 24 hod_x000d_
montáž zahrnuje montáž svítidla na podhled nebo strop a připojení na kabel</t>
  </si>
  <si>
    <t>Pol32</t>
  </si>
  <si>
    <t>LED svítidlo - typ B</t>
  </si>
  <si>
    <t>1627472250</t>
  </si>
  <si>
    <t>Poznámka k položce:_x000d_
umístění:stropní příložné 410mm_x000d_
rozněr: 410x115mm_x000d_
Barva svítidla: neutrální bílá, difuzor mléčný plast PMMA_x000d_
Krytí: IP44_x000d_
Napájení: 230V 50Hz, 22W, účiník &gt;0.9_x000d_
Barva světla: 4000K_x000d_
Vyzařovací úhel: 120o_x000d_
Světelný tok: 1980 Lm_x000d_
Životnost: 30.000 hodin_x000d_
montáž zahrnuje montáž svítidla na podhled nebo strop a připojení na kabel</t>
  </si>
  <si>
    <t>Pol33</t>
  </si>
  <si>
    <t>LED svítidlo s pohybovým čidlem - typ C</t>
  </si>
  <si>
    <t>-249059395</t>
  </si>
  <si>
    <t>Poznámka k položce:_x000d_
umístění:nástěnné 330mm_x000d_
rozněr: 330x53mm_x000d_
Barva svítidla: neutrální bílá, difuzor mléčný plast PC_x000d_
Krytí: IP54_x000d_
Napájení: 230V 50Hz, 24W, účiník &gt;0.9_x000d_
Barva světla: 4000K_x000d_
Vyzařovací úhel: 120o_x000d_
Světelný tok: 2400 Lm_x000d_
Životnost: 30.000 hodin_x000d_
dosah senzoru 10m_x000d_
montáž zahrnuje montáž svítidla na podhled nebo strop a připojení na kabel</t>
  </si>
  <si>
    <t>Pol34</t>
  </si>
  <si>
    <t>LED nástěnné, přisazené svítidlo s piktogramem, IP20 - typ N</t>
  </si>
  <si>
    <t>342889118</t>
  </si>
  <si>
    <t>Poznámka k položce:_x000d_
rozněr: 351x111xx63mm_x000d_
Napájení: 230V 50Hz, 3W + NiCd 1500mAh_x000d_
Krytí: IP65_x000d_
Světelný tok: 150 Lm_x000d_
Barva světla: 6500K_x000d_
Výdrž baterie 3 hod</t>
  </si>
  <si>
    <t>Pol35</t>
  </si>
  <si>
    <t>mikrovlnné pohybové čidlo 5.8 GHz</t>
  </si>
  <si>
    <t>1598772574</t>
  </si>
  <si>
    <t>Poznámka k položce:_x000d_
napájení: 220-240V AC_x000d_
maximální zátěž: 300W (kapacitní)_x000d_
Detekční úhel: 360"C_x000d_
Doba sepnutí: 10s-12min nastavitelná_x000d_
Citlivost na světlo: 3-2000 LUX nastavitelná_x000d_
Detekční rozsah: 16m nastavitelný_x000d_
Instalační výška: 1.5-3.5m_x000d_
Krytí: IP20</t>
  </si>
  <si>
    <t>998741102</t>
  </si>
  <si>
    <t>Přesun hmot pro silnoproud stanovený z hmotnosti přesunovaného materiálu vodorovná dopravní vzdálenost do 50 m v objektech výšky přes 6 do 12 m</t>
  </si>
  <si>
    <t>-452320850</t>
  </si>
  <si>
    <t>https://podminky.urs.cz/item/CS_URS_2023_02/998741102</t>
  </si>
  <si>
    <t>Aku</t>
  </si>
  <si>
    <t>Akumulační nádrž</t>
  </si>
  <si>
    <t>131100110RA0</t>
  </si>
  <si>
    <t>Hloubení zapažených jam v hornině1-4</t>
  </si>
  <si>
    <t>-827071645</t>
  </si>
  <si>
    <t>56,35 "Akumulační nádrž</t>
  </si>
  <si>
    <t>Příplatek za lepivost - hloubení rýh 200cm v hor.3</t>
  </si>
  <si>
    <t>-174689657</t>
  </si>
  <si>
    <t>56,35/2 "Akumulační nádrž</t>
  </si>
  <si>
    <t>Příplatek za lepivost - hloubení rýh 200cm v hor.4</t>
  </si>
  <si>
    <t>57787050</t>
  </si>
  <si>
    <t>-294650686</t>
  </si>
  <si>
    <t>41,08 "Akumulační nádrž</t>
  </si>
  <si>
    <t>161101102R00IM</t>
  </si>
  <si>
    <t>Svislé přemístění výkopku z hor.1-4 do 4,0 m</t>
  </si>
  <si>
    <t>-2067659146</t>
  </si>
  <si>
    <t>15,28 "Akumulační nádrž</t>
  </si>
  <si>
    <t>465147522</t>
  </si>
  <si>
    <t>609849259</t>
  </si>
  <si>
    <t>56,35*1,8 'Přepočtené koeficientem množství</t>
  </si>
  <si>
    <t>Zásyp jam,rýh a šachet štěrkopískem</t>
  </si>
  <si>
    <t>-338840449</t>
  </si>
  <si>
    <t>30,19 "Akumulační nádrž</t>
  </si>
  <si>
    <t>Základy</t>
  </si>
  <si>
    <t>273320050RAC</t>
  </si>
  <si>
    <t>Základová deska ŽB z betonu C 25/30, vč. bednění</t>
  </si>
  <si>
    <t>1545111491</t>
  </si>
  <si>
    <t>3,29 "Akumulační nádrž</t>
  </si>
  <si>
    <t>-1268816159</t>
  </si>
  <si>
    <t>SO 05 - Přípojky technické infrastruktury</t>
  </si>
  <si>
    <t>SO 05.1 - Areálové rozvody splaškové kanalizace</t>
  </si>
  <si>
    <t>27 - Základy</t>
  </si>
  <si>
    <t>87 - Potrubí z trub plastických, skleněných a čedičových</t>
  </si>
  <si>
    <t>89 - Ostatní konstrukce a práce na trubním vedení</t>
  </si>
  <si>
    <t>D1 - Ostatní materiál</t>
  </si>
  <si>
    <t>Vytyčení stáv.inž.sítí</t>
  </si>
  <si>
    <t>Vlastní vytyčení nových sítí</t>
  </si>
  <si>
    <t>Zaměření skutečního provedení</t>
  </si>
  <si>
    <t>115101201R00</t>
  </si>
  <si>
    <t>Čerpání vody na výšku do 10 m, přítok do 500 l/min</t>
  </si>
  <si>
    <t>h</t>
  </si>
  <si>
    <t>115101301R00</t>
  </si>
  <si>
    <t>Pohotovost čerp.soupravy, výška 10 m, přítok 500 l</t>
  </si>
  <si>
    <t>den</t>
  </si>
  <si>
    <t>101,20 "Stoka S1</t>
  </si>
  <si>
    <t>56,95 "Stoka S2</t>
  </si>
  <si>
    <t>44,44 "Lapák tuků</t>
  </si>
  <si>
    <t>101,20/2 "Stoka S1</t>
  </si>
  <si>
    <t>56,95/2 "Stoka S2</t>
  </si>
  <si>
    <t>44,44/2 "Lapák tuků</t>
  </si>
  <si>
    <t>33,36 "Lapák tuků</t>
  </si>
  <si>
    <t>161101102R00</t>
  </si>
  <si>
    <t>11,08 "Lapák tuků</t>
  </si>
  <si>
    <t>-1045062291</t>
  </si>
  <si>
    <t>202,59*1,8 'Přepočtené koeficientem množství</t>
  </si>
  <si>
    <t>Obsyp potrubí bez prohození sypaniny s dodáním prosívky nebo štěrkopísku</t>
  </si>
  <si>
    <t>24,21 "Stoka S1</t>
  </si>
  <si>
    <t>1,76 "Stoka S2</t>
  </si>
  <si>
    <t>72,59 "Stoka S1</t>
  </si>
  <si>
    <t>52,84 "Stoka S2</t>
  </si>
  <si>
    <t>33,84 "Lapák tuků</t>
  </si>
  <si>
    <t>273320150RAC</t>
  </si>
  <si>
    <t>Základová deska ŽB z betonu C 25/30, vč.bednění</t>
  </si>
  <si>
    <t>2 "Lapák tuků</t>
  </si>
  <si>
    <t>4,40 "Stoka S1</t>
  </si>
  <si>
    <t>2,35 "Stoka S2</t>
  </si>
  <si>
    <t>Potrubí z trub plastických, skleněných a čedičových</t>
  </si>
  <si>
    <t>871373121R00</t>
  </si>
  <si>
    <t>Montáž trub kanaliz. z plastu, hrdlových, DN 250</t>
  </si>
  <si>
    <t>40,00 "Stoka S1</t>
  </si>
  <si>
    <t>19,6 "Stoka S2</t>
  </si>
  <si>
    <t>Ostatní konstrukce a práce na trubním vedení</t>
  </si>
  <si>
    <t>894412313RAB</t>
  </si>
  <si>
    <t>Šachta, DN 1000 stěna 120 mm, dno přímé V max. 60</t>
  </si>
  <si>
    <t>3 "Stoka S1</t>
  </si>
  <si>
    <t>2 "Stoka S2</t>
  </si>
  <si>
    <t>892583111R00</t>
  </si>
  <si>
    <t>Zabezpečení konců kanal. potrubí DN do 300, vodou</t>
  </si>
  <si>
    <t>úsek</t>
  </si>
  <si>
    <t>892581111T00</t>
  </si>
  <si>
    <t>Zkouška těsnosti kanalizace do DN 300, vodou</t>
  </si>
  <si>
    <t>Zkouška zhutnění a kamerová zkouška</t>
  </si>
  <si>
    <t>Demontáž a likvidace stávající ho lapáku tuků, stávajícího potrubý a šachet</t>
  </si>
  <si>
    <t>Lapák tuků NS 7 včetně obetonoání, zprovoznění, dopravy a uložení</t>
  </si>
  <si>
    <t>Ostatní materiál</t>
  </si>
  <si>
    <t>286114015</t>
  </si>
  <si>
    <t>Trubka kanalizační ULTRA-SOLID PVC SN12 250x6000mm</t>
  </si>
  <si>
    <t>SO 05.1.1 - Přípojka splaškové kanalizace</t>
  </si>
  <si>
    <t>11 - Přípravné a přidružené práce</t>
  </si>
  <si>
    <t>14 - Ražení a hloubení tunelářské</t>
  </si>
  <si>
    <t>18 - Povrchové úpravy terénu</t>
  </si>
  <si>
    <t>Přípravné a přidružené práce</t>
  </si>
  <si>
    <t>111101101R00</t>
  </si>
  <si>
    <t>Odstranění travin, rákosu na ploše do 0,1 ha</t>
  </si>
  <si>
    <t>ha</t>
  </si>
  <si>
    <t>8,1*1,5/10000 "1. napojení</t>
  </si>
  <si>
    <t>14,3*1,5/10000 "2. napojení</t>
  </si>
  <si>
    <t>6,24 "1. napojení</t>
  </si>
  <si>
    <t>11,01 "2. napojení</t>
  </si>
  <si>
    <t>12,72 "Šs1</t>
  </si>
  <si>
    <t>12,72 "Šs5</t>
  </si>
  <si>
    <t>(6,24+11,01)/2 "Potrubí</t>
  </si>
  <si>
    <t>(12,72+12,72)/2 "Šachty</t>
  </si>
  <si>
    <t>Ražení a hloubení tunelářské</t>
  </si>
  <si>
    <t>141700102R00</t>
  </si>
  <si>
    <t>Protlak neřízený z trub D 110 mm v hor.1 - 4</t>
  </si>
  <si>
    <t>10,03 "Šs1</t>
  </si>
  <si>
    <t>10,03 "Šs5</t>
  </si>
  <si>
    <t>2,69 "Šs1</t>
  </si>
  <si>
    <t>2,69 "Šs5</t>
  </si>
  <si>
    <t>106005988</t>
  </si>
  <si>
    <t>42,69*1,8 'Přepočtené koeficientem množství</t>
  </si>
  <si>
    <t>2,32 "1. napojení</t>
  </si>
  <si>
    <t>4,10 "2. napojení</t>
  </si>
  <si>
    <t>3,35 "1. napojení</t>
  </si>
  <si>
    <t>5,91 "2. napojení</t>
  </si>
  <si>
    <t>7,93 "Šs1</t>
  </si>
  <si>
    <t>7,93 "Šs5</t>
  </si>
  <si>
    <t>Povrchové úpravy terénu</t>
  </si>
  <si>
    <t>180401211R00</t>
  </si>
  <si>
    <t>Založení trávníku lučního výsevem v rovině</t>
  </si>
  <si>
    <t>8,1*1,5 "1. napojení</t>
  </si>
  <si>
    <t>14,3*1,5 "2. napojení</t>
  </si>
  <si>
    <t>181301101R00</t>
  </si>
  <si>
    <t>Rozprostření ornice, rovina, tl. do 10 cm do 500m2</t>
  </si>
  <si>
    <t>00572424</t>
  </si>
  <si>
    <t>Směs travní Obnova III - pro trvalou obnovu</t>
  </si>
  <si>
    <t>8,1*1,5*0,2 "1. napojení</t>
  </si>
  <si>
    <t>14,3*1,5*0,2 "2. napojení</t>
  </si>
  <si>
    <t>0,8 "Šs1</t>
  </si>
  <si>
    <t>0,8 "Šs5</t>
  </si>
  <si>
    <t>0,57 "1. napojení</t>
  </si>
  <si>
    <t>1,00 "2. napojení</t>
  </si>
  <si>
    <t>0,4 "Šs1</t>
  </si>
  <si>
    <t>0,4 "Šs5</t>
  </si>
  <si>
    <t>871251121R00</t>
  </si>
  <si>
    <t>Montáž trubek polyetylenových ve výkopu d 110 mm</t>
  </si>
  <si>
    <t>8,10 "1. napojení</t>
  </si>
  <si>
    <t>14,30 "2. napojení</t>
  </si>
  <si>
    <t>877252121R00</t>
  </si>
  <si>
    <t>Přirážka za 1 spoj elektrotvarovky d 110 mm</t>
  </si>
  <si>
    <t>Zkouška zhutnění</t>
  </si>
  <si>
    <t>Sběrná šachta Airvac vč. obetonování, dopravy a uložení</t>
  </si>
  <si>
    <t>1 "Šs1</t>
  </si>
  <si>
    <t>1 "Šs5</t>
  </si>
  <si>
    <t>Ventilový komplet Airvac 3" vč. montáže</t>
  </si>
  <si>
    <t xml:space="preserve">1  "Šs1</t>
  </si>
  <si>
    <t>TP.6</t>
  </si>
  <si>
    <t>Vičko inspekční šachty d90 vč. gumového uzávěru</t>
  </si>
  <si>
    <t>TP.7</t>
  </si>
  <si>
    <t>Odpojení závlahy školního hřiště</t>
  </si>
  <si>
    <t>TP.8</t>
  </si>
  <si>
    <t>Opětovné zapojení závlahy školního hřiště</t>
  </si>
  <si>
    <t>286136604</t>
  </si>
  <si>
    <t>Trubka SafeTech RC kanalizační SDR11 110x10,0 mm</t>
  </si>
  <si>
    <t>SO 05.2 - Areálové rozvody dešťové kanalizace, retenčně-vsakovací zařízení</t>
  </si>
  <si>
    <t>224,01 "Stoka D1</t>
  </si>
  <si>
    <t>130,79 "Vsakovací objekt</t>
  </si>
  <si>
    <t>224,01/2 "Stoka D1</t>
  </si>
  <si>
    <t>130,79/2 "Vsakovací objekt</t>
  </si>
  <si>
    <t>141700107R00.1</t>
  </si>
  <si>
    <t>Protlak neřízený z trub D do 355 mm v hor.1 - 4</t>
  </si>
  <si>
    <t>102,5 "Vsakovací objekt</t>
  </si>
  <si>
    <t>29,33 "Vsakovací objekt</t>
  </si>
  <si>
    <t>1834472550</t>
  </si>
  <si>
    <t>354,8*1,8 'Přepočtené koeficientem množství</t>
  </si>
  <si>
    <t>61,45 "Stoka D1</t>
  </si>
  <si>
    <t>151,38 "Stoka D1</t>
  </si>
  <si>
    <t>80,47 "Vsakovací objekt</t>
  </si>
  <si>
    <t>25,3*1,5 "Stoka D1</t>
  </si>
  <si>
    <t>55,2 "Vsakovací objekt</t>
  </si>
  <si>
    <t>25,3*1,5*0,02 "Stoka D1</t>
  </si>
  <si>
    <t>55,2*0,02 "Vsakovací objekt</t>
  </si>
  <si>
    <t>11,17 "Stoka D1</t>
  </si>
  <si>
    <t>6,15 "Vsakovací objekt</t>
  </si>
  <si>
    <t>871353121R00</t>
  </si>
  <si>
    <t>894412313RCB</t>
  </si>
  <si>
    <t>Šachta, DN 1000 stěna 120 mm, poklop litina 40 t</t>
  </si>
  <si>
    <t>892581111R00</t>
  </si>
  <si>
    <t>Zkouška těsnosti kanalizace DN do 300, vodou</t>
  </si>
  <si>
    <t>Akumulační nádrž V=15 m3, prefarbikovaná, včetně vystrojení, dopravy a uložení</t>
  </si>
  <si>
    <t>Vsakovací objekty</t>
  </si>
  <si>
    <t>7,2*4*1,32 "Vsakovací objekt</t>
  </si>
  <si>
    <t>Demontáž a likvidace stávajících vsakovacích studní</t>
  </si>
  <si>
    <t>2861421011</t>
  </si>
  <si>
    <t>Trubka kanalizační ULTRA COR SN 12 250x6000 mm</t>
  </si>
  <si>
    <t>SO 05.3 - Přeložka sdělovacího kabelu</t>
  </si>
  <si>
    <t>P6 - Sdělovací vedení</t>
  </si>
  <si>
    <t>P6</t>
  </si>
  <si>
    <t>Sdělovací vedení</t>
  </si>
  <si>
    <t>P6.1</t>
  </si>
  <si>
    <t>Přeložka sdělovacího vedení - stranový posun 2 kabelů 3xn v délce 15 m mimo základy výtahu SO 03. Nová trasa vedena min. 0,5 m od základů a v chodníku vedena v chráničce PE 50 mm. Přeložku realizuje vlastník vedení, společnost CETIN a.s.</t>
  </si>
  <si>
    <t>976996103</t>
  </si>
  <si>
    <t>SO 06 - Zpevněné plochy</t>
  </si>
  <si>
    <t>928150773</t>
  </si>
  <si>
    <t>26,3*3,0 "chodník k výtahu</t>
  </si>
  <si>
    <t>113202111</t>
  </si>
  <si>
    <t>Vytrhání obrub s vybouráním lože, s přemístěním hmot na skládku na vzdálenost do 3 m nebo s naložením na dopravní prostředek z krajníků nebo obrubníků stojatých</t>
  </si>
  <si>
    <t>-1123064451</t>
  </si>
  <si>
    <t>https://podminky.urs.cz/item/CS_URS_2023_02/113202111</t>
  </si>
  <si>
    <t>3 "v místě naapojení na stávající chodník</t>
  </si>
  <si>
    <t>1926711364</t>
  </si>
  <si>
    <t>122211101</t>
  </si>
  <si>
    <t>Odkopávky a prokopávky ručně zapažené i nezapažené v hornině třídy těžitelnosti I skupiny 3</t>
  </si>
  <si>
    <t>1174953580</t>
  </si>
  <si>
    <t>https://podminky.urs.cz/item/CS_URS_2023_02/122211101</t>
  </si>
  <si>
    <t>26,3*2,0*0,23 "chodník k výtahu</t>
  </si>
  <si>
    <t>-510636261</t>
  </si>
  <si>
    <t>(78,9-26,3)*0,2 "ornice</t>
  </si>
  <si>
    <t>12,098-1,815 "zemina z výkopu</t>
  </si>
  <si>
    <t>1926536145</t>
  </si>
  <si>
    <t>20,803*5</t>
  </si>
  <si>
    <t>-465435628</t>
  </si>
  <si>
    <t>-1877078252</t>
  </si>
  <si>
    <t>-1934681028</t>
  </si>
  <si>
    <t>0 "ornice na deponi investora</t>
  </si>
  <si>
    <t>(12,098-1,815)*1,8 "zemina z výkopu</t>
  </si>
  <si>
    <t>174111101</t>
  </si>
  <si>
    <t>Zásyp sypaninou z jakékoliv horniny ručně s uložením výkopku ve vrstvách se zhutněním jam, šachet, rýh nebo kolem objektů v těchto vykopávkách</t>
  </si>
  <si>
    <t>1759975861</t>
  </si>
  <si>
    <t>https://podminky.urs.cz/item/CS_URS_2023_02/174111101</t>
  </si>
  <si>
    <t>26,3*0,6*0,23*0,5 "chodník k výtahu</t>
  </si>
  <si>
    <t>1126716263</t>
  </si>
  <si>
    <t>26,3*1,0"chodník k výtahu</t>
  </si>
  <si>
    <t>561121111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</si>
  <si>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</si>
  <si>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-1013678291</t>
  </si>
  <si>
    <t>https://podminky.urs.cz/item/CS_URS_2023_02/561121111</t>
  </si>
  <si>
    <t>-1652273637</t>
  </si>
  <si>
    <t>148,755*0,27 'Přepočtené koeficientem množství</t>
  </si>
  <si>
    <t>561121112</t>
  </si>
  <si>
    <t>Zřízení podkladu nebo ochranné vrstvy vozovky z mechanicky zpevněné zeminy MZ bez přidání pojiva nebo vylepšovacího materiálu, s rozprostřením, vlhčením, promísením a zhutněním, tloušťka po zhutnění 200 mm</t>
  </si>
  <si>
    <t>273736448</t>
  </si>
  <si>
    <t>https://podminky.urs.cz/item/CS_URS_2023_02/561121112</t>
  </si>
  <si>
    <t>630554052</t>
  </si>
  <si>
    <t>148,755*0,36 'Přepočtené koeficientem množství</t>
  </si>
  <si>
    <t>1454399517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</si>
  <si>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</si>
  <si>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</si>
  <si>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-1151138191</t>
  </si>
  <si>
    <t>https://podminky.urs.cz/item/CS_URS_2023_02/916231113</t>
  </si>
  <si>
    <t>6,0+26,3+21,0</t>
  </si>
  <si>
    <t>59217017</t>
  </si>
  <si>
    <t>obrubník betonový chodníkový 1000x100x250mm</t>
  </si>
  <si>
    <t>1242657459</t>
  </si>
  <si>
    <t>53,3* 1,02 "ztrátné</t>
  </si>
  <si>
    <t>-1093788545</t>
  </si>
  <si>
    <t>979071121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</si>
  <si>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kamenivem těženým</t>
  </si>
  <si>
    <t>-1864467675</t>
  </si>
  <si>
    <t>https://podminky.urs.cz/item/CS_URS_2023_02/979071121</t>
  </si>
  <si>
    <t>148,755 "očištění demontované dlažby pro znovupoužití</t>
  </si>
  <si>
    <t>997221561</t>
  </si>
  <si>
    <t>Vodorovná doprava suti bez naložení, ale se složením a s hrubým urovnáním z kusových materiálů, na vzdálenost do 1 km</t>
  </si>
  <si>
    <t>-843378893</t>
  </si>
  <si>
    <t>https://podminky.urs.cz/item/CS_URS_2023_02/997221561</t>
  </si>
  <si>
    <t>997221569</t>
  </si>
  <si>
    <t>Vodorovná doprava suti bez naložení, ale se složením a s hrubým urovnáním Příplatek k ceně za každý další i započatý 1 km přes 1 km</t>
  </si>
  <si>
    <t>-216694639</t>
  </si>
  <si>
    <t>https://podminky.urs.cz/item/CS_URS_2023_02/997221569</t>
  </si>
  <si>
    <t>0,615*14 "odvoz do 15 km</t>
  </si>
  <si>
    <t>997221861</t>
  </si>
  <si>
    <t>Poplatek za uložení stavebního odpadu na recyklační skládce (skládkovné) z prostého betonu zatříděného do Katalogu odpadů pod kódem 17 01 01</t>
  </si>
  <si>
    <t>255447578</t>
  </si>
  <si>
    <t>https://podminky.urs.cz/item/CS_URS_2023_02/997221861</t>
  </si>
  <si>
    <t>998223011</t>
  </si>
  <si>
    <t>Přesun hmot pro pozemní komunikace s krytem dlážděným dopravní vzdálenost do 200 m jakékoliv délky objektu</t>
  </si>
  <si>
    <t>1142279294</t>
  </si>
  <si>
    <t>https://podminky.urs.cz/item/CS_URS_2023_02/998223011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</si>
  <si>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</si>
  <si>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</si>
  <si>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</si>
  <si>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</si>
  <si>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</si>
  <si>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</si>
  <si>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</si>
  <si>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</si>
  <si>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</si>
  <si>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011434000</t>
  </si>
  <si>
    <t>Měření (monitoring) hlukové hladiny</t>
  </si>
  <si>
    <t>1024</t>
  </si>
  <si>
    <t>482044636</t>
  </si>
  <si>
    <t>https://podminky.urs.cz/item/CS_URS_2023_02/011434000</t>
  </si>
  <si>
    <t>1 "Ověření hladiny hluku v jednotlivých třídách</t>
  </si>
  <si>
    <t>011464000</t>
  </si>
  <si>
    <t>Měření (monitoring) úrovně osvětlení</t>
  </si>
  <si>
    <t>1779683855</t>
  </si>
  <si>
    <t>https://podminky.urs.cz/item/CS_URS_2023_02/011464000</t>
  </si>
  <si>
    <t>1 "měření úrovně umělého osvětlení</t>
  </si>
  <si>
    <t>013254000</t>
  </si>
  <si>
    <t>Dokumentace skutečného provedení stavby</t>
  </si>
  <si>
    <t>490346993</t>
  </si>
  <si>
    <t>https://podminky.urs.cz/item/CS_URS_2023_02/013254000</t>
  </si>
  <si>
    <t>VRN2</t>
  </si>
  <si>
    <t>Příprava staveniště</t>
  </si>
  <si>
    <t>020001000</t>
  </si>
  <si>
    <t>-710091218</t>
  </si>
  <si>
    <t>https://podminky.urs.cz/item/CS_URS_2023_02/020001000</t>
  </si>
  <si>
    <t>VRN3</t>
  </si>
  <si>
    <t>Zařízení staveniště</t>
  </si>
  <si>
    <t>030001000</t>
  </si>
  <si>
    <t>2117886678</t>
  </si>
  <si>
    <t>https://podminky.urs.cz/item/CS_URS_2023_02/030001000</t>
  </si>
  <si>
    <t>032403000</t>
  </si>
  <si>
    <t>Provizorní komunikace</t>
  </si>
  <si>
    <t>124192684</t>
  </si>
  <si>
    <t>https://podminky.urs.cz/item/CS_URS_2023_02/032403000</t>
  </si>
  <si>
    <t>Poznámka k položce:_x000d_
Montáž a demontáž provizorní komunikace včetně úpravy oplocení, uvedení do původního stavu, apod</t>
  </si>
  <si>
    <t>033002000</t>
  </si>
  <si>
    <t>Připojení staveniště na inženýrské sítě</t>
  </si>
  <si>
    <t>251803186</t>
  </si>
  <si>
    <t>https://podminky.urs.cz/item/CS_URS_2023_02/033002000</t>
  </si>
  <si>
    <t>VRN4</t>
  </si>
  <si>
    <t>Inženýrská činnost</t>
  </si>
  <si>
    <t>040001000</t>
  </si>
  <si>
    <t>1551702129</t>
  </si>
  <si>
    <t>https://podminky.urs.cz/item/CS_URS_2023_02/040001000</t>
  </si>
  <si>
    <t>045002000</t>
  </si>
  <si>
    <t>Kompletační a koordinační činnost</t>
  </si>
  <si>
    <t>-1284972004</t>
  </si>
  <si>
    <t>https://podminky.urs.cz/item/CS_URS_2023_02/045002000</t>
  </si>
  <si>
    <t>VRN7</t>
  </si>
  <si>
    <t>Provozní vlivy</t>
  </si>
  <si>
    <t>071002000</t>
  </si>
  <si>
    <t>Provoz investora, třetích osob, oplocení staveniště</t>
  </si>
  <si>
    <t>1056397474</t>
  </si>
  <si>
    <t>https://podminky.urs.cz/item/CS_URS_2023_02/071002000</t>
  </si>
  <si>
    <t>071002000.R</t>
  </si>
  <si>
    <t>Protiprašná opatření - dočasné příčka SDK/OSB, montáž, demontáž</t>
  </si>
  <si>
    <t>977743812</t>
  </si>
  <si>
    <t>VRN9</t>
  </si>
  <si>
    <t>Ostatní náklady</t>
  </si>
  <si>
    <t>094002000</t>
  </si>
  <si>
    <t>Ostatní náklady související s výstavbou, např. orientační tabule stavby</t>
  </si>
  <si>
    <t>-295075083</t>
  </si>
  <si>
    <t>https://podminky.urs.cz/item/CS_URS_2023_02/094002000</t>
  </si>
  <si>
    <t>SEZNAM FIGUR</t>
  </si>
  <si>
    <t>Výměra</t>
  </si>
  <si>
    <t xml:space="preserve"> SO 01/ 01</t>
  </si>
  <si>
    <t>F0001</t>
  </si>
  <si>
    <t>Úpravy a kompletace stěn, vnější - Kontaktní zateplovací systémy</t>
  </si>
  <si>
    <t>396</t>
  </si>
  <si>
    <t>F0002</t>
  </si>
  <si>
    <t>Podlahy - Kompletované - Podlahy na stropě</t>
  </si>
  <si>
    <t>707-172,5</t>
  </si>
  <si>
    <t>F0003</t>
  </si>
  <si>
    <t>F0004</t>
  </si>
  <si>
    <t>Střechy - Izolační vrstvy střech s povlakovou hydroizolací</t>
  </si>
  <si>
    <t>260</t>
  </si>
  <si>
    <t>F0005</t>
  </si>
  <si>
    <t>Úpravy a kompletace stěn a stropů, vnitřní - Vnitřní obklady keramické nebo kamenné</t>
  </si>
  <si>
    <t>SP02</t>
  </si>
  <si>
    <t>Skladba podlahy na terénu - dlažba</t>
  </si>
  <si>
    <t>262,4 + 3,82</t>
  </si>
  <si>
    <t>SP03</t>
  </si>
  <si>
    <t>Skladba podlahy - lino</t>
  </si>
  <si>
    <t>66,91"2.01</t>
  </si>
  <si>
    <t>63,39"2.02</t>
  </si>
  <si>
    <t>18,84"2.03</t>
  </si>
  <si>
    <t>66,91"2.04</t>
  </si>
  <si>
    <t>18,45"2.05</t>
  </si>
  <si>
    <t>6,08"2.06</t>
  </si>
  <si>
    <t>9,6"201</t>
  </si>
  <si>
    <t>66,91"3.01</t>
  </si>
  <si>
    <t>63,39"3.02</t>
  </si>
  <si>
    <t>18,84"3.03</t>
  </si>
  <si>
    <t>66,91"3.04</t>
  </si>
  <si>
    <t>19,23"3.05</t>
  </si>
  <si>
    <t>6,08"3.06</t>
  </si>
  <si>
    <t>9,6"301</t>
  </si>
  <si>
    <t>SS01</t>
  </si>
  <si>
    <t>264,29</t>
  </si>
  <si>
    <t>SS02</t>
  </si>
  <si>
    <t>Skladba přístavby</t>
  </si>
  <si>
    <t xml:space="preserve"> SO 02/ 01</t>
  </si>
  <si>
    <t>443,9</t>
  </si>
  <si>
    <t>F0001_1</t>
  </si>
  <si>
    <t>288,3</t>
  </si>
  <si>
    <t>263,7</t>
  </si>
  <si>
    <t>Obklady</t>
  </si>
  <si>
    <t>57,08"4.0.07</t>
  </si>
  <si>
    <t>41,96"4.0.08</t>
  </si>
  <si>
    <t>14"4.0.11</t>
  </si>
  <si>
    <t>F0006</t>
  </si>
  <si>
    <t>Střecha tašková</t>
  </si>
  <si>
    <t>19,62</t>
  </si>
  <si>
    <t>Lino</t>
  </si>
  <si>
    <t>38,63</t>
  </si>
  <si>
    <t>64,49</t>
  </si>
  <si>
    <t>64,5</t>
  </si>
  <si>
    <t>24,68</t>
  </si>
  <si>
    <t>64,56</t>
  </si>
  <si>
    <t>28,55</t>
  </si>
  <si>
    <t>191,82</t>
  </si>
  <si>
    <t>18,52</t>
  </si>
  <si>
    <t>SP03_1</t>
  </si>
  <si>
    <t>SP04</t>
  </si>
  <si>
    <t>Dlažba</t>
  </si>
  <si>
    <t>20,01</t>
  </si>
  <si>
    <t>17,24</t>
  </si>
  <si>
    <t>3,87</t>
  </si>
  <si>
    <t>663,26</t>
  </si>
  <si>
    <t xml:space="preserve"> SO 04/ 01</t>
  </si>
  <si>
    <t>707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</si>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</sst>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9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7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/>
    </xf>
    <xf numFmtId="167" fontId="41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106144" TargetMode="External" /><Relationship Id="rId3" Type="http://schemas.openxmlformats.org/officeDocument/2006/relationships/hyperlink" Target="https://podminky.urs.cz/item/CS_URS_2023_02/113107112" TargetMode="External" /><Relationship Id="rId4" Type="http://schemas.openxmlformats.org/officeDocument/2006/relationships/hyperlink" Target="https://podminky.urs.cz/item/CS_URS_2023_02/121151103" TargetMode="External" /><Relationship Id="rId5" Type="http://schemas.openxmlformats.org/officeDocument/2006/relationships/hyperlink" Target="https://podminky.urs.cz/item/CS_URS_2023_02/131251204" TargetMode="External" /><Relationship Id="rId6" Type="http://schemas.openxmlformats.org/officeDocument/2006/relationships/hyperlink" Target="https://podminky.urs.cz/item/CS_URS_2023_02/151711111" TargetMode="External" /><Relationship Id="rId7" Type="http://schemas.openxmlformats.org/officeDocument/2006/relationships/hyperlink" Target="https://podminky.urs.cz/item/CS_URS_2023_02/151711131" TargetMode="External" /><Relationship Id="rId8" Type="http://schemas.openxmlformats.org/officeDocument/2006/relationships/hyperlink" Target="https://podminky.urs.cz/item/CS_URS_2023_02/151721111" TargetMode="External" /><Relationship Id="rId9" Type="http://schemas.openxmlformats.org/officeDocument/2006/relationships/hyperlink" Target="https://podminky.urs.cz/item/CS_URS_2023_02/162351104" TargetMode="External" /><Relationship Id="rId10" Type="http://schemas.openxmlformats.org/officeDocument/2006/relationships/hyperlink" Target="https://podminky.urs.cz/item/CS_URS_2023_02/162751117" TargetMode="External" /><Relationship Id="rId11" Type="http://schemas.openxmlformats.org/officeDocument/2006/relationships/hyperlink" Target="https://podminky.urs.cz/item/CS_URS_2023_02/162751119" TargetMode="External" /><Relationship Id="rId12" Type="http://schemas.openxmlformats.org/officeDocument/2006/relationships/hyperlink" Target="https://podminky.urs.cz/item/CS_URS_2023_02/167151102" TargetMode="External" /><Relationship Id="rId13" Type="http://schemas.openxmlformats.org/officeDocument/2006/relationships/hyperlink" Target="https://podminky.urs.cz/item/CS_URS_2023_02/171151103" TargetMode="External" /><Relationship Id="rId14" Type="http://schemas.openxmlformats.org/officeDocument/2006/relationships/hyperlink" Target="https://podminky.urs.cz/item/CS_URS_2023_02/171152501" TargetMode="External" /><Relationship Id="rId15" Type="http://schemas.openxmlformats.org/officeDocument/2006/relationships/hyperlink" Target="https://podminky.urs.cz/item/CS_URS_2023_02/171201231" TargetMode="External" /><Relationship Id="rId16" Type="http://schemas.openxmlformats.org/officeDocument/2006/relationships/hyperlink" Target="https://podminky.urs.cz/item/CS_URS_2023_02/174151101" TargetMode="External" /><Relationship Id="rId17" Type="http://schemas.openxmlformats.org/officeDocument/2006/relationships/hyperlink" Target="https://podminky.urs.cz/item/CS_URS_2023_02/181311103" TargetMode="External" /><Relationship Id="rId18" Type="http://schemas.openxmlformats.org/officeDocument/2006/relationships/hyperlink" Target="https://podminky.urs.cz/item/CS_URS_2023_02/271532212" TargetMode="External" /><Relationship Id="rId19" Type="http://schemas.openxmlformats.org/officeDocument/2006/relationships/hyperlink" Target="https://podminky.urs.cz/item/CS_URS_2023_02/273313511" TargetMode="External" /><Relationship Id="rId20" Type="http://schemas.openxmlformats.org/officeDocument/2006/relationships/hyperlink" Target="https://podminky.urs.cz/item/CS_URS_2023_02/273321611" TargetMode="External" /><Relationship Id="rId21" Type="http://schemas.openxmlformats.org/officeDocument/2006/relationships/hyperlink" Target="https://podminky.urs.cz/item/CS_URS_2023_02/273351121" TargetMode="External" /><Relationship Id="rId22" Type="http://schemas.openxmlformats.org/officeDocument/2006/relationships/hyperlink" Target="https://podminky.urs.cz/item/CS_URS_2023_02/273351122" TargetMode="External" /><Relationship Id="rId23" Type="http://schemas.openxmlformats.org/officeDocument/2006/relationships/hyperlink" Target="https://podminky.urs.cz/item/CS_URS_2023_02/273362021" TargetMode="External" /><Relationship Id="rId24" Type="http://schemas.openxmlformats.org/officeDocument/2006/relationships/hyperlink" Target="https://podminky.urs.cz/item/CS_URS_2023_02/274321611" TargetMode="External" /><Relationship Id="rId25" Type="http://schemas.openxmlformats.org/officeDocument/2006/relationships/hyperlink" Target="https://podminky.urs.cz/item/CS_URS_2023_02/274351121" TargetMode="External" /><Relationship Id="rId26" Type="http://schemas.openxmlformats.org/officeDocument/2006/relationships/hyperlink" Target="https://podminky.urs.cz/item/CS_URS_2023_02/274351122" TargetMode="External" /><Relationship Id="rId27" Type="http://schemas.openxmlformats.org/officeDocument/2006/relationships/hyperlink" Target="https://podminky.urs.cz/item/CS_URS_2023_02/274361821" TargetMode="External" /><Relationship Id="rId28" Type="http://schemas.openxmlformats.org/officeDocument/2006/relationships/hyperlink" Target="https://podminky.urs.cz/item/CS_URS_2023_02/275321611" TargetMode="External" /><Relationship Id="rId29" Type="http://schemas.openxmlformats.org/officeDocument/2006/relationships/hyperlink" Target="https://podminky.urs.cz/item/CS_URS_2023_02/275351121" TargetMode="External" /><Relationship Id="rId30" Type="http://schemas.openxmlformats.org/officeDocument/2006/relationships/hyperlink" Target="https://podminky.urs.cz/item/CS_URS_2023_02/275351122" TargetMode="External" /><Relationship Id="rId31" Type="http://schemas.openxmlformats.org/officeDocument/2006/relationships/hyperlink" Target="https://podminky.urs.cz/item/CS_URS_2023_02/279232511.R" TargetMode="External" /><Relationship Id="rId32" Type="http://schemas.openxmlformats.org/officeDocument/2006/relationships/hyperlink" Target="https://podminky.urs.cz/item/CS_URS_2023_02/279321348" TargetMode="External" /><Relationship Id="rId33" Type="http://schemas.openxmlformats.org/officeDocument/2006/relationships/hyperlink" Target="https://podminky.urs.cz/item/CS_URS_2023_02/279351121" TargetMode="External" /><Relationship Id="rId34" Type="http://schemas.openxmlformats.org/officeDocument/2006/relationships/hyperlink" Target="https://podminky.urs.cz/item/CS_URS_2023_02/279351122" TargetMode="External" /><Relationship Id="rId35" Type="http://schemas.openxmlformats.org/officeDocument/2006/relationships/hyperlink" Target="https://podminky.urs.cz/item/CS_URS_2023_02/310239211" TargetMode="External" /><Relationship Id="rId36" Type="http://schemas.openxmlformats.org/officeDocument/2006/relationships/hyperlink" Target="https://podminky.urs.cz/item/CS_URS_2023_02/317142422" TargetMode="External" /><Relationship Id="rId37" Type="http://schemas.openxmlformats.org/officeDocument/2006/relationships/hyperlink" Target="https://podminky.urs.cz/item/CS_URS_2023_02/317142428" TargetMode="External" /><Relationship Id="rId38" Type="http://schemas.openxmlformats.org/officeDocument/2006/relationships/hyperlink" Target="https://podminky.urs.cz/item/CS_URS_2023_02/317143431" TargetMode="External" /><Relationship Id="rId39" Type="http://schemas.openxmlformats.org/officeDocument/2006/relationships/hyperlink" Target="https://podminky.urs.cz/item/CS_URS_2023_02/317143434" TargetMode="External" /><Relationship Id="rId40" Type="http://schemas.openxmlformats.org/officeDocument/2006/relationships/hyperlink" Target="https://podminky.urs.cz/item/CS_URS_2023_02/317234410" TargetMode="External" /><Relationship Id="rId41" Type="http://schemas.openxmlformats.org/officeDocument/2006/relationships/hyperlink" Target="https://podminky.urs.cz/item/CS_URS_2023_02/317941125" TargetMode="External" /><Relationship Id="rId42" Type="http://schemas.openxmlformats.org/officeDocument/2006/relationships/hyperlink" Target="https://podminky.urs.cz/item/CS_URS_2023_02/331123901" TargetMode="External" /><Relationship Id="rId43" Type="http://schemas.openxmlformats.org/officeDocument/2006/relationships/hyperlink" Target="https://podminky.urs.cz/item/CS_URS_2023_02/311272031" TargetMode="External" /><Relationship Id="rId44" Type="http://schemas.openxmlformats.org/officeDocument/2006/relationships/hyperlink" Target="https://podminky.urs.cz/item/CS_URS_2023_02/311273951" TargetMode="External" /><Relationship Id="rId45" Type="http://schemas.openxmlformats.org/officeDocument/2006/relationships/hyperlink" Target="https://podminky.urs.cz/item/CS_URS_2023_02/342123911" TargetMode="External" /><Relationship Id="rId46" Type="http://schemas.openxmlformats.org/officeDocument/2006/relationships/hyperlink" Target="https://podminky.urs.cz/item/CS_URS_2023_02/342123912" TargetMode="External" /><Relationship Id="rId47" Type="http://schemas.openxmlformats.org/officeDocument/2006/relationships/hyperlink" Target="https://podminky.urs.cz/item/CS_URS_2023_02/342123913" TargetMode="External" /><Relationship Id="rId48" Type="http://schemas.openxmlformats.org/officeDocument/2006/relationships/hyperlink" Target="https://podminky.urs.cz/item/CS_URS_2023_02/342271213" TargetMode="External" /><Relationship Id="rId49" Type="http://schemas.openxmlformats.org/officeDocument/2006/relationships/hyperlink" Target="https://podminky.urs.cz/item/CS_URS_2023_02/342279113" TargetMode="External" /><Relationship Id="rId50" Type="http://schemas.openxmlformats.org/officeDocument/2006/relationships/hyperlink" Target="https://podminky.urs.cz/item/CS_URS_2023_02/346244382" TargetMode="External" /><Relationship Id="rId51" Type="http://schemas.openxmlformats.org/officeDocument/2006/relationships/hyperlink" Target="https://podminky.urs.cz/item/CS_URS_2023_02/411133901" TargetMode="External" /><Relationship Id="rId52" Type="http://schemas.openxmlformats.org/officeDocument/2006/relationships/hyperlink" Target="https://podminky.urs.cz/item/CS_URS_2023_02/411133902" TargetMode="External" /><Relationship Id="rId53" Type="http://schemas.openxmlformats.org/officeDocument/2006/relationships/hyperlink" Target="https://podminky.urs.cz/item/CS_URS_2023_02/411321818" TargetMode="External" /><Relationship Id="rId54" Type="http://schemas.openxmlformats.org/officeDocument/2006/relationships/hyperlink" Target="https://podminky.urs.cz/item/CS_URS_2023_02/411351011" TargetMode="External" /><Relationship Id="rId55" Type="http://schemas.openxmlformats.org/officeDocument/2006/relationships/hyperlink" Target="https://podminky.urs.cz/item/CS_URS_2023_02/411351012" TargetMode="External" /><Relationship Id="rId56" Type="http://schemas.openxmlformats.org/officeDocument/2006/relationships/hyperlink" Target="https://podminky.urs.cz/item/CS_URS_2023_02/411354311" TargetMode="External" /><Relationship Id="rId57" Type="http://schemas.openxmlformats.org/officeDocument/2006/relationships/hyperlink" Target="https://podminky.urs.cz/item/CS_URS_2023_02/411354312" TargetMode="External" /><Relationship Id="rId58" Type="http://schemas.openxmlformats.org/officeDocument/2006/relationships/hyperlink" Target="https://podminky.urs.cz/item/CS_URS_2023_02/413321818" TargetMode="External" /><Relationship Id="rId59" Type="http://schemas.openxmlformats.org/officeDocument/2006/relationships/hyperlink" Target="https://podminky.urs.cz/item/CS_URS_2023_02/413351121" TargetMode="External" /><Relationship Id="rId60" Type="http://schemas.openxmlformats.org/officeDocument/2006/relationships/hyperlink" Target="https://podminky.urs.cz/item/CS_URS_2023_02/413351122" TargetMode="External" /><Relationship Id="rId61" Type="http://schemas.openxmlformats.org/officeDocument/2006/relationships/hyperlink" Target="https://podminky.urs.cz/item/CS_URS_2023_02/413352115" TargetMode="External" /><Relationship Id="rId62" Type="http://schemas.openxmlformats.org/officeDocument/2006/relationships/hyperlink" Target="https://podminky.urs.cz/item/CS_URS_2023_02/413352116" TargetMode="External" /><Relationship Id="rId63" Type="http://schemas.openxmlformats.org/officeDocument/2006/relationships/hyperlink" Target="https://podminky.urs.cz/item/CS_URS_2023_02/413361821" TargetMode="External" /><Relationship Id="rId64" Type="http://schemas.openxmlformats.org/officeDocument/2006/relationships/hyperlink" Target="https://podminky.urs.cz/item/CS_URS_2023_02/435123902" TargetMode="External" /><Relationship Id="rId65" Type="http://schemas.openxmlformats.org/officeDocument/2006/relationships/hyperlink" Target="https://podminky.urs.cz/item/CS_URS_2023_02/561121101" TargetMode="External" /><Relationship Id="rId66" Type="http://schemas.openxmlformats.org/officeDocument/2006/relationships/hyperlink" Target="https://podminky.urs.cz/item/CS_URS_2023_02/561121103" TargetMode="External" /><Relationship Id="rId67" Type="http://schemas.openxmlformats.org/officeDocument/2006/relationships/hyperlink" Target="https://podminky.urs.cz/item/CS_URS_2023_02/596211112" TargetMode="External" /><Relationship Id="rId68" Type="http://schemas.openxmlformats.org/officeDocument/2006/relationships/hyperlink" Target="https://podminky.urs.cz/item/CS_URS_2023_02/596811222" TargetMode="External" /><Relationship Id="rId69" Type="http://schemas.openxmlformats.org/officeDocument/2006/relationships/hyperlink" Target="https://podminky.urs.cz/item/CS_URS_2023_02/611142001" TargetMode="External" /><Relationship Id="rId70" Type="http://schemas.openxmlformats.org/officeDocument/2006/relationships/hyperlink" Target="https://podminky.urs.cz/item/CS_URS_2023_02/611381036" TargetMode="External" /><Relationship Id="rId71" Type="http://schemas.openxmlformats.org/officeDocument/2006/relationships/hyperlink" Target="https://podminky.urs.cz/item/CS_URS_2023_02/612142001" TargetMode="External" /><Relationship Id="rId72" Type="http://schemas.openxmlformats.org/officeDocument/2006/relationships/hyperlink" Target="https://podminky.urs.cz/item/CS_URS_2023_02/612142012" TargetMode="External" /><Relationship Id="rId73" Type="http://schemas.openxmlformats.org/officeDocument/2006/relationships/hyperlink" Target="https://podminky.urs.cz/item/CS_URS_2023_02/612315411" TargetMode="External" /><Relationship Id="rId74" Type="http://schemas.openxmlformats.org/officeDocument/2006/relationships/hyperlink" Target="https://podminky.urs.cz/item/CS_URS_2023_02/612331141" TargetMode="External" /><Relationship Id="rId75" Type="http://schemas.openxmlformats.org/officeDocument/2006/relationships/hyperlink" Target="https://podminky.urs.cz/item/CS_URS_2023_02/612381036" TargetMode="External" /><Relationship Id="rId76" Type="http://schemas.openxmlformats.org/officeDocument/2006/relationships/hyperlink" Target="https://podminky.urs.cz/item/CS_URS_2023_02/615142012" TargetMode="External" /><Relationship Id="rId77" Type="http://schemas.openxmlformats.org/officeDocument/2006/relationships/hyperlink" Target="https://podminky.urs.cz/item/CS_URS_2023_02/631311126" TargetMode="External" /><Relationship Id="rId78" Type="http://schemas.openxmlformats.org/officeDocument/2006/relationships/hyperlink" Target="https://podminky.urs.cz/item/CS_URS_2023_02/631319022" TargetMode="External" /><Relationship Id="rId79" Type="http://schemas.openxmlformats.org/officeDocument/2006/relationships/hyperlink" Target="https://podminky.urs.cz/item/CS_URS_2023_02/632451034" TargetMode="External" /><Relationship Id="rId80" Type="http://schemas.openxmlformats.org/officeDocument/2006/relationships/hyperlink" Target="https://podminky.urs.cz/item/CS_URS_2023_02/632451214" TargetMode="External" /><Relationship Id="rId81" Type="http://schemas.openxmlformats.org/officeDocument/2006/relationships/hyperlink" Target="https://podminky.urs.cz/item/CS_URS_2023_02/632451291" TargetMode="External" /><Relationship Id="rId82" Type="http://schemas.openxmlformats.org/officeDocument/2006/relationships/hyperlink" Target="https://podminky.urs.cz/item/CS_URS_2023_02/632481213" TargetMode="External" /><Relationship Id="rId83" Type="http://schemas.openxmlformats.org/officeDocument/2006/relationships/hyperlink" Target="https://podminky.urs.cz/item/CS_URS_2023_02/642942111" TargetMode="External" /><Relationship Id="rId84" Type="http://schemas.openxmlformats.org/officeDocument/2006/relationships/hyperlink" Target="https://podminky.urs.cz/item/CS_URS_2023_02/642944221" TargetMode="External" /><Relationship Id="rId85" Type="http://schemas.openxmlformats.org/officeDocument/2006/relationships/hyperlink" Target="https://podminky.urs.cz/item/CS_URS_2023_02/642945111" TargetMode="External" /><Relationship Id="rId86" Type="http://schemas.openxmlformats.org/officeDocument/2006/relationships/hyperlink" Target="https://podminky.urs.cz/item/CS_URS_2023_02/642945112" TargetMode="External" /><Relationship Id="rId87" Type="http://schemas.openxmlformats.org/officeDocument/2006/relationships/hyperlink" Target="https://podminky.urs.cz/item/CS_URS_2023_02/919726121" TargetMode="External" /><Relationship Id="rId88" Type="http://schemas.openxmlformats.org/officeDocument/2006/relationships/hyperlink" Target="https://podminky.urs.cz/item/CS_URS_2023_02/949101111" TargetMode="External" /><Relationship Id="rId89" Type="http://schemas.openxmlformats.org/officeDocument/2006/relationships/hyperlink" Target="https://podminky.urs.cz/item/CS_URS_2023_02/953943211" TargetMode="External" /><Relationship Id="rId90" Type="http://schemas.openxmlformats.org/officeDocument/2006/relationships/hyperlink" Target="https://podminky.urs.cz/item/CS_URS_2023_02/963051113" TargetMode="External" /><Relationship Id="rId91" Type="http://schemas.openxmlformats.org/officeDocument/2006/relationships/hyperlink" Target="https://podminky.urs.cz/item/CS_URS_2023_02/968062376" TargetMode="External" /><Relationship Id="rId92" Type="http://schemas.openxmlformats.org/officeDocument/2006/relationships/hyperlink" Target="https://podminky.urs.cz/item/CS_URS_2023_02/971033621" TargetMode="External" /><Relationship Id="rId93" Type="http://schemas.openxmlformats.org/officeDocument/2006/relationships/hyperlink" Target="https://podminky.urs.cz/item/CS_URS_2023_02/971033681" TargetMode="External" /><Relationship Id="rId94" Type="http://schemas.openxmlformats.org/officeDocument/2006/relationships/hyperlink" Target="https://podminky.urs.cz/item/CS_URS_2023_02/997013113" TargetMode="External" /><Relationship Id="rId95" Type="http://schemas.openxmlformats.org/officeDocument/2006/relationships/hyperlink" Target="https://podminky.urs.cz/item/CS_URS_2023_02/997013501" TargetMode="External" /><Relationship Id="rId96" Type="http://schemas.openxmlformats.org/officeDocument/2006/relationships/hyperlink" Target="https://podminky.urs.cz/item/CS_URS_2023_02/997013509" TargetMode="External" /><Relationship Id="rId97" Type="http://schemas.openxmlformats.org/officeDocument/2006/relationships/hyperlink" Target="https://podminky.urs.cz/item/CS_URS_2023_02/997013869" TargetMode="External" /><Relationship Id="rId98" Type="http://schemas.openxmlformats.org/officeDocument/2006/relationships/hyperlink" Target="https://podminky.urs.cz/item/CS_URS_2023_02/998012022" TargetMode="External" /><Relationship Id="rId99" Type="http://schemas.openxmlformats.org/officeDocument/2006/relationships/hyperlink" Target="https://podminky.urs.cz/item/CS_URS_2023_02/711141559" TargetMode="External" /><Relationship Id="rId100" Type="http://schemas.openxmlformats.org/officeDocument/2006/relationships/hyperlink" Target="https://podminky.urs.cz/item/CS_URS_2023_02/711142559" TargetMode="External" /><Relationship Id="rId101" Type="http://schemas.openxmlformats.org/officeDocument/2006/relationships/hyperlink" Target="https://podminky.urs.cz/item/CS_URS_2023_02/998711102" TargetMode="External" /><Relationship Id="rId102" Type="http://schemas.openxmlformats.org/officeDocument/2006/relationships/hyperlink" Target="https://podminky.urs.cz/item/CS_URS_2023_02/763112351.R" TargetMode="External" /><Relationship Id="rId103" Type="http://schemas.openxmlformats.org/officeDocument/2006/relationships/hyperlink" Target="https://podminky.urs.cz/item/CS_URS_2023_02/763121481" TargetMode="External" /><Relationship Id="rId104" Type="http://schemas.openxmlformats.org/officeDocument/2006/relationships/hyperlink" Target="https://podminky.urs.cz/item/CS_URS_2023_02/763131421" TargetMode="External" /><Relationship Id="rId105" Type="http://schemas.openxmlformats.org/officeDocument/2006/relationships/hyperlink" Target="https://podminky.urs.cz/item/CS_URS_2023_02/763131712" TargetMode="External" /><Relationship Id="rId106" Type="http://schemas.openxmlformats.org/officeDocument/2006/relationships/hyperlink" Target="https://podminky.urs.cz/item/CS_URS_2023_02/763135102" TargetMode="External" /><Relationship Id="rId107" Type="http://schemas.openxmlformats.org/officeDocument/2006/relationships/hyperlink" Target="https://podminky.urs.cz/item/CS_URS_2023_02/763135701" TargetMode="External" /><Relationship Id="rId108" Type="http://schemas.openxmlformats.org/officeDocument/2006/relationships/hyperlink" Target="https://podminky.urs.cz/item/CS_URS_2023_02/998763302" TargetMode="External" /><Relationship Id="rId109" Type="http://schemas.openxmlformats.org/officeDocument/2006/relationships/hyperlink" Target="https://podminky.urs.cz/item/CS_URS_2023_02/764226404" TargetMode="External" /><Relationship Id="rId110" Type="http://schemas.openxmlformats.org/officeDocument/2006/relationships/hyperlink" Target="https://podminky.urs.cz/item/CS_URS_2023_02/998764102" TargetMode="External" /><Relationship Id="rId111" Type="http://schemas.openxmlformats.org/officeDocument/2006/relationships/hyperlink" Target="https://podminky.urs.cz/item/CS_URS_2023_02/766622115" TargetMode="External" /><Relationship Id="rId112" Type="http://schemas.openxmlformats.org/officeDocument/2006/relationships/hyperlink" Target="https://podminky.urs.cz/item/CS_URS_2023_02/766622132" TargetMode="External" /><Relationship Id="rId113" Type="http://schemas.openxmlformats.org/officeDocument/2006/relationships/hyperlink" Target="https://podminky.urs.cz/item/CS_URS_2023_02/766660002" TargetMode="External" /><Relationship Id="rId114" Type="http://schemas.openxmlformats.org/officeDocument/2006/relationships/hyperlink" Target="https://podminky.urs.cz/item/CS_URS_2023_02/766660021" TargetMode="External" /><Relationship Id="rId115" Type="http://schemas.openxmlformats.org/officeDocument/2006/relationships/hyperlink" Target="https://podminky.urs.cz/item/CS_URS_2023_02/766660022" TargetMode="External" /><Relationship Id="rId116" Type="http://schemas.openxmlformats.org/officeDocument/2006/relationships/hyperlink" Target="https://podminky.urs.cz/item/CS_URS_2023_02/766660031" TargetMode="External" /><Relationship Id="rId117" Type="http://schemas.openxmlformats.org/officeDocument/2006/relationships/hyperlink" Target="https://podminky.urs.cz/item/CS_URS_2023_02/766660451" TargetMode="External" /><Relationship Id="rId118" Type="http://schemas.openxmlformats.org/officeDocument/2006/relationships/hyperlink" Target="https://podminky.urs.cz/item/CS_URS_2023_02/766660481" TargetMode="External" /><Relationship Id="rId119" Type="http://schemas.openxmlformats.org/officeDocument/2006/relationships/hyperlink" Target="https://podminky.urs.cz/item/CS_URS_2023_02/766694116" TargetMode="External" /><Relationship Id="rId120" Type="http://schemas.openxmlformats.org/officeDocument/2006/relationships/hyperlink" Target="https://podminky.urs.cz/item/CS_URS_2023_02/766821112" TargetMode="External" /><Relationship Id="rId121" Type="http://schemas.openxmlformats.org/officeDocument/2006/relationships/hyperlink" Target="https://podminky.urs.cz/item/CS_URS_2023_02/766821142" TargetMode="External" /><Relationship Id="rId122" Type="http://schemas.openxmlformats.org/officeDocument/2006/relationships/hyperlink" Target="https://podminky.urs.cz/item/CS_URS_2023_02/998766102" TargetMode="External" /><Relationship Id="rId123" Type="http://schemas.openxmlformats.org/officeDocument/2006/relationships/hyperlink" Target="https://podminky.urs.cz/item/CS_URS_2023_02/767220410" TargetMode="External" /><Relationship Id="rId124" Type="http://schemas.openxmlformats.org/officeDocument/2006/relationships/hyperlink" Target="https://podminky.urs.cz/item/CS_URS_2023_02/767416111" TargetMode="External" /><Relationship Id="rId125" Type="http://schemas.openxmlformats.org/officeDocument/2006/relationships/hyperlink" Target="https://podminky.urs.cz/item/CS_URS_2023_02/767610128" TargetMode="External" /><Relationship Id="rId126" Type="http://schemas.openxmlformats.org/officeDocument/2006/relationships/hyperlink" Target="https://podminky.urs.cz/item/CS_URS_2023_02/767640221" TargetMode="External" /><Relationship Id="rId127" Type="http://schemas.openxmlformats.org/officeDocument/2006/relationships/hyperlink" Target="https://podminky.urs.cz/item/CS_URS_2023_02/767640222" TargetMode="External" /><Relationship Id="rId128" Type="http://schemas.openxmlformats.org/officeDocument/2006/relationships/hyperlink" Target="https://podminky.urs.cz/item/CS_URS_2023_02/767646411" TargetMode="External" /><Relationship Id="rId129" Type="http://schemas.openxmlformats.org/officeDocument/2006/relationships/hyperlink" Target="https://podminky.urs.cz/item/CS_URS_2023_02/767646510" TargetMode="External" /><Relationship Id="rId130" Type="http://schemas.openxmlformats.org/officeDocument/2006/relationships/hyperlink" Target="https://podminky.urs.cz/item/CS_URS_2023_02/998767102" TargetMode="External" /><Relationship Id="rId131" Type="http://schemas.openxmlformats.org/officeDocument/2006/relationships/hyperlink" Target="https://podminky.urs.cz/item/CS_URS_2023_02/771121011" TargetMode="External" /><Relationship Id="rId132" Type="http://schemas.openxmlformats.org/officeDocument/2006/relationships/hyperlink" Target="https://podminky.urs.cz/item/CS_URS_2023_02/771474112" TargetMode="External" /><Relationship Id="rId133" Type="http://schemas.openxmlformats.org/officeDocument/2006/relationships/hyperlink" Target="https://podminky.urs.cz/item/CS_URS_2023_02/771574112" TargetMode="External" /><Relationship Id="rId134" Type="http://schemas.openxmlformats.org/officeDocument/2006/relationships/hyperlink" Target="https://podminky.urs.cz/item/CS_URS_2023_02/771577211" TargetMode="External" /><Relationship Id="rId135" Type="http://schemas.openxmlformats.org/officeDocument/2006/relationships/hyperlink" Target="https://podminky.urs.cz/item/CS_URS_2023_02/771591112" TargetMode="External" /><Relationship Id="rId136" Type="http://schemas.openxmlformats.org/officeDocument/2006/relationships/hyperlink" Target="https://podminky.urs.cz/item/CS_URS_2023_02/998771102" TargetMode="External" /><Relationship Id="rId137" Type="http://schemas.openxmlformats.org/officeDocument/2006/relationships/hyperlink" Target="https://podminky.urs.cz/item/CS_URS_2023_02/776111112.R" TargetMode="External" /><Relationship Id="rId138" Type="http://schemas.openxmlformats.org/officeDocument/2006/relationships/hyperlink" Target="https://podminky.urs.cz/item/CS_URS_2023_02/776111311" TargetMode="External" /><Relationship Id="rId139" Type="http://schemas.openxmlformats.org/officeDocument/2006/relationships/hyperlink" Target="https://podminky.urs.cz/item/CS_URS_2023_02/776121321" TargetMode="External" /><Relationship Id="rId140" Type="http://schemas.openxmlformats.org/officeDocument/2006/relationships/hyperlink" Target="https://podminky.urs.cz/item/CS_URS_2023_02/776251111" TargetMode="External" /><Relationship Id="rId141" Type="http://schemas.openxmlformats.org/officeDocument/2006/relationships/hyperlink" Target="https://podminky.urs.cz/item/CS_URS_2023_02/776251411" TargetMode="External" /><Relationship Id="rId142" Type="http://schemas.openxmlformats.org/officeDocument/2006/relationships/hyperlink" Target="https://podminky.urs.cz/item/CS_URS_2023_02/776421111" TargetMode="External" /><Relationship Id="rId143" Type="http://schemas.openxmlformats.org/officeDocument/2006/relationships/hyperlink" Target="https://podminky.urs.cz/item/CS_URS_2023_02/776421711" TargetMode="External" /><Relationship Id="rId144" Type="http://schemas.openxmlformats.org/officeDocument/2006/relationships/hyperlink" Target="https://podminky.urs.cz/item/CS_URS_2023_02/998776102" TargetMode="External" /><Relationship Id="rId145" Type="http://schemas.openxmlformats.org/officeDocument/2006/relationships/hyperlink" Target="https://podminky.urs.cz/item/CS_URS_2023_02/777111111" TargetMode="External" /><Relationship Id="rId146" Type="http://schemas.openxmlformats.org/officeDocument/2006/relationships/hyperlink" Target="https://podminky.urs.cz/item/CS_URS_2023_02/777131111" TargetMode="External" /><Relationship Id="rId147" Type="http://schemas.openxmlformats.org/officeDocument/2006/relationships/hyperlink" Target="https://podminky.urs.cz/item/CS_URS_2023_02/777611121" TargetMode="External" /><Relationship Id="rId148" Type="http://schemas.openxmlformats.org/officeDocument/2006/relationships/hyperlink" Target="https://podminky.urs.cz/item/CS_URS_2023_02/777612103" TargetMode="External" /><Relationship Id="rId149" Type="http://schemas.openxmlformats.org/officeDocument/2006/relationships/hyperlink" Target="https://podminky.urs.cz/item/CS_URS_2023_02/998777102" TargetMode="External" /><Relationship Id="rId150" Type="http://schemas.openxmlformats.org/officeDocument/2006/relationships/hyperlink" Target="https://podminky.urs.cz/item/CS_URS_2023_02/781121011" TargetMode="External" /><Relationship Id="rId151" Type="http://schemas.openxmlformats.org/officeDocument/2006/relationships/hyperlink" Target="https://podminky.urs.cz/item/CS_URS_2023_02/781131112" TargetMode="External" /><Relationship Id="rId152" Type="http://schemas.openxmlformats.org/officeDocument/2006/relationships/hyperlink" Target="https://podminky.urs.cz/item/CS_URS_2023_02/781131232" TargetMode="External" /><Relationship Id="rId153" Type="http://schemas.openxmlformats.org/officeDocument/2006/relationships/hyperlink" Target="https://podminky.urs.cz/item/CS_URS_2023_02/781474112" TargetMode="External" /><Relationship Id="rId154" Type="http://schemas.openxmlformats.org/officeDocument/2006/relationships/hyperlink" Target="https://podminky.urs.cz/item/CS_URS_2023_02/781477111" TargetMode="External" /><Relationship Id="rId155" Type="http://schemas.openxmlformats.org/officeDocument/2006/relationships/hyperlink" Target="https://podminky.urs.cz/item/CS_URS_2023_02/781495115" TargetMode="External" /><Relationship Id="rId156" Type="http://schemas.openxmlformats.org/officeDocument/2006/relationships/hyperlink" Target="https://podminky.urs.cz/item/CS_URS_2023_02/998781102" TargetMode="External" /><Relationship Id="rId157" Type="http://schemas.openxmlformats.org/officeDocument/2006/relationships/hyperlink" Target="https://podminky.urs.cz/item/CS_URS_2023_02/783301311" TargetMode="External" /><Relationship Id="rId158" Type="http://schemas.openxmlformats.org/officeDocument/2006/relationships/hyperlink" Target="https://podminky.urs.cz/item/CS_URS_2023_02/783301401" TargetMode="External" /><Relationship Id="rId159" Type="http://schemas.openxmlformats.org/officeDocument/2006/relationships/hyperlink" Target="https://podminky.urs.cz/item/CS_URS_2023_02/783334201" TargetMode="External" /><Relationship Id="rId160" Type="http://schemas.openxmlformats.org/officeDocument/2006/relationships/hyperlink" Target="https://podminky.urs.cz/item/CS_URS_2023_02/783335101" TargetMode="External" /><Relationship Id="rId161" Type="http://schemas.openxmlformats.org/officeDocument/2006/relationships/hyperlink" Target="https://podminky.urs.cz/item/CS_URS_2023_02/783347101" TargetMode="External" /><Relationship Id="rId162" Type="http://schemas.openxmlformats.org/officeDocument/2006/relationships/hyperlink" Target="https://podminky.urs.cz/item/CS_URS_2023_02/784121001" TargetMode="External" /><Relationship Id="rId163" Type="http://schemas.openxmlformats.org/officeDocument/2006/relationships/hyperlink" Target="https://podminky.urs.cz/item/CS_URS_2023_02/784171101" TargetMode="External" /><Relationship Id="rId164" Type="http://schemas.openxmlformats.org/officeDocument/2006/relationships/hyperlink" Target="https://podminky.urs.cz/item/CS_URS_2023_02/784171111" TargetMode="External" /><Relationship Id="rId165" Type="http://schemas.openxmlformats.org/officeDocument/2006/relationships/hyperlink" Target="https://podminky.urs.cz/item/CS_URS_2023_02/784181101" TargetMode="External" /><Relationship Id="rId166" Type="http://schemas.openxmlformats.org/officeDocument/2006/relationships/hyperlink" Target="https://podminky.urs.cz/item/CS_URS_2023_02/784221101" TargetMode="External" /><Relationship Id="rId167" Type="http://schemas.openxmlformats.org/officeDocument/2006/relationships/hyperlink" Target="https://podminky.urs.cz/item/CS_URS_2023_02/HZS1292" TargetMode="External" /><Relationship Id="rId168" Type="http://schemas.openxmlformats.org/officeDocument/2006/relationships/hyperlink" Target="https://podminky.urs.cz/item/CS_URS_2023_02/HZS1321" TargetMode="External" /><Relationship Id="rId16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1133902" TargetMode="External" /><Relationship Id="rId2" Type="http://schemas.openxmlformats.org/officeDocument/2006/relationships/hyperlink" Target="https://podminky.urs.cz/item/CS_URS_2023_02/411133903" TargetMode="External" /><Relationship Id="rId3" Type="http://schemas.openxmlformats.org/officeDocument/2006/relationships/hyperlink" Target="https://podminky.urs.cz/item/CS_URS_2023_02/631342232" TargetMode="External" /><Relationship Id="rId4" Type="http://schemas.openxmlformats.org/officeDocument/2006/relationships/hyperlink" Target="https://podminky.urs.cz/item/CS_URS_2023_02/632481215" TargetMode="External" /><Relationship Id="rId5" Type="http://schemas.openxmlformats.org/officeDocument/2006/relationships/hyperlink" Target="https://podminky.urs.cz/item/CS_URS_2023_02/998012022" TargetMode="External" /><Relationship Id="rId6" Type="http://schemas.openxmlformats.org/officeDocument/2006/relationships/hyperlink" Target="https://podminky.urs.cz/item/CS_URS_2023_02/712341659" TargetMode="External" /><Relationship Id="rId7" Type="http://schemas.openxmlformats.org/officeDocument/2006/relationships/hyperlink" Target="https://podminky.urs.cz/item/CS_URS_2023_02/712771223" TargetMode="External" /><Relationship Id="rId8" Type="http://schemas.openxmlformats.org/officeDocument/2006/relationships/hyperlink" Target="https://podminky.urs.cz/item/CS_URS_2023_02/998712102" TargetMode="External" /><Relationship Id="rId9" Type="http://schemas.openxmlformats.org/officeDocument/2006/relationships/hyperlink" Target="https://podminky.urs.cz/item/CS_URS_2023_02/764224411" TargetMode="External" /><Relationship Id="rId10" Type="http://schemas.openxmlformats.org/officeDocument/2006/relationships/hyperlink" Target="https://podminky.urs.cz/item/CS_URS_2023_02/998764102" TargetMode="External" /><Relationship Id="rId1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401130" TargetMode="External" /><Relationship Id="rId2" Type="http://schemas.openxmlformats.org/officeDocument/2006/relationships/hyperlink" Target="https://podminky.urs.cz/item/CS_URS_2023_02/579211116" TargetMode="External" /><Relationship Id="rId3" Type="http://schemas.openxmlformats.org/officeDocument/2006/relationships/hyperlink" Target="https://podminky.urs.cz/item/CS_URS_2023_02/621221011" TargetMode="External" /><Relationship Id="rId4" Type="http://schemas.openxmlformats.org/officeDocument/2006/relationships/hyperlink" Target="https://podminky.urs.cz/item/CS_URS_2023_02/621221021" TargetMode="External" /><Relationship Id="rId5" Type="http://schemas.openxmlformats.org/officeDocument/2006/relationships/hyperlink" Target="https://podminky.urs.cz/item/CS_URS_2023_02/622143004" TargetMode="External" /><Relationship Id="rId6" Type="http://schemas.openxmlformats.org/officeDocument/2006/relationships/hyperlink" Target="https://podminky.urs.cz/item/CS_URS_2023_02/622221011" TargetMode="External" /><Relationship Id="rId7" Type="http://schemas.openxmlformats.org/officeDocument/2006/relationships/hyperlink" Target="https://podminky.urs.cz/item/CS_URS_2023_02/622221031" TargetMode="External" /><Relationship Id="rId8" Type="http://schemas.openxmlformats.org/officeDocument/2006/relationships/hyperlink" Target="https://podminky.urs.cz/item/CS_URS_2023_02/622221041" TargetMode="External" /><Relationship Id="rId9" Type="http://schemas.openxmlformats.org/officeDocument/2006/relationships/hyperlink" Target="https://podminky.urs.cz/item/CS_URS_2023_02/622252001" TargetMode="External" /><Relationship Id="rId10" Type="http://schemas.openxmlformats.org/officeDocument/2006/relationships/hyperlink" Target="https://podminky.urs.cz/item/CS_URS_2023_02/622252002" TargetMode="External" /><Relationship Id="rId11" Type="http://schemas.openxmlformats.org/officeDocument/2006/relationships/hyperlink" Target="https://podminky.urs.cz/item/CS_URS_2023_02/622521022" TargetMode="External" /><Relationship Id="rId12" Type="http://schemas.openxmlformats.org/officeDocument/2006/relationships/hyperlink" Target="https://podminky.urs.cz/item/CS_URS_2023_02/941311112" TargetMode="External" /><Relationship Id="rId13" Type="http://schemas.openxmlformats.org/officeDocument/2006/relationships/hyperlink" Target="https://podminky.urs.cz/item/CS_URS_2023_02/941311212" TargetMode="External" /><Relationship Id="rId14" Type="http://schemas.openxmlformats.org/officeDocument/2006/relationships/hyperlink" Target="https://podminky.urs.cz/item/CS_URS_2023_02/941311812" TargetMode="External" /><Relationship Id="rId15" Type="http://schemas.openxmlformats.org/officeDocument/2006/relationships/hyperlink" Target="https://podminky.urs.cz/item/CS_URS_2023_02/998012022" TargetMode="External" /><Relationship Id="rId16" Type="http://schemas.openxmlformats.org/officeDocument/2006/relationships/hyperlink" Target="https://podminky.urs.cz/item/CS_URS_2023_02/713114424" TargetMode="External" /><Relationship Id="rId17" Type="http://schemas.openxmlformats.org/officeDocument/2006/relationships/hyperlink" Target="https://podminky.urs.cz/item/CS_URS_2023_02/713121111" TargetMode="External" /><Relationship Id="rId18" Type="http://schemas.openxmlformats.org/officeDocument/2006/relationships/hyperlink" Target="https://podminky.urs.cz/item/CS_URS_2023_02/713141135" TargetMode="External" /><Relationship Id="rId19" Type="http://schemas.openxmlformats.org/officeDocument/2006/relationships/hyperlink" Target="https://podminky.urs.cz/item/CS_URS_2023_02/998713102" TargetMode="External" /><Relationship Id="rId20" Type="http://schemas.openxmlformats.org/officeDocument/2006/relationships/hyperlink" Target="https://podminky.urs.cz/item/CS_URS_2023_02/767995115" TargetMode="External" /><Relationship Id="rId21" Type="http://schemas.openxmlformats.org/officeDocument/2006/relationships/hyperlink" Target="https://podminky.urs.cz/item/CS_URS_2023_02/998767102" TargetMode="External" /><Relationship Id="rId22" Type="http://schemas.openxmlformats.org/officeDocument/2006/relationships/hyperlink" Target="https://podminky.urs.cz/item/CS_URS_2023_02/783827123" TargetMode="External" /><Relationship Id="rId23" Type="http://schemas.openxmlformats.org/officeDocument/2006/relationships/hyperlink" Target="https://podminky.urs.cz/item/CS_URS_2023_02/786623001" TargetMode="External" /><Relationship Id="rId24" Type="http://schemas.openxmlformats.org/officeDocument/2006/relationships/hyperlink" Target="https://podminky.urs.cz/item/CS_URS_2023_02/786623003" TargetMode="External" /><Relationship Id="rId25" Type="http://schemas.openxmlformats.org/officeDocument/2006/relationships/hyperlink" Target="https://podminky.urs.cz/item/CS_URS_2023_02/786623005" TargetMode="External" /><Relationship Id="rId26" Type="http://schemas.openxmlformats.org/officeDocument/2006/relationships/hyperlink" Target="https://podminky.urs.cz/item/CS_URS_2023_02/786623041" TargetMode="External" /><Relationship Id="rId27" Type="http://schemas.openxmlformats.org/officeDocument/2006/relationships/hyperlink" Target="https://podminky.urs.cz/item/CS_URS_2023_02/786623043" TargetMode="External" /><Relationship Id="rId28" Type="http://schemas.openxmlformats.org/officeDocument/2006/relationships/hyperlink" Target="https://podminky.urs.cz/item/CS_URS_2023_02/786623045" TargetMode="External" /><Relationship Id="rId29" Type="http://schemas.openxmlformats.org/officeDocument/2006/relationships/hyperlink" Target="https://podminky.urs.cz/item/CS_URS_2023_02/998786102" TargetMode="External" /><Relationship Id="rId3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1272031" TargetMode="External" /><Relationship Id="rId2" Type="http://schemas.openxmlformats.org/officeDocument/2006/relationships/hyperlink" Target="https://podminky.urs.cz/item/CS_URS_2023_02/311272111" TargetMode="External" /><Relationship Id="rId3" Type="http://schemas.openxmlformats.org/officeDocument/2006/relationships/hyperlink" Target="https://podminky.urs.cz/item/CS_URS_2023_02/311272211" TargetMode="External" /><Relationship Id="rId4" Type="http://schemas.openxmlformats.org/officeDocument/2006/relationships/hyperlink" Target="https://podminky.urs.cz/item/CS_URS_2023_02/317143434" TargetMode="External" /><Relationship Id="rId5" Type="http://schemas.openxmlformats.org/officeDocument/2006/relationships/hyperlink" Target="https://podminky.urs.cz/item/CS_URS_2023_02/317143451" TargetMode="External" /><Relationship Id="rId6" Type="http://schemas.openxmlformats.org/officeDocument/2006/relationships/hyperlink" Target="https://podminky.urs.cz/item/CS_URS_2023_02/317143453" TargetMode="External" /><Relationship Id="rId7" Type="http://schemas.openxmlformats.org/officeDocument/2006/relationships/hyperlink" Target="https://podminky.urs.cz/item/CS_URS_2023_02/317143454" TargetMode="External" /><Relationship Id="rId8" Type="http://schemas.openxmlformats.org/officeDocument/2006/relationships/hyperlink" Target="https://podminky.urs.cz/item/CS_URS_2023_02/317143456" TargetMode="External" /><Relationship Id="rId9" Type="http://schemas.openxmlformats.org/officeDocument/2006/relationships/hyperlink" Target="https://podminky.urs.cz/item/CS_URS_2023_02/330321810" TargetMode="External" /><Relationship Id="rId10" Type="http://schemas.openxmlformats.org/officeDocument/2006/relationships/hyperlink" Target="https://podminky.urs.cz/item/CS_URS_2023_02/331351121" TargetMode="External" /><Relationship Id="rId11" Type="http://schemas.openxmlformats.org/officeDocument/2006/relationships/hyperlink" Target="https://podminky.urs.cz/item/CS_URS_2023_02/331351122" TargetMode="External" /><Relationship Id="rId12" Type="http://schemas.openxmlformats.org/officeDocument/2006/relationships/hyperlink" Target="https://podminky.urs.cz/item/CS_URS_2023_02/331361821" TargetMode="External" /><Relationship Id="rId13" Type="http://schemas.openxmlformats.org/officeDocument/2006/relationships/hyperlink" Target="https://podminky.urs.cz/item/CS_URS_2023_02/411321616" TargetMode="External" /><Relationship Id="rId14" Type="http://schemas.openxmlformats.org/officeDocument/2006/relationships/hyperlink" Target="https://podminky.urs.cz/item/CS_URS_2023_02/411354209" TargetMode="External" /><Relationship Id="rId15" Type="http://schemas.openxmlformats.org/officeDocument/2006/relationships/hyperlink" Target="https://podminky.urs.cz/item/CS_URS_2023_02/411362021" TargetMode="External" /><Relationship Id="rId16" Type="http://schemas.openxmlformats.org/officeDocument/2006/relationships/hyperlink" Target="https://podminky.urs.cz/item/CS_URS_2023_02/413941123" TargetMode="External" /><Relationship Id="rId17" Type="http://schemas.openxmlformats.org/officeDocument/2006/relationships/hyperlink" Target="https://podminky.urs.cz/item/CS_URS_2023_02/413941125" TargetMode="External" /><Relationship Id="rId18" Type="http://schemas.openxmlformats.org/officeDocument/2006/relationships/hyperlink" Target="https://podminky.urs.cz/item/CS_URS_2023_02/434121416" TargetMode="External" /><Relationship Id="rId19" Type="http://schemas.openxmlformats.org/officeDocument/2006/relationships/hyperlink" Target="https://podminky.urs.cz/item/CS_URS_2023_02/611142001" TargetMode="External" /><Relationship Id="rId20" Type="http://schemas.openxmlformats.org/officeDocument/2006/relationships/hyperlink" Target="https://podminky.urs.cz/item/CS_URS_2023_02/611381036" TargetMode="External" /><Relationship Id="rId21" Type="http://schemas.openxmlformats.org/officeDocument/2006/relationships/hyperlink" Target="https://podminky.urs.cz/item/CS_URS_2023_02/612142001" TargetMode="External" /><Relationship Id="rId22" Type="http://schemas.openxmlformats.org/officeDocument/2006/relationships/hyperlink" Target="https://podminky.urs.cz/item/CS_URS_2023_02/612315411" TargetMode="External" /><Relationship Id="rId23" Type="http://schemas.openxmlformats.org/officeDocument/2006/relationships/hyperlink" Target="https://podminky.urs.cz/item/CS_URS_2023_02/612381036" TargetMode="External" /><Relationship Id="rId24" Type="http://schemas.openxmlformats.org/officeDocument/2006/relationships/hyperlink" Target="https://podminky.urs.cz/item/CS_URS_2023_02/631311117" TargetMode="External" /><Relationship Id="rId25" Type="http://schemas.openxmlformats.org/officeDocument/2006/relationships/hyperlink" Target="https://podminky.urs.cz/item/CS_URS_2023_02/631311135" TargetMode="External" /><Relationship Id="rId26" Type="http://schemas.openxmlformats.org/officeDocument/2006/relationships/hyperlink" Target="https://podminky.urs.cz/item/CS_URS_2023_02/631319011" TargetMode="External" /><Relationship Id="rId27" Type="http://schemas.openxmlformats.org/officeDocument/2006/relationships/hyperlink" Target="https://podminky.urs.cz/item/CS_URS_2023_02/631319023" TargetMode="External" /><Relationship Id="rId28" Type="http://schemas.openxmlformats.org/officeDocument/2006/relationships/hyperlink" Target="https://podminky.urs.cz/item/CS_URS_2023_02/631319171" TargetMode="External" /><Relationship Id="rId29" Type="http://schemas.openxmlformats.org/officeDocument/2006/relationships/hyperlink" Target="https://podminky.urs.cz/item/CS_URS_2023_02/631362021" TargetMode="External" /><Relationship Id="rId30" Type="http://schemas.openxmlformats.org/officeDocument/2006/relationships/hyperlink" Target="https://podminky.urs.cz/item/CS_URS_2023_02/632451214" TargetMode="External" /><Relationship Id="rId31" Type="http://schemas.openxmlformats.org/officeDocument/2006/relationships/hyperlink" Target="https://podminky.urs.cz/item/CS_URS_2023_02/632451291" TargetMode="External" /><Relationship Id="rId32" Type="http://schemas.openxmlformats.org/officeDocument/2006/relationships/hyperlink" Target="https://podminky.urs.cz/item/CS_URS_2023_02/632481213" TargetMode="External" /><Relationship Id="rId33" Type="http://schemas.openxmlformats.org/officeDocument/2006/relationships/hyperlink" Target="https://podminky.urs.cz/item/CS_URS_2023_02/642942111" TargetMode="External" /><Relationship Id="rId34" Type="http://schemas.openxmlformats.org/officeDocument/2006/relationships/hyperlink" Target="https://podminky.urs.cz/item/CS_URS_2023_02/642942221" TargetMode="External" /><Relationship Id="rId35" Type="http://schemas.openxmlformats.org/officeDocument/2006/relationships/hyperlink" Target="https://podminky.urs.cz/item/CS_URS_2023_02/642945111" TargetMode="External" /><Relationship Id="rId36" Type="http://schemas.openxmlformats.org/officeDocument/2006/relationships/hyperlink" Target="https://podminky.urs.cz/item/CS_URS_2023_02/642945112" TargetMode="External" /><Relationship Id="rId37" Type="http://schemas.openxmlformats.org/officeDocument/2006/relationships/hyperlink" Target="https://podminky.urs.cz/item/CS_URS_2023_02/943321131" TargetMode="External" /><Relationship Id="rId38" Type="http://schemas.openxmlformats.org/officeDocument/2006/relationships/hyperlink" Target="https://podminky.urs.cz/item/CS_URS_2023_02/943321231" TargetMode="External" /><Relationship Id="rId39" Type="http://schemas.openxmlformats.org/officeDocument/2006/relationships/hyperlink" Target="https://podminky.urs.cz/item/CS_URS_2023_02/943321831" TargetMode="External" /><Relationship Id="rId40" Type="http://schemas.openxmlformats.org/officeDocument/2006/relationships/hyperlink" Target="https://podminky.urs.cz/item/CS_URS_2023_02/949101111" TargetMode="External" /><Relationship Id="rId41" Type="http://schemas.openxmlformats.org/officeDocument/2006/relationships/hyperlink" Target="https://podminky.urs.cz/item/CS_URS_2023_02/949221111" TargetMode="External" /><Relationship Id="rId42" Type="http://schemas.openxmlformats.org/officeDocument/2006/relationships/hyperlink" Target="https://podminky.urs.cz/item/CS_URS_2023_02/949221211" TargetMode="External" /><Relationship Id="rId43" Type="http://schemas.openxmlformats.org/officeDocument/2006/relationships/hyperlink" Target="https://podminky.urs.cz/item/CS_URS_2023_02/949221811" TargetMode="External" /><Relationship Id="rId44" Type="http://schemas.openxmlformats.org/officeDocument/2006/relationships/hyperlink" Target="https://podminky.urs.cz/item/CS_URS_2023_02/953943211" TargetMode="External" /><Relationship Id="rId45" Type="http://schemas.openxmlformats.org/officeDocument/2006/relationships/hyperlink" Target="https://podminky.urs.cz/item/CS_URS_2023_02/963051213" TargetMode="External" /><Relationship Id="rId46" Type="http://schemas.openxmlformats.org/officeDocument/2006/relationships/hyperlink" Target="https://podminky.urs.cz/item/CS_URS_2023_02/973031514" TargetMode="External" /><Relationship Id="rId47" Type="http://schemas.openxmlformats.org/officeDocument/2006/relationships/hyperlink" Target="https://podminky.urs.cz/item/CS_URS_2023_02/975111141" TargetMode="External" /><Relationship Id="rId48" Type="http://schemas.openxmlformats.org/officeDocument/2006/relationships/hyperlink" Target="https://podminky.urs.cz/item/CS_URS_2023_02/975111142" TargetMode="External" /><Relationship Id="rId49" Type="http://schemas.openxmlformats.org/officeDocument/2006/relationships/hyperlink" Target="https://podminky.urs.cz/item/CS_URS_2023_02/975111143" TargetMode="External" /><Relationship Id="rId50" Type="http://schemas.openxmlformats.org/officeDocument/2006/relationships/hyperlink" Target="https://podminky.urs.cz/item/CS_URS_2023_02/993211111" TargetMode="External" /><Relationship Id="rId51" Type="http://schemas.openxmlformats.org/officeDocument/2006/relationships/hyperlink" Target="https://podminky.urs.cz/item/CS_URS_2023_02/993211119" TargetMode="External" /><Relationship Id="rId52" Type="http://schemas.openxmlformats.org/officeDocument/2006/relationships/hyperlink" Target="https://podminky.urs.cz/item/CS_URS_2023_02/997013113" TargetMode="External" /><Relationship Id="rId53" Type="http://schemas.openxmlformats.org/officeDocument/2006/relationships/hyperlink" Target="https://podminky.urs.cz/item/CS_URS_2023_02/997013501" TargetMode="External" /><Relationship Id="rId54" Type="http://schemas.openxmlformats.org/officeDocument/2006/relationships/hyperlink" Target="https://podminky.urs.cz/item/CS_URS_2023_02/997013509" TargetMode="External" /><Relationship Id="rId55" Type="http://schemas.openxmlformats.org/officeDocument/2006/relationships/hyperlink" Target="https://podminky.urs.cz/item/CS_URS_2023_02/997013811" TargetMode="External" /><Relationship Id="rId56" Type="http://schemas.openxmlformats.org/officeDocument/2006/relationships/hyperlink" Target="https://podminky.urs.cz/item/CS_URS_2023_02/997013869" TargetMode="External" /><Relationship Id="rId57" Type="http://schemas.openxmlformats.org/officeDocument/2006/relationships/hyperlink" Target="https://podminky.urs.cz/item/CS_URS_2023_02/998012022" TargetMode="External" /><Relationship Id="rId58" Type="http://schemas.openxmlformats.org/officeDocument/2006/relationships/hyperlink" Target="https://podminky.urs.cz/item/CS_URS_2023_02/713120823" TargetMode="External" /><Relationship Id="rId59" Type="http://schemas.openxmlformats.org/officeDocument/2006/relationships/hyperlink" Target="https://podminky.urs.cz/item/CS_URS_2023_02/713191132.R" TargetMode="External" /><Relationship Id="rId60" Type="http://schemas.openxmlformats.org/officeDocument/2006/relationships/hyperlink" Target="https://podminky.urs.cz/item/CS_URS_2023_02/762331812" TargetMode="External" /><Relationship Id="rId61" Type="http://schemas.openxmlformats.org/officeDocument/2006/relationships/hyperlink" Target="https://podminky.urs.cz/item/CS_URS_2023_02/762331813" TargetMode="External" /><Relationship Id="rId62" Type="http://schemas.openxmlformats.org/officeDocument/2006/relationships/hyperlink" Target="https://podminky.urs.cz/item/CS_URS_2023_02/762331814" TargetMode="External" /><Relationship Id="rId63" Type="http://schemas.openxmlformats.org/officeDocument/2006/relationships/hyperlink" Target="https://podminky.urs.cz/item/CS_URS_2023_02/762341811" TargetMode="External" /><Relationship Id="rId64" Type="http://schemas.openxmlformats.org/officeDocument/2006/relationships/hyperlink" Target="https://podminky.urs.cz/item/CS_URS_2023_02/762342811" TargetMode="External" /><Relationship Id="rId65" Type="http://schemas.openxmlformats.org/officeDocument/2006/relationships/hyperlink" Target="https://podminky.urs.cz/item/CS_URS_2023_02/762522811" TargetMode="External" /><Relationship Id="rId66" Type="http://schemas.openxmlformats.org/officeDocument/2006/relationships/hyperlink" Target="https://podminky.urs.cz/item/CS_URS_2023_02/762526811" TargetMode="External" /><Relationship Id="rId67" Type="http://schemas.openxmlformats.org/officeDocument/2006/relationships/hyperlink" Target="https://podminky.urs.cz/item/CS_URS_2023_02/763111360" TargetMode="External" /><Relationship Id="rId68" Type="http://schemas.openxmlformats.org/officeDocument/2006/relationships/hyperlink" Target="https://podminky.urs.cz/item/CS_URS_2023_02/763112325" TargetMode="External" /><Relationship Id="rId69" Type="http://schemas.openxmlformats.org/officeDocument/2006/relationships/hyperlink" Target="https://podminky.urs.cz/item/CS_URS_2023_02/763112351.R" TargetMode="External" /><Relationship Id="rId70" Type="http://schemas.openxmlformats.org/officeDocument/2006/relationships/hyperlink" Target="https://podminky.urs.cz/item/CS_URS_2023_02/763131421" TargetMode="External" /><Relationship Id="rId71" Type="http://schemas.openxmlformats.org/officeDocument/2006/relationships/hyperlink" Target="https://podminky.urs.cz/item/CS_URS_2023_02/763131461" TargetMode="External" /><Relationship Id="rId72" Type="http://schemas.openxmlformats.org/officeDocument/2006/relationships/hyperlink" Target="https://podminky.urs.cz/item/CS_URS_2023_02/763131712" TargetMode="External" /><Relationship Id="rId73" Type="http://schemas.openxmlformats.org/officeDocument/2006/relationships/hyperlink" Target="https://podminky.urs.cz/item/CS_URS_2023_02/763135102" TargetMode="External" /><Relationship Id="rId74" Type="http://schemas.openxmlformats.org/officeDocument/2006/relationships/hyperlink" Target="https://podminky.urs.cz/item/CS_URS_2023_02/763135701" TargetMode="External" /><Relationship Id="rId75" Type="http://schemas.openxmlformats.org/officeDocument/2006/relationships/hyperlink" Target="https://podminky.urs.cz/item/CS_URS_2023_02/763181311" TargetMode="External" /><Relationship Id="rId76" Type="http://schemas.openxmlformats.org/officeDocument/2006/relationships/hyperlink" Target="https://podminky.urs.cz/item/CS_URS_2023_02/763411111" TargetMode="External" /><Relationship Id="rId77" Type="http://schemas.openxmlformats.org/officeDocument/2006/relationships/hyperlink" Target="https://podminky.urs.cz/item/CS_URS_2023_02/763411121" TargetMode="External" /><Relationship Id="rId78" Type="http://schemas.openxmlformats.org/officeDocument/2006/relationships/hyperlink" Target="https://podminky.urs.cz/item/CS_URS_2023_02/998763302" TargetMode="External" /><Relationship Id="rId79" Type="http://schemas.openxmlformats.org/officeDocument/2006/relationships/hyperlink" Target="https://podminky.urs.cz/item/CS_URS_2023_02/764226402" TargetMode="External" /><Relationship Id="rId80" Type="http://schemas.openxmlformats.org/officeDocument/2006/relationships/hyperlink" Target="https://podminky.urs.cz/item/CS_URS_2023_02/764226404" TargetMode="External" /><Relationship Id="rId81" Type="http://schemas.openxmlformats.org/officeDocument/2006/relationships/hyperlink" Target="https://podminky.urs.cz/item/CS_URS_2023_02/998764102" TargetMode="External" /><Relationship Id="rId82" Type="http://schemas.openxmlformats.org/officeDocument/2006/relationships/hyperlink" Target="https://podminky.urs.cz/item/CS_URS_2023_02/765111801" TargetMode="External" /><Relationship Id="rId83" Type="http://schemas.openxmlformats.org/officeDocument/2006/relationships/hyperlink" Target="https://podminky.urs.cz/item/CS_URS_2023_02/766622132" TargetMode="External" /><Relationship Id="rId84" Type="http://schemas.openxmlformats.org/officeDocument/2006/relationships/hyperlink" Target="https://podminky.urs.cz/item/CS_URS_2023_02/766660001" TargetMode="External" /><Relationship Id="rId85" Type="http://schemas.openxmlformats.org/officeDocument/2006/relationships/hyperlink" Target="https://podminky.urs.cz/item/CS_URS_2023_02/766660002" TargetMode="External" /><Relationship Id="rId86" Type="http://schemas.openxmlformats.org/officeDocument/2006/relationships/hyperlink" Target="https://podminky.urs.cz/item/CS_URS_2023_02/766660011" TargetMode="External" /><Relationship Id="rId87" Type="http://schemas.openxmlformats.org/officeDocument/2006/relationships/hyperlink" Target="https://podminky.urs.cz/item/CS_URS_2023_02/766660021" TargetMode="External" /><Relationship Id="rId88" Type="http://schemas.openxmlformats.org/officeDocument/2006/relationships/hyperlink" Target="https://podminky.urs.cz/item/CS_URS_2023_02/766660031" TargetMode="External" /><Relationship Id="rId89" Type="http://schemas.openxmlformats.org/officeDocument/2006/relationships/hyperlink" Target="https://podminky.urs.cz/item/CS_URS_2023_02/766660382" TargetMode="External" /><Relationship Id="rId90" Type="http://schemas.openxmlformats.org/officeDocument/2006/relationships/hyperlink" Target="https://podminky.urs.cz/item/CS_URS_2023_02/766660431" TargetMode="External" /><Relationship Id="rId91" Type="http://schemas.openxmlformats.org/officeDocument/2006/relationships/hyperlink" Target="https://podminky.urs.cz/item/CS_URS_2023_02/766660471" TargetMode="External" /><Relationship Id="rId92" Type="http://schemas.openxmlformats.org/officeDocument/2006/relationships/hyperlink" Target="https://podminky.urs.cz/item/CS_URS_2023_02/766671026" TargetMode="External" /><Relationship Id="rId93" Type="http://schemas.openxmlformats.org/officeDocument/2006/relationships/hyperlink" Target="https://podminky.urs.cz/item/CS_URS_2023_02/766671029" TargetMode="External" /><Relationship Id="rId94" Type="http://schemas.openxmlformats.org/officeDocument/2006/relationships/hyperlink" Target="https://podminky.urs.cz/item/CS_URS_2023_02/766694116" TargetMode="External" /><Relationship Id="rId95" Type="http://schemas.openxmlformats.org/officeDocument/2006/relationships/hyperlink" Target="https://podminky.urs.cz/item/CS_URS_2023_02/766821112" TargetMode="External" /><Relationship Id="rId96" Type="http://schemas.openxmlformats.org/officeDocument/2006/relationships/hyperlink" Target="https://podminky.urs.cz/item/CS_URS_2023_02/766821142" TargetMode="External" /><Relationship Id="rId97" Type="http://schemas.openxmlformats.org/officeDocument/2006/relationships/hyperlink" Target="https://podminky.urs.cz/item/CS_URS_2023_02/998766102" TargetMode="External" /><Relationship Id="rId98" Type="http://schemas.openxmlformats.org/officeDocument/2006/relationships/hyperlink" Target="https://podminky.urs.cz/item/CS_URS_2023_02/767165111" TargetMode="External" /><Relationship Id="rId99" Type="http://schemas.openxmlformats.org/officeDocument/2006/relationships/hyperlink" Target="https://podminky.urs.cz/item/CS_URS_2023_02/767210114" TargetMode="External" /><Relationship Id="rId100" Type="http://schemas.openxmlformats.org/officeDocument/2006/relationships/hyperlink" Target="https://podminky.urs.cz/item/CS_URS_2023_02/767220410" TargetMode="External" /><Relationship Id="rId101" Type="http://schemas.openxmlformats.org/officeDocument/2006/relationships/hyperlink" Target="https://podminky.urs.cz/item/CS_URS_2023_02/767640111" TargetMode="External" /><Relationship Id="rId102" Type="http://schemas.openxmlformats.org/officeDocument/2006/relationships/hyperlink" Target="https://podminky.urs.cz/item/CS_URS_2023_02/767640113" TargetMode="External" /><Relationship Id="rId103" Type="http://schemas.openxmlformats.org/officeDocument/2006/relationships/hyperlink" Target="https://podminky.urs.cz/item/CS_URS_2023_02/767881128" TargetMode="External" /><Relationship Id="rId104" Type="http://schemas.openxmlformats.org/officeDocument/2006/relationships/hyperlink" Target="https://podminky.urs.cz/item/CS_URS_2023_02/767881141" TargetMode="External" /><Relationship Id="rId105" Type="http://schemas.openxmlformats.org/officeDocument/2006/relationships/hyperlink" Target="https://podminky.urs.cz/item/CS_URS_2023_02/767881161" TargetMode="External" /><Relationship Id="rId106" Type="http://schemas.openxmlformats.org/officeDocument/2006/relationships/hyperlink" Target="https://podminky.urs.cz/item/CS_URS_2023_02/998767102" TargetMode="External" /><Relationship Id="rId107" Type="http://schemas.openxmlformats.org/officeDocument/2006/relationships/hyperlink" Target="https://podminky.urs.cz/item/CS_URS_2023_02/771121011" TargetMode="External" /><Relationship Id="rId108" Type="http://schemas.openxmlformats.org/officeDocument/2006/relationships/hyperlink" Target="https://podminky.urs.cz/item/CS_URS_2023_02/771274124" TargetMode="External" /><Relationship Id="rId109" Type="http://schemas.openxmlformats.org/officeDocument/2006/relationships/hyperlink" Target="https://podminky.urs.cz/item/CS_URS_2023_02/771274241" TargetMode="External" /><Relationship Id="rId110" Type="http://schemas.openxmlformats.org/officeDocument/2006/relationships/hyperlink" Target="https://podminky.urs.cz/item/CS_URS_2023_02/771474122" TargetMode="External" /><Relationship Id="rId111" Type="http://schemas.openxmlformats.org/officeDocument/2006/relationships/hyperlink" Target="https://podminky.urs.cz/item/CS_URS_2023_02/771574112" TargetMode="External" /><Relationship Id="rId112" Type="http://schemas.openxmlformats.org/officeDocument/2006/relationships/hyperlink" Target="https://podminky.urs.cz/item/CS_URS_2023_02/771577211" TargetMode="External" /><Relationship Id="rId113" Type="http://schemas.openxmlformats.org/officeDocument/2006/relationships/hyperlink" Target="https://podminky.urs.cz/item/CS_URS_2023_02/771591112" TargetMode="External" /><Relationship Id="rId114" Type="http://schemas.openxmlformats.org/officeDocument/2006/relationships/hyperlink" Target="https://podminky.urs.cz/item/CS_URS_2023_02/998771102" TargetMode="External" /><Relationship Id="rId115" Type="http://schemas.openxmlformats.org/officeDocument/2006/relationships/hyperlink" Target="https://podminky.urs.cz/item/CS_URS_2023_02/776111311" TargetMode="External" /><Relationship Id="rId116" Type="http://schemas.openxmlformats.org/officeDocument/2006/relationships/hyperlink" Target="https://podminky.urs.cz/item/CS_URS_2023_02/776121321" TargetMode="External" /><Relationship Id="rId117" Type="http://schemas.openxmlformats.org/officeDocument/2006/relationships/hyperlink" Target="https://podminky.urs.cz/item/CS_URS_2023_02/776251111" TargetMode="External" /><Relationship Id="rId118" Type="http://schemas.openxmlformats.org/officeDocument/2006/relationships/hyperlink" Target="https://podminky.urs.cz/item/CS_URS_2023_02/776251411" TargetMode="External" /><Relationship Id="rId119" Type="http://schemas.openxmlformats.org/officeDocument/2006/relationships/hyperlink" Target="https://podminky.urs.cz/item/CS_URS_2023_02/776421111" TargetMode="External" /><Relationship Id="rId120" Type="http://schemas.openxmlformats.org/officeDocument/2006/relationships/hyperlink" Target="https://podminky.urs.cz/item/CS_URS_2023_02/776421711" TargetMode="External" /><Relationship Id="rId121" Type="http://schemas.openxmlformats.org/officeDocument/2006/relationships/hyperlink" Target="https://podminky.urs.cz/item/CS_URS_2023_02/998776102" TargetMode="External" /><Relationship Id="rId122" Type="http://schemas.openxmlformats.org/officeDocument/2006/relationships/hyperlink" Target="https://podminky.urs.cz/item/CS_URS_2023_02/777111111" TargetMode="External" /><Relationship Id="rId123" Type="http://schemas.openxmlformats.org/officeDocument/2006/relationships/hyperlink" Target="https://podminky.urs.cz/item/CS_URS_2023_02/777131111" TargetMode="External" /><Relationship Id="rId124" Type="http://schemas.openxmlformats.org/officeDocument/2006/relationships/hyperlink" Target="https://podminky.urs.cz/item/CS_URS_2023_02/777611121" TargetMode="External" /><Relationship Id="rId125" Type="http://schemas.openxmlformats.org/officeDocument/2006/relationships/hyperlink" Target="https://podminky.urs.cz/item/CS_URS_2023_02/777612103" TargetMode="External" /><Relationship Id="rId126" Type="http://schemas.openxmlformats.org/officeDocument/2006/relationships/hyperlink" Target="https://podminky.urs.cz/item/CS_URS_2023_02/998777102" TargetMode="External" /><Relationship Id="rId127" Type="http://schemas.openxmlformats.org/officeDocument/2006/relationships/hyperlink" Target="https://podminky.urs.cz/item/CS_URS_2023_02/781121011" TargetMode="External" /><Relationship Id="rId128" Type="http://schemas.openxmlformats.org/officeDocument/2006/relationships/hyperlink" Target="https://podminky.urs.cz/item/CS_URS_2023_02/781131112" TargetMode="External" /><Relationship Id="rId129" Type="http://schemas.openxmlformats.org/officeDocument/2006/relationships/hyperlink" Target="https://podminky.urs.cz/item/CS_URS_2023_02/781131232" TargetMode="External" /><Relationship Id="rId130" Type="http://schemas.openxmlformats.org/officeDocument/2006/relationships/hyperlink" Target="https://podminky.urs.cz/item/CS_URS_2023_02/781474112" TargetMode="External" /><Relationship Id="rId131" Type="http://schemas.openxmlformats.org/officeDocument/2006/relationships/hyperlink" Target="https://podminky.urs.cz/item/CS_URS_2023_02/781477111" TargetMode="External" /><Relationship Id="rId132" Type="http://schemas.openxmlformats.org/officeDocument/2006/relationships/hyperlink" Target="https://podminky.urs.cz/item/CS_URS_2023_02/781495115" TargetMode="External" /><Relationship Id="rId133" Type="http://schemas.openxmlformats.org/officeDocument/2006/relationships/hyperlink" Target="https://podminky.urs.cz/item/CS_URS_2023_02/998781102" TargetMode="External" /><Relationship Id="rId134" Type="http://schemas.openxmlformats.org/officeDocument/2006/relationships/hyperlink" Target="https://podminky.urs.cz/item/CS_URS_2023_02/783301311" TargetMode="External" /><Relationship Id="rId135" Type="http://schemas.openxmlformats.org/officeDocument/2006/relationships/hyperlink" Target="https://podminky.urs.cz/item/CS_URS_2023_02/783301401" TargetMode="External" /><Relationship Id="rId136" Type="http://schemas.openxmlformats.org/officeDocument/2006/relationships/hyperlink" Target="https://podminky.urs.cz/item/CS_URS_2023_02/783334201" TargetMode="External" /><Relationship Id="rId137" Type="http://schemas.openxmlformats.org/officeDocument/2006/relationships/hyperlink" Target="https://podminky.urs.cz/item/CS_URS_2023_02/783335101" TargetMode="External" /><Relationship Id="rId138" Type="http://schemas.openxmlformats.org/officeDocument/2006/relationships/hyperlink" Target="https://podminky.urs.cz/item/CS_URS_2023_02/783347101" TargetMode="External" /><Relationship Id="rId139" Type="http://schemas.openxmlformats.org/officeDocument/2006/relationships/hyperlink" Target="https://podminky.urs.cz/item/CS_URS_2023_02/783827123" TargetMode="External" /><Relationship Id="rId140" Type="http://schemas.openxmlformats.org/officeDocument/2006/relationships/hyperlink" Target="https://podminky.urs.cz/item/CS_URS_2023_02/784121001" TargetMode="External" /><Relationship Id="rId141" Type="http://schemas.openxmlformats.org/officeDocument/2006/relationships/hyperlink" Target="https://podminky.urs.cz/item/CS_URS_2023_02/784171101" TargetMode="External" /><Relationship Id="rId142" Type="http://schemas.openxmlformats.org/officeDocument/2006/relationships/hyperlink" Target="https://podminky.urs.cz/item/CS_URS_2023_02/784171111" TargetMode="External" /><Relationship Id="rId143" Type="http://schemas.openxmlformats.org/officeDocument/2006/relationships/hyperlink" Target="https://podminky.urs.cz/item/CS_URS_2023_02/784181101" TargetMode="External" /><Relationship Id="rId144" Type="http://schemas.openxmlformats.org/officeDocument/2006/relationships/hyperlink" Target="https://podminky.urs.cz/item/CS_URS_2023_02/784181107" TargetMode="External" /><Relationship Id="rId145" Type="http://schemas.openxmlformats.org/officeDocument/2006/relationships/hyperlink" Target="https://podminky.urs.cz/item/CS_URS_2023_02/784221101" TargetMode="External" /><Relationship Id="rId146" Type="http://schemas.openxmlformats.org/officeDocument/2006/relationships/hyperlink" Target="https://podminky.urs.cz/item/CS_URS_2023_02/784221107" TargetMode="External" /><Relationship Id="rId147" Type="http://schemas.openxmlformats.org/officeDocument/2006/relationships/hyperlink" Target="https://podminky.urs.cz/item/CS_URS_2023_02/HZS1292" TargetMode="External" /><Relationship Id="rId148" Type="http://schemas.openxmlformats.org/officeDocument/2006/relationships/hyperlink" Target="https://podminky.urs.cz/item/CS_URS_2023_02/HZS2111" TargetMode="External" /><Relationship Id="rId149" Type="http://schemas.openxmlformats.org/officeDocument/2006/relationships/hyperlink" Target="https://podminky.urs.cz/item/CS_URS_2023_02/HZS2141" TargetMode="External" /><Relationship Id="rId150" Type="http://schemas.openxmlformats.org/officeDocument/2006/relationships/hyperlink" Target="https://podminky.urs.cz/item/CS_URS_2023_02/HZS2151" TargetMode="External" /><Relationship Id="rId15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3941121" TargetMode="External" /><Relationship Id="rId2" Type="http://schemas.openxmlformats.org/officeDocument/2006/relationships/hyperlink" Target="https://podminky.urs.cz/item/CS_URS_2023_02/413941123" TargetMode="External" /><Relationship Id="rId3" Type="http://schemas.openxmlformats.org/officeDocument/2006/relationships/hyperlink" Target="https://podminky.urs.cz/item/CS_URS_2023_02/413941125" TargetMode="External" /><Relationship Id="rId4" Type="http://schemas.openxmlformats.org/officeDocument/2006/relationships/hyperlink" Target="https://podminky.urs.cz/item/CS_URS_2023_02/417321818" TargetMode="External" /><Relationship Id="rId5" Type="http://schemas.openxmlformats.org/officeDocument/2006/relationships/hyperlink" Target="https://podminky.urs.cz/item/CS_URS_2023_02/417351115" TargetMode="External" /><Relationship Id="rId6" Type="http://schemas.openxmlformats.org/officeDocument/2006/relationships/hyperlink" Target="https://podminky.urs.cz/item/CS_URS_2023_02/417351116" TargetMode="External" /><Relationship Id="rId7" Type="http://schemas.openxmlformats.org/officeDocument/2006/relationships/hyperlink" Target="https://podminky.urs.cz/item/CS_URS_2023_02/417361821" TargetMode="External" /><Relationship Id="rId8" Type="http://schemas.openxmlformats.org/officeDocument/2006/relationships/hyperlink" Target="https://podminky.urs.cz/item/CS_URS_2023_02/998012022" TargetMode="External" /><Relationship Id="rId9" Type="http://schemas.openxmlformats.org/officeDocument/2006/relationships/hyperlink" Target="https://podminky.urs.cz/item/CS_URS_2023_02/712341559" TargetMode="External" /><Relationship Id="rId10" Type="http://schemas.openxmlformats.org/officeDocument/2006/relationships/hyperlink" Target="https://podminky.urs.cz/item/CS_URS_2023_02/712361702" TargetMode="External" /><Relationship Id="rId11" Type="http://schemas.openxmlformats.org/officeDocument/2006/relationships/hyperlink" Target="https://podminky.urs.cz/item/CS_URS_2023_02/712363004" TargetMode="External" /><Relationship Id="rId12" Type="http://schemas.openxmlformats.org/officeDocument/2006/relationships/hyperlink" Target="https://podminky.urs.cz/item/CS_URS_2023_02/998712102" TargetMode="External" /><Relationship Id="rId13" Type="http://schemas.openxmlformats.org/officeDocument/2006/relationships/hyperlink" Target="https://podminky.urs.cz/item/CS_URS_2023_02/762341037" TargetMode="External" /><Relationship Id="rId14" Type="http://schemas.openxmlformats.org/officeDocument/2006/relationships/hyperlink" Target="https://podminky.urs.cz/item/CS_URS_2023_02/762723421" TargetMode="External" /><Relationship Id="rId15" Type="http://schemas.openxmlformats.org/officeDocument/2006/relationships/hyperlink" Target="https://podminky.urs.cz/item/CS_URS_2023_02/762723441" TargetMode="External" /><Relationship Id="rId16" Type="http://schemas.openxmlformats.org/officeDocument/2006/relationships/hyperlink" Target="https://podminky.urs.cz/item/CS_URS_2023_02/762723461" TargetMode="External" /><Relationship Id="rId17" Type="http://schemas.openxmlformats.org/officeDocument/2006/relationships/hyperlink" Target="https://podminky.urs.cz/item/CS_URS_2023_02/998762102" TargetMode="External" /><Relationship Id="rId18" Type="http://schemas.openxmlformats.org/officeDocument/2006/relationships/hyperlink" Target="https://podminky.urs.cz/item/CS_URS_2023_02/763231419" TargetMode="External" /><Relationship Id="rId19" Type="http://schemas.openxmlformats.org/officeDocument/2006/relationships/hyperlink" Target="https://podminky.urs.cz/item/CS_URS_2023_02/998763302" TargetMode="External" /><Relationship Id="rId20" Type="http://schemas.openxmlformats.org/officeDocument/2006/relationships/hyperlink" Target="https://podminky.urs.cz/item/CS_URS_2023_02/764111411" TargetMode="External" /><Relationship Id="rId21" Type="http://schemas.openxmlformats.org/officeDocument/2006/relationships/hyperlink" Target="https://podminky.urs.cz/item/CS_URS_2023_02/764212403" TargetMode="External" /><Relationship Id="rId22" Type="http://schemas.openxmlformats.org/officeDocument/2006/relationships/hyperlink" Target="https://podminky.urs.cz/item/CS_URS_2023_02/764311405" TargetMode="External" /><Relationship Id="rId23" Type="http://schemas.openxmlformats.org/officeDocument/2006/relationships/hyperlink" Target="https://podminky.urs.cz/item/CS_URS_2023_02/764311406" TargetMode="External" /><Relationship Id="rId24" Type="http://schemas.openxmlformats.org/officeDocument/2006/relationships/hyperlink" Target="https://podminky.urs.cz/item/CS_URS_2023_02/764511403" TargetMode="External" /><Relationship Id="rId25" Type="http://schemas.openxmlformats.org/officeDocument/2006/relationships/hyperlink" Target="https://podminky.urs.cz/item/CS_URS_2023_02/764511443" TargetMode="External" /><Relationship Id="rId26" Type="http://schemas.openxmlformats.org/officeDocument/2006/relationships/hyperlink" Target="https://podminky.urs.cz/item/CS_URS_2023_02/764512429" TargetMode="External" /><Relationship Id="rId27" Type="http://schemas.openxmlformats.org/officeDocument/2006/relationships/hyperlink" Target="https://podminky.urs.cz/item/CS_URS_2023_02/764512432" TargetMode="External" /><Relationship Id="rId28" Type="http://schemas.openxmlformats.org/officeDocument/2006/relationships/hyperlink" Target="https://podminky.urs.cz/item/CS_URS_2023_02/764518402" TargetMode="External" /><Relationship Id="rId29" Type="http://schemas.openxmlformats.org/officeDocument/2006/relationships/hyperlink" Target="https://podminky.urs.cz/item/CS_URS_2023_02/998764102" TargetMode="External" /><Relationship Id="rId3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2143004" TargetMode="External" /><Relationship Id="rId2" Type="http://schemas.openxmlformats.org/officeDocument/2006/relationships/hyperlink" Target="https://podminky.urs.cz/item/CS_URS_2023_02/622221021" TargetMode="External" /><Relationship Id="rId3" Type="http://schemas.openxmlformats.org/officeDocument/2006/relationships/hyperlink" Target="https://podminky.urs.cz/item/CS_URS_2023_02/622221031" TargetMode="External" /><Relationship Id="rId4" Type="http://schemas.openxmlformats.org/officeDocument/2006/relationships/hyperlink" Target="https://podminky.urs.cz/item/CS_URS_2023_02/622221041" TargetMode="External" /><Relationship Id="rId5" Type="http://schemas.openxmlformats.org/officeDocument/2006/relationships/hyperlink" Target="https://podminky.urs.cz/item/CS_URS_2023_02/622221221" TargetMode="External" /><Relationship Id="rId6" Type="http://schemas.openxmlformats.org/officeDocument/2006/relationships/hyperlink" Target="https://podminky.urs.cz/item/CS_URS_2023_02/622221231" TargetMode="External" /><Relationship Id="rId7" Type="http://schemas.openxmlformats.org/officeDocument/2006/relationships/hyperlink" Target="https://podminky.urs.cz/item/CS_URS_2023_02/622252001" TargetMode="External" /><Relationship Id="rId8" Type="http://schemas.openxmlformats.org/officeDocument/2006/relationships/hyperlink" Target="https://podminky.urs.cz/item/CS_URS_2023_02/622252002" TargetMode="External" /><Relationship Id="rId9" Type="http://schemas.openxmlformats.org/officeDocument/2006/relationships/hyperlink" Target="https://podminky.urs.cz/item/CS_URS_2023_02/622521022" TargetMode="External" /><Relationship Id="rId10" Type="http://schemas.openxmlformats.org/officeDocument/2006/relationships/hyperlink" Target="https://podminky.urs.cz/item/CS_URS_2023_02/941311112" TargetMode="External" /><Relationship Id="rId11" Type="http://schemas.openxmlformats.org/officeDocument/2006/relationships/hyperlink" Target="https://podminky.urs.cz/item/CS_URS_2023_02/941311212" TargetMode="External" /><Relationship Id="rId12" Type="http://schemas.openxmlformats.org/officeDocument/2006/relationships/hyperlink" Target="https://podminky.urs.cz/item/CS_URS_2023_02/941311812" TargetMode="External" /><Relationship Id="rId13" Type="http://schemas.openxmlformats.org/officeDocument/2006/relationships/hyperlink" Target="https://podminky.urs.cz/item/CS_URS_2023_02/998012022" TargetMode="External" /><Relationship Id="rId14" Type="http://schemas.openxmlformats.org/officeDocument/2006/relationships/hyperlink" Target="https://podminky.urs.cz/item/CS_URS_2023_02/713114125" TargetMode="External" /><Relationship Id="rId15" Type="http://schemas.openxmlformats.org/officeDocument/2006/relationships/hyperlink" Target="https://podminky.urs.cz/item/CS_URS_2023_02/713121111" TargetMode="External" /><Relationship Id="rId16" Type="http://schemas.openxmlformats.org/officeDocument/2006/relationships/hyperlink" Target="https://podminky.urs.cz/item/CS_URS_2023_02/713141321" TargetMode="External" /><Relationship Id="rId17" Type="http://schemas.openxmlformats.org/officeDocument/2006/relationships/hyperlink" Target="https://podminky.urs.cz/item/CS_URS_2023_02/998713102" TargetMode="External" /><Relationship Id="rId18" Type="http://schemas.openxmlformats.org/officeDocument/2006/relationships/hyperlink" Target="https://podminky.urs.cz/item/CS_URS_2023_02/786623001" TargetMode="External" /><Relationship Id="rId19" Type="http://schemas.openxmlformats.org/officeDocument/2006/relationships/hyperlink" Target="https://podminky.urs.cz/item/CS_URS_2023_02/786623005" TargetMode="External" /><Relationship Id="rId20" Type="http://schemas.openxmlformats.org/officeDocument/2006/relationships/hyperlink" Target="https://podminky.urs.cz/item/CS_URS_2023_02/786623039" TargetMode="External" /><Relationship Id="rId21" Type="http://schemas.openxmlformats.org/officeDocument/2006/relationships/hyperlink" Target="https://podminky.urs.cz/item/CS_URS_2023_02/786623043" TargetMode="External" /><Relationship Id="rId22" Type="http://schemas.openxmlformats.org/officeDocument/2006/relationships/hyperlink" Target="https://podminky.urs.cz/item/CS_URS_2023_02/998786102" TargetMode="External" /><Relationship Id="rId2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21151123" TargetMode="External" /><Relationship Id="rId3" Type="http://schemas.openxmlformats.org/officeDocument/2006/relationships/hyperlink" Target="https://podminky.urs.cz/item/CS_URS_2023_02/131251202" TargetMode="External" /><Relationship Id="rId4" Type="http://schemas.openxmlformats.org/officeDocument/2006/relationships/hyperlink" Target="https://podminky.urs.cz/item/CS_URS_2023_02/151201201" TargetMode="External" /><Relationship Id="rId5" Type="http://schemas.openxmlformats.org/officeDocument/2006/relationships/hyperlink" Target="https://podminky.urs.cz/item/CS_URS_2023_02/151201211" TargetMode="External" /><Relationship Id="rId6" Type="http://schemas.openxmlformats.org/officeDocument/2006/relationships/hyperlink" Target="https://podminky.urs.cz/item/CS_URS_2023_02/151201401" TargetMode="External" /><Relationship Id="rId7" Type="http://schemas.openxmlformats.org/officeDocument/2006/relationships/hyperlink" Target="https://podminky.urs.cz/item/CS_URS_2023_02/151201411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2751119" TargetMode="External" /><Relationship Id="rId10" Type="http://schemas.openxmlformats.org/officeDocument/2006/relationships/hyperlink" Target="https://podminky.urs.cz/item/CS_URS_2023_02/171151103" TargetMode="External" /><Relationship Id="rId11" Type="http://schemas.openxmlformats.org/officeDocument/2006/relationships/hyperlink" Target="https://podminky.urs.cz/item/CS_URS_2023_02/171152501" TargetMode="External" /><Relationship Id="rId12" Type="http://schemas.openxmlformats.org/officeDocument/2006/relationships/hyperlink" Target="https://podminky.urs.cz/item/CS_URS_2023_02/171201231" TargetMode="External" /><Relationship Id="rId13" Type="http://schemas.openxmlformats.org/officeDocument/2006/relationships/hyperlink" Target="https://podminky.urs.cz/item/CS_URS_2023_02/273313511" TargetMode="External" /><Relationship Id="rId14" Type="http://schemas.openxmlformats.org/officeDocument/2006/relationships/hyperlink" Target="https://podminky.urs.cz/item/CS_URS_2023_02/273321611" TargetMode="External" /><Relationship Id="rId15" Type="http://schemas.openxmlformats.org/officeDocument/2006/relationships/hyperlink" Target="https://podminky.urs.cz/item/CS_URS_2023_02/273351121" TargetMode="External" /><Relationship Id="rId16" Type="http://schemas.openxmlformats.org/officeDocument/2006/relationships/hyperlink" Target="https://podminky.urs.cz/item/CS_URS_2023_02/273351122" TargetMode="External" /><Relationship Id="rId17" Type="http://schemas.openxmlformats.org/officeDocument/2006/relationships/hyperlink" Target="https://podminky.urs.cz/item/CS_URS_2023_02/273362021" TargetMode="External" /><Relationship Id="rId18" Type="http://schemas.openxmlformats.org/officeDocument/2006/relationships/hyperlink" Target="https://podminky.urs.cz/item/CS_URS_2023_02/279321348" TargetMode="External" /><Relationship Id="rId19" Type="http://schemas.openxmlformats.org/officeDocument/2006/relationships/hyperlink" Target="https://podminky.urs.cz/item/CS_URS_2023_02/279351121" TargetMode="External" /><Relationship Id="rId20" Type="http://schemas.openxmlformats.org/officeDocument/2006/relationships/hyperlink" Target="https://podminky.urs.cz/item/CS_URS_2023_02/279351122" TargetMode="External" /><Relationship Id="rId21" Type="http://schemas.openxmlformats.org/officeDocument/2006/relationships/hyperlink" Target="https://podminky.urs.cz/item/CS_URS_2023_02/279361821" TargetMode="External" /><Relationship Id="rId22" Type="http://schemas.openxmlformats.org/officeDocument/2006/relationships/hyperlink" Target="https://podminky.urs.cz/item/CS_URS_2023_02/337173111" TargetMode="External" /><Relationship Id="rId23" Type="http://schemas.openxmlformats.org/officeDocument/2006/relationships/hyperlink" Target="https://podminky.urs.cz/item/CS_URS_2023_02/411321616" TargetMode="External" /><Relationship Id="rId24" Type="http://schemas.openxmlformats.org/officeDocument/2006/relationships/hyperlink" Target="https://podminky.urs.cz/item/CS_URS_2023_02/411351011" TargetMode="External" /><Relationship Id="rId25" Type="http://schemas.openxmlformats.org/officeDocument/2006/relationships/hyperlink" Target="https://podminky.urs.cz/item/CS_URS_2023_02/411351012" TargetMode="External" /><Relationship Id="rId26" Type="http://schemas.openxmlformats.org/officeDocument/2006/relationships/hyperlink" Target="https://podminky.urs.cz/item/CS_URS_2023_02/411354331" TargetMode="External" /><Relationship Id="rId27" Type="http://schemas.openxmlformats.org/officeDocument/2006/relationships/hyperlink" Target="https://podminky.urs.cz/item/CS_URS_2023_02/411354332" TargetMode="External" /><Relationship Id="rId28" Type="http://schemas.openxmlformats.org/officeDocument/2006/relationships/hyperlink" Target="https://podminky.urs.cz/item/CS_URS_2023_02/411362021" TargetMode="External" /><Relationship Id="rId29" Type="http://schemas.openxmlformats.org/officeDocument/2006/relationships/hyperlink" Target="https://podminky.urs.cz/item/CS_URS_2023_02/631342322" TargetMode="External" /><Relationship Id="rId30" Type="http://schemas.openxmlformats.org/officeDocument/2006/relationships/hyperlink" Target="https://podminky.urs.cz/item/CS_URS_2023_02/632451034" TargetMode="External" /><Relationship Id="rId31" Type="http://schemas.openxmlformats.org/officeDocument/2006/relationships/hyperlink" Target="https://podminky.urs.cz/item/CS_URS_2023_02/632451234" TargetMode="External" /><Relationship Id="rId32" Type="http://schemas.openxmlformats.org/officeDocument/2006/relationships/hyperlink" Target="https://podminky.urs.cz/item/CS_URS_2023_02/632451292" TargetMode="External" /><Relationship Id="rId33" Type="http://schemas.openxmlformats.org/officeDocument/2006/relationships/hyperlink" Target="https://podminky.urs.cz/item/CS_URS_2023_02/632481213" TargetMode="External" /><Relationship Id="rId34" Type="http://schemas.openxmlformats.org/officeDocument/2006/relationships/hyperlink" Target="https://podminky.urs.cz/item/CS_URS_2023_02/998012022" TargetMode="External" /><Relationship Id="rId35" Type="http://schemas.openxmlformats.org/officeDocument/2006/relationships/hyperlink" Target="https://podminky.urs.cz/item/CS_URS_2023_02/711141559" TargetMode="External" /><Relationship Id="rId36" Type="http://schemas.openxmlformats.org/officeDocument/2006/relationships/hyperlink" Target="https://podminky.urs.cz/item/CS_URS_2023_02/711142559" TargetMode="External" /><Relationship Id="rId37" Type="http://schemas.openxmlformats.org/officeDocument/2006/relationships/hyperlink" Target="https://podminky.urs.cz/item/CS_URS_2023_02/998711102" TargetMode="External" /><Relationship Id="rId38" Type="http://schemas.openxmlformats.org/officeDocument/2006/relationships/hyperlink" Target="https://podminky.urs.cz/item/CS_URS_2023_02/712363001" TargetMode="External" /><Relationship Id="rId39" Type="http://schemas.openxmlformats.org/officeDocument/2006/relationships/hyperlink" Target="https://podminky.urs.cz/item/CS_URS_2023_02/712363008" TargetMode="External" /><Relationship Id="rId40" Type="http://schemas.openxmlformats.org/officeDocument/2006/relationships/hyperlink" Target="https://podminky.urs.cz/item/CS_URS_2023_02/998712102" TargetMode="External" /><Relationship Id="rId41" Type="http://schemas.openxmlformats.org/officeDocument/2006/relationships/hyperlink" Target="https://podminky.urs.cz/item/CS_URS_2023_02/713111128" TargetMode="External" /><Relationship Id="rId42" Type="http://schemas.openxmlformats.org/officeDocument/2006/relationships/hyperlink" Target="https://podminky.urs.cz/item/CS_URS_2023_02/713121111" TargetMode="External" /><Relationship Id="rId43" Type="http://schemas.openxmlformats.org/officeDocument/2006/relationships/hyperlink" Target="https://podminky.urs.cz/item/CS_URS_2023_02/713131242" TargetMode="External" /><Relationship Id="rId44" Type="http://schemas.openxmlformats.org/officeDocument/2006/relationships/hyperlink" Target="https://podminky.urs.cz/item/CS_URS_2023_02/998713101" TargetMode="External" /><Relationship Id="rId45" Type="http://schemas.openxmlformats.org/officeDocument/2006/relationships/hyperlink" Target="https://podminky.urs.cz/item/CS_URS_2023_02/766660731" TargetMode="External" /><Relationship Id="rId46" Type="http://schemas.openxmlformats.org/officeDocument/2006/relationships/hyperlink" Target="https://podminky.urs.cz/item/CS_URS_2023_02/766660733" TargetMode="External" /><Relationship Id="rId47" Type="http://schemas.openxmlformats.org/officeDocument/2006/relationships/hyperlink" Target="https://podminky.urs.cz/item/CS_URS_2023_02/998766101" TargetMode="External" /><Relationship Id="rId48" Type="http://schemas.openxmlformats.org/officeDocument/2006/relationships/hyperlink" Target="https://podminky.urs.cz/item/CS_URS_2023_02/767248110" TargetMode="External" /><Relationship Id="rId49" Type="http://schemas.openxmlformats.org/officeDocument/2006/relationships/hyperlink" Target="https://podminky.urs.cz/item/CS_URS_2023_02/767248110" TargetMode="External" /><Relationship Id="rId50" Type="http://schemas.openxmlformats.org/officeDocument/2006/relationships/hyperlink" Target="https://podminky.urs.cz/item/CS_URS_2023_02/767416114" TargetMode="External" /><Relationship Id="rId51" Type="http://schemas.openxmlformats.org/officeDocument/2006/relationships/hyperlink" Target="https://podminky.urs.cz/item/CS_URS_2023_02/767893125" TargetMode="External" /><Relationship Id="rId52" Type="http://schemas.openxmlformats.org/officeDocument/2006/relationships/hyperlink" Target="https://podminky.urs.cz/item/CS_URS_2023_02/998767102" TargetMode="External" /><Relationship Id="rId53" Type="http://schemas.openxmlformats.org/officeDocument/2006/relationships/hyperlink" Target="https://podminky.urs.cz/item/CS_URS_2023_02/771121011" TargetMode="External" /><Relationship Id="rId54" Type="http://schemas.openxmlformats.org/officeDocument/2006/relationships/hyperlink" Target="https://podminky.urs.cz/item/CS_URS_2023_02/771474112" TargetMode="External" /><Relationship Id="rId55" Type="http://schemas.openxmlformats.org/officeDocument/2006/relationships/hyperlink" Target="https://podminky.urs.cz/item/CS_URS_2023_02/771574112" TargetMode="External" /><Relationship Id="rId56" Type="http://schemas.openxmlformats.org/officeDocument/2006/relationships/hyperlink" Target="https://podminky.urs.cz/item/CS_URS_2023_02/771591112" TargetMode="External" /><Relationship Id="rId57" Type="http://schemas.openxmlformats.org/officeDocument/2006/relationships/hyperlink" Target="https://podminky.urs.cz/item/CS_URS_2023_02/998771102" TargetMode="External" /><Relationship Id="rId58" Type="http://schemas.openxmlformats.org/officeDocument/2006/relationships/hyperlink" Target="https://podminky.urs.cz/item/CS_URS_2023_02/783301311" TargetMode="External" /><Relationship Id="rId59" Type="http://schemas.openxmlformats.org/officeDocument/2006/relationships/hyperlink" Target="https://podminky.urs.cz/item/CS_URS_2023_02/783301401" TargetMode="External" /><Relationship Id="rId60" Type="http://schemas.openxmlformats.org/officeDocument/2006/relationships/hyperlink" Target="https://podminky.urs.cz/item/CS_URS_2023_02/783334201" TargetMode="External" /><Relationship Id="rId61" Type="http://schemas.openxmlformats.org/officeDocument/2006/relationships/hyperlink" Target="https://podminky.urs.cz/item/CS_URS_2023_02/783335101" TargetMode="External" /><Relationship Id="rId62" Type="http://schemas.openxmlformats.org/officeDocument/2006/relationships/hyperlink" Target="https://podminky.urs.cz/item/CS_URS_2023_02/783347101" TargetMode="External" /><Relationship Id="rId63" Type="http://schemas.openxmlformats.org/officeDocument/2006/relationships/hyperlink" Target="https://podminky.urs.cz/item/CS_URS_2023_02/HZS1292" TargetMode="External" /><Relationship Id="rId64" Type="http://schemas.openxmlformats.org/officeDocument/2006/relationships/hyperlink" Target="https://podminky.urs.cz/item/CS_URS_2023_02/HZS2131" TargetMode="External" /><Relationship Id="rId65" Type="http://schemas.openxmlformats.org/officeDocument/2006/relationships/hyperlink" Target="https://podminky.urs.cz/item/CS_URS_2023_02/HZS3241" TargetMode="External" /><Relationship Id="rId66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0238211" TargetMode="External" /><Relationship Id="rId2" Type="http://schemas.openxmlformats.org/officeDocument/2006/relationships/hyperlink" Target="https://podminky.urs.cz/item/CS_URS_2023_02/310239211" TargetMode="External" /><Relationship Id="rId3" Type="http://schemas.openxmlformats.org/officeDocument/2006/relationships/hyperlink" Target="https://podminky.urs.cz/item/CS_URS_2023_02/311272031" TargetMode="External" /><Relationship Id="rId4" Type="http://schemas.openxmlformats.org/officeDocument/2006/relationships/hyperlink" Target="https://podminky.urs.cz/item/CS_URS_2023_02/317142422" TargetMode="External" /><Relationship Id="rId5" Type="http://schemas.openxmlformats.org/officeDocument/2006/relationships/hyperlink" Target="https://podminky.urs.cz/item/CS_URS_2023_02/317142442" TargetMode="External" /><Relationship Id="rId6" Type="http://schemas.openxmlformats.org/officeDocument/2006/relationships/hyperlink" Target="https://podminky.urs.cz/item/CS_URS_2023_02/317143434" TargetMode="External" /><Relationship Id="rId7" Type="http://schemas.openxmlformats.org/officeDocument/2006/relationships/hyperlink" Target="https://podminky.urs.cz/item/CS_URS_2023_02/317234410" TargetMode="External" /><Relationship Id="rId8" Type="http://schemas.openxmlformats.org/officeDocument/2006/relationships/hyperlink" Target="https://podminky.urs.cz/item/CS_URS_2023_02/317941125" TargetMode="External" /><Relationship Id="rId9" Type="http://schemas.openxmlformats.org/officeDocument/2006/relationships/hyperlink" Target="https://podminky.urs.cz/item/CS_URS_2023_02/342272245" TargetMode="External" /><Relationship Id="rId10" Type="http://schemas.openxmlformats.org/officeDocument/2006/relationships/hyperlink" Target="https://podminky.urs.cz/item/CS_URS_2023_02/346244382" TargetMode="External" /><Relationship Id="rId11" Type="http://schemas.openxmlformats.org/officeDocument/2006/relationships/hyperlink" Target="https://podminky.urs.cz/item/CS_URS_2023_02/612142001" TargetMode="External" /><Relationship Id="rId12" Type="http://schemas.openxmlformats.org/officeDocument/2006/relationships/hyperlink" Target="https://podminky.urs.cz/item/CS_URS_2023_02/612315411" TargetMode="External" /><Relationship Id="rId13" Type="http://schemas.openxmlformats.org/officeDocument/2006/relationships/hyperlink" Target="https://podminky.urs.cz/item/CS_URS_2023_02/612381036" TargetMode="External" /><Relationship Id="rId14" Type="http://schemas.openxmlformats.org/officeDocument/2006/relationships/hyperlink" Target="https://podminky.urs.cz/item/CS_URS_2023_02/642945111" TargetMode="External" /><Relationship Id="rId15" Type="http://schemas.openxmlformats.org/officeDocument/2006/relationships/hyperlink" Target="https://podminky.urs.cz/item/CS_URS_2023_02/642945112" TargetMode="External" /><Relationship Id="rId16" Type="http://schemas.openxmlformats.org/officeDocument/2006/relationships/hyperlink" Target="https://podminky.urs.cz/item/CS_URS_2023_02/949101111" TargetMode="External" /><Relationship Id="rId17" Type="http://schemas.openxmlformats.org/officeDocument/2006/relationships/hyperlink" Target="https://podminky.urs.cz/item/CS_URS_2023_02/968062376" TargetMode="External" /><Relationship Id="rId18" Type="http://schemas.openxmlformats.org/officeDocument/2006/relationships/hyperlink" Target="https://podminky.urs.cz/item/CS_URS_2023_02/968072455" TargetMode="External" /><Relationship Id="rId19" Type="http://schemas.openxmlformats.org/officeDocument/2006/relationships/hyperlink" Target="https://podminky.urs.cz/item/CS_URS_2023_02/968072456" TargetMode="External" /><Relationship Id="rId20" Type="http://schemas.openxmlformats.org/officeDocument/2006/relationships/hyperlink" Target="https://podminky.urs.cz/item/CS_URS_2023_02/971033621" TargetMode="External" /><Relationship Id="rId21" Type="http://schemas.openxmlformats.org/officeDocument/2006/relationships/hyperlink" Target="https://podminky.urs.cz/item/CS_URS_2023_02/971033681" TargetMode="External" /><Relationship Id="rId22" Type="http://schemas.openxmlformats.org/officeDocument/2006/relationships/hyperlink" Target="https://podminky.urs.cz/item/CS_URS_2023_02/997013113" TargetMode="External" /><Relationship Id="rId23" Type="http://schemas.openxmlformats.org/officeDocument/2006/relationships/hyperlink" Target="https://podminky.urs.cz/item/CS_URS_2023_02/997013501" TargetMode="External" /><Relationship Id="rId24" Type="http://schemas.openxmlformats.org/officeDocument/2006/relationships/hyperlink" Target="https://podminky.urs.cz/item/CS_URS_2023_02/997013509" TargetMode="External" /><Relationship Id="rId25" Type="http://schemas.openxmlformats.org/officeDocument/2006/relationships/hyperlink" Target="https://podminky.urs.cz/item/CS_URS_2023_02/997013869" TargetMode="External" /><Relationship Id="rId26" Type="http://schemas.openxmlformats.org/officeDocument/2006/relationships/hyperlink" Target="https://podminky.urs.cz/item/CS_URS_2023_02/998012022" TargetMode="External" /><Relationship Id="rId27" Type="http://schemas.openxmlformats.org/officeDocument/2006/relationships/hyperlink" Target="https://podminky.urs.cz/item/CS_URS_2023_02/763131421" TargetMode="External" /><Relationship Id="rId28" Type="http://schemas.openxmlformats.org/officeDocument/2006/relationships/hyperlink" Target="https://podminky.urs.cz/item/CS_URS_2023_02/763131712" TargetMode="External" /><Relationship Id="rId29" Type="http://schemas.openxmlformats.org/officeDocument/2006/relationships/hyperlink" Target="https://podminky.urs.cz/item/CS_URS_2023_02/763135102" TargetMode="External" /><Relationship Id="rId30" Type="http://schemas.openxmlformats.org/officeDocument/2006/relationships/hyperlink" Target="https://podminky.urs.cz/item/CS_URS_2023_02/763135701" TargetMode="External" /><Relationship Id="rId31" Type="http://schemas.openxmlformats.org/officeDocument/2006/relationships/hyperlink" Target="https://podminky.urs.cz/item/CS_URS_2023_02/998763302" TargetMode="External" /><Relationship Id="rId32" Type="http://schemas.openxmlformats.org/officeDocument/2006/relationships/hyperlink" Target="https://podminky.urs.cz/item/CS_URS_2023_02/766622116" TargetMode="External" /><Relationship Id="rId33" Type="http://schemas.openxmlformats.org/officeDocument/2006/relationships/hyperlink" Target="https://podminky.urs.cz/item/CS_URS_2023_02/766660021" TargetMode="External" /><Relationship Id="rId34" Type="http://schemas.openxmlformats.org/officeDocument/2006/relationships/hyperlink" Target="https://podminky.urs.cz/item/CS_URS_2023_02/766660022" TargetMode="External" /><Relationship Id="rId35" Type="http://schemas.openxmlformats.org/officeDocument/2006/relationships/hyperlink" Target="https://podminky.urs.cz/item/CS_URS_2023_02/766660031" TargetMode="External" /><Relationship Id="rId36" Type="http://schemas.openxmlformats.org/officeDocument/2006/relationships/hyperlink" Target="https://podminky.urs.cz/item/CS_URS_2023_02/766660012" TargetMode="External" /><Relationship Id="rId37" Type="http://schemas.openxmlformats.org/officeDocument/2006/relationships/hyperlink" Target="https://podminky.urs.cz/item/CS_URS_2023_02/766691914" TargetMode="External" /><Relationship Id="rId38" Type="http://schemas.openxmlformats.org/officeDocument/2006/relationships/hyperlink" Target="https://podminky.urs.cz/item/CS_URS_2023_02/998766102" TargetMode="External" /><Relationship Id="rId39" Type="http://schemas.openxmlformats.org/officeDocument/2006/relationships/hyperlink" Target="https://podminky.urs.cz/item/CS_URS_2023_02/771121011" TargetMode="External" /><Relationship Id="rId40" Type="http://schemas.openxmlformats.org/officeDocument/2006/relationships/hyperlink" Target="https://podminky.urs.cz/item/CS_URS_2023_02/771471810" TargetMode="External" /><Relationship Id="rId41" Type="http://schemas.openxmlformats.org/officeDocument/2006/relationships/hyperlink" Target="https://podminky.urs.cz/item/CS_URS_2023_02/771474112" TargetMode="External" /><Relationship Id="rId42" Type="http://schemas.openxmlformats.org/officeDocument/2006/relationships/hyperlink" Target="https://podminky.urs.cz/item/CS_URS_2023_02/771571810" TargetMode="External" /><Relationship Id="rId43" Type="http://schemas.openxmlformats.org/officeDocument/2006/relationships/hyperlink" Target="https://podminky.urs.cz/item/CS_URS_2023_02/771574112" TargetMode="External" /><Relationship Id="rId44" Type="http://schemas.openxmlformats.org/officeDocument/2006/relationships/hyperlink" Target="https://podminky.urs.cz/item/CS_URS_2023_02/771577211" TargetMode="External" /><Relationship Id="rId45" Type="http://schemas.openxmlformats.org/officeDocument/2006/relationships/hyperlink" Target="https://podminky.urs.cz/item/CS_URS_2023_02/771591112" TargetMode="External" /><Relationship Id="rId46" Type="http://schemas.openxmlformats.org/officeDocument/2006/relationships/hyperlink" Target="https://podminky.urs.cz/item/CS_URS_2023_02/998771102" TargetMode="External" /><Relationship Id="rId47" Type="http://schemas.openxmlformats.org/officeDocument/2006/relationships/hyperlink" Target="https://podminky.urs.cz/item/CS_URS_2023_02/776111311" TargetMode="External" /><Relationship Id="rId48" Type="http://schemas.openxmlformats.org/officeDocument/2006/relationships/hyperlink" Target="https://podminky.urs.cz/item/CS_URS_2023_02/776121321" TargetMode="External" /><Relationship Id="rId49" Type="http://schemas.openxmlformats.org/officeDocument/2006/relationships/hyperlink" Target="https://podminky.urs.cz/item/CS_URS_2023_02/776251111" TargetMode="External" /><Relationship Id="rId50" Type="http://schemas.openxmlformats.org/officeDocument/2006/relationships/hyperlink" Target="https://podminky.urs.cz/item/CS_URS_2023_02/776251411" TargetMode="External" /><Relationship Id="rId51" Type="http://schemas.openxmlformats.org/officeDocument/2006/relationships/hyperlink" Target="https://podminky.urs.cz/item/CS_URS_2023_02/776421111" TargetMode="External" /><Relationship Id="rId52" Type="http://schemas.openxmlformats.org/officeDocument/2006/relationships/hyperlink" Target="https://podminky.urs.cz/item/CS_URS_2023_02/776421711" TargetMode="External" /><Relationship Id="rId53" Type="http://schemas.openxmlformats.org/officeDocument/2006/relationships/hyperlink" Target="https://podminky.urs.cz/item/CS_URS_2023_02/998776102" TargetMode="External" /><Relationship Id="rId54" Type="http://schemas.openxmlformats.org/officeDocument/2006/relationships/hyperlink" Target="https://podminky.urs.cz/item/CS_URS_2023_02/781121011" TargetMode="External" /><Relationship Id="rId55" Type="http://schemas.openxmlformats.org/officeDocument/2006/relationships/hyperlink" Target="https://podminky.urs.cz/item/CS_URS_2023_02/781131112" TargetMode="External" /><Relationship Id="rId56" Type="http://schemas.openxmlformats.org/officeDocument/2006/relationships/hyperlink" Target="https://podminky.urs.cz/item/CS_URS_2023_02/781131232" TargetMode="External" /><Relationship Id="rId57" Type="http://schemas.openxmlformats.org/officeDocument/2006/relationships/hyperlink" Target="https://podminky.urs.cz/item/CS_URS_2023_02/781474112" TargetMode="External" /><Relationship Id="rId58" Type="http://schemas.openxmlformats.org/officeDocument/2006/relationships/hyperlink" Target="https://podminky.urs.cz/item/CS_URS_2023_02/781477111" TargetMode="External" /><Relationship Id="rId59" Type="http://schemas.openxmlformats.org/officeDocument/2006/relationships/hyperlink" Target="https://podminky.urs.cz/item/CS_URS_2023_02/781495115" TargetMode="External" /><Relationship Id="rId60" Type="http://schemas.openxmlformats.org/officeDocument/2006/relationships/hyperlink" Target="https://podminky.urs.cz/item/CS_URS_2023_02/998781102" TargetMode="External" /><Relationship Id="rId61" Type="http://schemas.openxmlformats.org/officeDocument/2006/relationships/hyperlink" Target="https://podminky.urs.cz/item/CS_URS_2023_02/784121001" TargetMode="External" /><Relationship Id="rId62" Type="http://schemas.openxmlformats.org/officeDocument/2006/relationships/hyperlink" Target="https://podminky.urs.cz/item/CS_URS_2023_02/784171101" TargetMode="External" /><Relationship Id="rId63" Type="http://schemas.openxmlformats.org/officeDocument/2006/relationships/hyperlink" Target="https://podminky.urs.cz/item/CS_URS_2023_02/784171111" TargetMode="External" /><Relationship Id="rId64" Type="http://schemas.openxmlformats.org/officeDocument/2006/relationships/hyperlink" Target="https://podminky.urs.cz/item/CS_URS_2023_02/784181101" TargetMode="External" /><Relationship Id="rId65" Type="http://schemas.openxmlformats.org/officeDocument/2006/relationships/hyperlink" Target="https://podminky.urs.cz/item/CS_URS_2023_02/784221101" TargetMode="External" /><Relationship Id="rId66" Type="http://schemas.openxmlformats.org/officeDocument/2006/relationships/hyperlink" Target="https://podminky.urs.cz/item/CS_URS_2023_02/HZS1292" TargetMode="External" /><Relationship Id="rId67" Type="http://schemas.openxmlformats.org/officeDocument/2006/relationships/hyperlink" Target="https://podminky.urs.cz/item/CS_URS_2023_02/HZS1301" TargetMode="External" /><Relationship Id="rId68" Type="http://schemas.openxmlformats.org/officeDocument/2006/relationships/hyperlink" Target="https://podminky.urs.cz/item/CS_URS_2023_02/HZS1311" TargetMode="External" /><Relationship Id="rId69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91143" TargetMode="External" /><Relationship Id="rId2" Type="http://schemas.openxmlformats.org/officeDocument/2006/relationships/hyperlink" Target="https://podminky.urs.cz/item/CS_URS_2023_02/722174004" TargetMode="External" /><Relationship Id="rId3" Type="http://schemas.openxmlformats.org/officeDocument/2006/relationships/hyperlink" Target="https://podminky.urs.cz/item/CS_URS_2023_02/722174005" TargetMode="External" /><Relationship Id="rId4" Type="http://schemas.openxmlformats.org/officeDocument/2006/relationships/hyperlink" Target="https://podminky.urs.cz/item/CS_URS_2023_02/722181222" TargetMode="External" /><Relationship Id="rId5" Type="http://schemas.openxmlformats.org/officeDocument/2006/relationships/hyperlink" Target="https://podminky.urs.cz/item/CS_URS_2023_02/722181251" TargetMode="External" /><Relationship Id="rId6" Type="http://schemas.openxmlformats.org/officeDocument/2006/relationships/hyperlink" Target="https://podminky.urs.cz/item/CS_URS_2023_02/722181251" TargetMode="External" /><Relationship Id="rId7" Type="http://schemas.openxmlformats.org/officeDocument/2006/relationships/hyperlink" Target="https://podminky.urs.cz/item/CS_URS_2023_02/722181252" TargetMode="External" /><Relationship Id="rId8" Type="http://schemas.openxmlformats.org/officeDocument/2006/relationships/hyperlink" Target="https://podminky.urs.cz/item/CS_URS_2023_02/722181252" TargetMode="External" /><Relationship Id="rId9" Type="http://schemas.openxmlformats.org/officeDocument/2006/relationships/hyperlink" Target="https://podminky.urs.cz/item/CS_URS_2023_02/722181252" TargetMode="External" /><Relationship Id="rId10" Type="http://schemas.openxmlformats.org/officeDocument/2006/relationships/hyperlink" Target="https://podminky.urs.cz/item/CS_URS_2023_02/722181252" TargetMode="External" /><Relationship Id="rId11" Type="http://schemas.openxmlformats.org/officeDocument/2006/relationships/hyperlink" Target="https://podminky.urs.cz/item/CS_URS_2023_02/722181253" TargetMode="External" /><Relationship Id="rId12" Type="http://schemas.openxmlformats.org/officeDocument/2006/relationships/hyperlink" Target="https://podminky.urs.cz/item/CS_URS_2023_02/998722102" TargetMode="External" /><Relationship Id="rId13" Type="http://schemas.openxmlformats.org/officeDocument/2006/relationships/hyperlink" Target="https://podminky.urs.cz/item/CS_URS_2023_02/727112053" TargetMode="External" /><Relationship Id="rId14" Type="http://schemas.openxmlformats.org/officeDocument/2006/relationships/hyperlink" Target="https://podminky.urs.cz/item/CS_URS_2023_02/733223302" TargetMode="External" /><Relationship Id="rId15" Type="http://schemas.openxmlformats.org/officeDocument/2006/relationships/hyperlink" Target="https://podminky.urs.cz/item/CS_URS_2023_02/733223303" TargetMode="External" /><Relationship Id="rId16" Type="http://schemas.openxmlformats.org/officeDocument/2006/relationships/hyperlink" Target="https://podminky.urs.cz/item/CS_URS_2023_02/733223304" TargetMode="External" /><Relationship Id="rId17" Type="http://schemas.openxmlformats.org/officeDocument/2006/relationships/hyperlink" Target="https://podminky.urs.cz/item/CS_URS_2023_02/733223305" TargetMode="External" /><Relationship Id="rId18" Type="http://schemas.openxmlformats.org/officeDocument/2006/relationships/hyperlink" Target="https://podminky.urs.cz/item/CS_URS_2023_02/733223306" TargetMode="External" /><Relationship Id="rId19" Type="http://schemas.openxmlformats.org/officeDocument/2006/relationships/hyperlink" Target="https://podminky.urs.cz/item/CS_URS_2023_02/733223307" TargetMode="External" /><Relationship Id="rId20" Type="http://schemas.openxmlformats.org/officeDocument/2006/relationships/hyperlink" Target="https://podminky.urs.cz/item/CS_URS_2023_02/733224205" TargetMode="External" /><Relationship Id="rId21" Type="http://schemas.openxmlformats.org/officeDocument/2006/relationships/hyperlink" Target="https://podminky.urs.cz/item/CS_URS_2023_02/733224206" TargetMode="External" /><Relationship Id="rId22" Type="http://schemas.openxmlformats.org/officeDocument/2006/relationships/hyperlink" Target="https://podminky.urs.cz/item/CS_URS_2023_02/733224207" TargetMode="External" /><Relationship Id="rId23" Type="http://schemas.openxmlformats.org/officeDocument/2006/relationships/hyperlink" Target="https://podminky.urs.cz/item/CS_URS_2023_02/733224208" TargetMode="External" /><Relationship Id="rId24" Type="http://schemas.openxmlformats.org/officeDocument/2006/relationships/hyperlink" Target="https://podminky.urs.cz/item/CS_URS_2023_02/733224223" TargetMode="External" /><Relationship Id="rId25" Type="http://schemas.openxmlformats.org/officeDocument/2006/relationships/hyperlink" Target="https://podminky.urs.cz/item/CS_URS_2023_02/733224223" TargetMode="External" /><Relationship Id="rId26" Type="http://schemas.openxmlformats.org/officeDocument/2006/relationships/hyperlink" Target="https://podminky.urs.cz/item/CS_URS_2023_02/733224224" TargetMode="External" /><Relationship Id="rId27" Type="http://schemas.openxmlformats.org/officeDocument/2006/relationships/hyperlink" Target="https://podminky.urs.cz/item/CS_URS_2023_02/733224225" TargetMode="External" /><Relationship Id="rId28" Type="http://schemas.openxmlformats.org/officeDocument/2006/relationships/hyperlink" Target="https://podminky.urs.cz/item/CS_URS_2023_02/733224226" TargetMode="External" /><Relationship Id="rId29" Type="http://schemas.openxmlformats.org/officeDocument/2006/relationships/hyperlink" Target="https://podminky.urs.cz/item/CS_URS_2023_02/733224227" TargetMode="External" /><Relationship Id="rId30" Type="http://schemas.openxmlformats.org/officeDocument/2006/relationships/hyperlink" Target="https://podminky.urs.cz/item/CS_URS_2023_02/733224228" TargetMode="External" /><Relationship Id="rId31" Type="http://schemas.openxmlformats.org/officeDocument/2006/relationships/hyperlink" Target="https://podminky.urs.cz/item/CS_URS_2023_02/733390104%20R" TargetMode="External" /><Relationship Id="rId32" Type="http://schemas.openxmlformats.org/officeDocument/2006/relationships/hyperlink" Target="https://podminky.urs.cz/item/CS_URS_2023_02/998733102" TargetMode="External" /><Relationship Id="rId33" Type="http://schemas.openxmlformats.org/officeDocument/2006/relationships/hyperlink" Target="https://podminky.urs.cz/item/CS_URS_2023_02/734211127" TargetMode="External" /><Relationship Id="rId34" Type="http://schemas.openxmlformats.org/officeDocument/2006/relationships/hyperlink" Target="https://podminky.urs.cz/item/CS_URS_2023_02/734220113" TargetMode="External" /><Relationship Id="rId35" Type="http://schemas.openxmlformats.org/officeDocument/2006/relationships/hyperlink" Target="https://podminky.urs.cz/item/CS_URS_2023_02/734220114" TargetMode="External" /><Relationship Id="rId36" Type="http://schemas.openxmlformats.org/officeDocument/2006/relationships/hyperlink" Target="https://podminky.urs.cz/item/CS_URS_2023_02/734242414" TargetMode="External" /><Relationship Id="rId37" Type="http://schemas.openxmlformats.org/officeDocument/2006/relationships/hyperlink" Target="https://podminky.urs.cz/item/CS_URS_2023_02/734242415" TargetMode="External" /><Relationship Id="rId38" Type="http://schemas.openxmlformats.org/officeDocument/2006/relationships/hyperlink" Target="https://podminky.urs.cz/item/CS_URS_2023_02/734242416" TargetMode="External" /><Relationship Id="rId39" Type="http://schemas.openxmlformats.org/officeDocument/2006/relationships/hyperlink" Target="https://podminky.urs.cz/item/CS_URS_2023_02/734242417" TargetMode="External" /><Relationship Id="rId40" Type="http://schemas.openxmlformats.org/officeDocument/2006/relationships/hyperlink" Target="https://podminky.urs.cz/item/CS_URS_2023_02/734251211" TargetMode="External" /><Relationship Id="rId41" Type="http://schemas.openxmlformats.org/officeDocument/2006/relationships/hyperlink" Target="https://podminky.urs.cz/item/CS_URS_2023_02/734292713" TargetMode="External" /><Relationship Id="rId42" Type="http://schemas.openxmlformats.org/officeDocument/2006/relationships/hyperlink" Target="https://podminky.urs.cz/item/CS_URS_2023_02/734292714" TargetMode="External" /><Relationship Id="rId43" Type="http://schemas.openxmlformats.org/officeDocument/2006/relationships/hyperlink" Target="https://podminky.urs.cz/item/CS_URS_2023_02/734292715" TargetMode="External" /><Relationship Id="rId44" Type="http://schemas.openxmlformats.org/officeDocument/2006/relationships/hyperlink" Target="https://podminky.urs.cz/item/CS_URS_2023_02/734292716" TargetMode="External" /><Relationship Id="rId45" Type="http://schemas.openxmlformats.org/officeDocument/2006/relationships/hyperlink" Target="https://podminky.urs.cz/item/CS_URS_2023_02/734292717" TargetMode="External" /><Relationship Id="rId46" Type="http://schemas.openxmlformats.org/officeDocument/2006/relationships/hyperlink" Target="https://podminky.urs.cz/item/CS_URS_2023_02/734292718" TargetMode="External" /><Relationship Id="rId47" Type="http://schemas.openxmlformats.org/officeDocument/2006/relationships/hyperlink" Target="https://podminky.urs.cz/item/CS_URS_2023_02/734295022" TargetMode="External" /><Relationship Id="rId48" Type="http://schemas.openxmlformats.org/officeDocument/2006/relationships/hyperlink" Target="https://podminky.urs.cz/item/CS_URS_2023_02/734295023" TargetMode="External" /><Relationship Id="rId49" Type="http://schemas.openxmlformats.org/officeDocument/2006/relationships/hyperlink" Target="https://podminky.urs.cz/item/CS_URS_2023_02/734295024" TargetMode="External" /><Relationship Id="rId50" Type="http://schemas.openxmlformats.org/officeDocument/2006/relationships/hyperlink" Target="https://podminky.urs.cz/item/CS_URS_2023_02/734295252" TargetMode="External" /><Relationship Id="rId51" Type="http://schemas.openxmlformats.org/officeDocument/2006/relationships/hyperlink" Target="https://podminky.urs.cz/item/CS_URS_2023_02/734411113" TargetMode="External" /><Relationship Id="rId52" Type="http://schemas.openxmlformats.org/officeDocument/2006/relationships/hyperlink" Target="https://podminky.urs.cz/item/CS_URS_2023_02/734411601" TargetMode="External" /><Relationship Id="rId53" Type="http://schemas.openxmlformats.org/officeDocument/2006/relationships/hyperlink" Target="https://podminky.urs.cz/item/CS_URS_2023_02/734421111" TargetMode="External" /><Relationship Id="rId54" Type="http://schemas.openxmlformats.org/officeDocument/2006/relationships/hyperlink" Target="https://podminky.urs.cz/item/CS_URS_2023_02/998734102" TargetMode="External" /><Relationship Id="rId55" Type="http://schemas.openxmlformats.org/officeDocument/2006/relationships/hyperlink" Target="https://podminky.urs.cz/item/CS_URS_2023_02/735191910" TargetMode="External" /><Relationship Id="rId56" Type="http://schemas.openxmlformats.org/officeDocument/2006/relationships/hyperlink" Target="https://podminky.urs.cz/item/CS_URS_2023_02/735511038" TargetMode="External" /><Relationship Id="rId57" Type="http://schemas.openxmlformats.org/officeDocument/2006/relationships/hyperlink" Target="https://podminky.urs.cz/item/CS_URS_2023_02/735511039" TargetMode="External" /><Relationship Id="rId58" Type="http://schemas.openxmlformats.org/officeDocument/2006/relationships/hyperlink" Target="https://podminky.urs.cz/item/CS_URS_2023_02/735511061" TargetMode="External" /><Relationship Id="rId59" Type="http://schemas.openxmlformats.org/officeDocument/2006/relationships/hyperlink" Target="https://podminky.urs.cz/item/CS_URS_2023_02/735511062" TargetMode="External" /><Relationship Id="rId60" Type="http://schemas.openxmlformats.org/officeDocument/2006/relationships/hyperlink" Target="https://podminky.urs.cz/item/CS_URS_2023_02/735511063" TargetMode="External" /><Relationship Id="rId61" Type="http://schemas.openxmlformats.org/officeDocument/2006/relationships/hyperlink" Target="https://podminky.urs.cz/item/CS_URS_2023_02/735511081" TargetMode="External" /><Relationship Id="rId62" Type="http://schemas.openxmlformats.org/officeDocument/2006/relationships/hyperlink" Target="https://podminky.urs.cz/item/CS_URS_2023_02/735511084" TargetMode="External" /><Relationship Id="rId63" Type="http://schemas.openxmlformats.org/officeDocument/2006/relationships/hyperlink" Target="https://podminky.urs.cz/item/CS_URS_2023_02/735511085" TargetMode="External" /><Relationship Id="rId64" Type="http://schemas.openxmlformats.org/officeDocument/2006/relationships/hyperlink" Target="https://podminky.urs.cz/item/CS_URS_2023_02/735511101" TargetMode="External" /><Relationship Id="rId65" Type="http://schemas.openxmlformats.org/officeDocument/2006/relationships/hyperlink" Target="https://podminky.urs.cz/item/CS_URS_2023_02/735511102" TargetMode="External" /><Relationship Id="rId66" Type="http://schemas.openxmlformats.org/officeDocument/2006/relationships/hyperlink" Target="https://podminky.urs.cz/item/CS_URS_2023_02/735511103" TargetMode="External" /><Relationship Id="rId67" Type="http://schemas.openxmlformats.org/officeDocument/2006/relationships/hyperlink" Target="https://podminky.urs.cz/item/CS_URS_2023_02/735511139" TargetMode="External" /><Relationship Id="rId68" Type="http://schemas.openxmlformats.org/officeDocument/2006/relationships/hyperlink" Target="https://podminky.urs.cz/item/CS_URS_2023_02/998735102" TargetMode="External" /><Relationship Id="rId69" Type="http://schemas.openxmlformats.org/officeDocument/2006/relationships/hyperlink" Target="https://podminky.urs.cz/item/CS_URS_2023_02/767995111" TargetMode="External" /><Relationship Id="rId70" Type="http://schemas.openxmlformats.org/officeDocument/2006/relationships/hyperlink" Target="https://podminky.urs.cz/item/CS_URS_2023_02/783301313" TargetMode="External" /><Relationship Id="rId71" Type="http://schemas.openxmlformats.org/officeDocument/2006/relationships/hyperlink" Target="https://podminky.urs.cz/item/CS_URS_2023_02/783314101" TargetMode="External" /><Relationship Id="rId72" Type="http://schemas.openxmlformats.org/officeDocument/2006/relationships/hyperlink" Target="https://podminky.urs.cz/item/CS_URS_2023_02/783317101" TargetMode="External" /><Relationship Id="rId73" Type="http://schemas.openxmlformats.org/officeDocument/2006/relationships/hyperlink" Target="https://podminky.urs.cz/item/CS_URS_2023_02/230050031" TargetMode="External" /><Relationship Id="rId74" Type="http://schemas.openxmlformats.org/officeDocument/2006/relationships/hyperlink" Target="https://podminky.urs.cz/item/CS_URS_2023_02/230170011" TargetMode="External" /><Relationship Id="rId75" Type="http://schemas.openxmlformats.org/officeDocument/2006/relationships/hyperlink" Target="https://podminky.urs.cz/item/CS_URS_2023_02/230170012" TargetMode="External" /><Relationship Id="rId76" Type="http://schemas.openxmlformats.org/officeDocument/2006/relationships/hyperlink" Target="https://podminky.urs.cz/item/CS_URS_2023_02/580201001" TargetMode="External" /><Relationship Id="rId7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998724102" TargetMode="External" /><Relationship Id="rId2" Type="http://schemas.openxmlformats.org/officeDocument/2006/relationships/hyperlink" Target="https://podminky.urs.cz/item/CS_URS_2023_02/998731102" TargetMode="External" /><Relationship Id="rId3" Type="http://schemas.openxmlformats.org/officeDocument/2006/relationships/hyperlink" Target="https://podminky.urs.cz/item/CS_URS_2023_02/998732102" TargetMode="External" /><Relationship Id="rId4" Type="http://schemas.openxmlformats.org/officeDocument/2006/relationships/hyperlink" Target="https://podminky.urs.cz/item/CS_URS_2023_02/998751101" TargetMode="External" /><Relationship Id="rId5" Type="http://schemas.openxmlformats.org/officeDocument/2006/relationships/hyperlink" Target="https://podminky.urs.cz/item/CS_URS_2023_02/998741102" TargetMode="External" /><Relationship Id="rId6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202111" TargetMode="External" /><Relationship Id="rId3" Type="http://schemas.openxmlformats.org/officeDocument/2006/relationships/hyperlink" Target="https://podminky.urs.cz/item/CS_URS_2023_02/121151103" TargetMode="External" /><Relationship Id="rId4" Type="http://schemas.openxmlformats.org/officeDocument/2006/relationships/hyperlink" Target="https://podminky.urs.cz/item/CS_URS_2023_02/12221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71151103" TargetMode="External" /><Relationship Id="rId8" Type="http://schemas.openxmlformats.org/officeDocument/2006/relationships/hyperlink" Target="https://podminky.urs.cz/item/CS_URS_2023_02/171152501" TargetMode="External" /><Relationship Id="rId9" Type="http://schemas.openxmlformats.org/officeDocument/2006/relationships/hyperlink" Target="https://podminky.urs.cz/item/CS_URS_2023_02/171201231" TargetMode="External" /><Relationship Id="rId10" Type="http://schemas.openxmlformats.org/officeDocument/2006/relationships/hyperlink" Target="https://podminky.urs.cz/item/CS_URS_2023_02/174111101" TargetMode="External" /><Relationship Id="rId11" Type="http://schemas.openxmlformats.org/officeDocument/2006/relationships/hyperlink" Target="https://podminky.urs.cz/item/CS_URS_2023_02/181311103" TargetMode="External" /><Relationship Id="rId12" Type="http://schemas.openxmlformats.org/officeDocument/2006/relationships/hyperlink" Target="https://podminky.urs.cz/item/CS_URS_2023_02/561121111" TargetMode="External" /><Relationship Id="rId13" Type="http://schemas.openxmlformats.org/officeDocument/2006/relationships/hyperlink" Target="https://podminky.urs.cz/item/CS_URS_2023_02/561121112" TargetMode="External" /><Relationship Id="rId14" Type="http://schemas.openxmlformats.org/officeDocument/2006/relationships/hyperlink" Target="https://podminky.urs.cz/item/CS_URS_2023_02/596211112" TargetMode="External" /><Relationship Id="rId15" Type="http://schemas.openxmlformats.org/officeDocument/2006/relationships/hyperlink" Target="https://podminky.urs.cz/item/CS_URS_2023_02/916231113" TargetMode="External" /><Relationship Id="rId16" Type="http://schemas.openxmlformats.org/officeDocument/2006/relationships/hyperlink" Target="https://podminky.urs.cz/item/CS_URS_2023_02/919726121" TargetMode="External" /><Relationship Id="rId17" Type="http://schemas.openxmlformats.org/officeDocument/2006/relationships/hyperlink" Target="https://podminky.urs.cz/item/CS_URS_2023_02/979071121" TargetMode="External" /><Relationship Id="rId18" Type="http://schemas.openxmlformats.org/officeDocument/2006/relationships/hyperlink" Target="https://podminky.urs.cz/item/CS_URS_2023_02/997221561" TargetMode="External" /><Relationship Id="rId19" Type="http://schemas.openxmlformats.org/officeDocument/2006/relationships/hyperlink" Target="https://podminky.urs.cz/item/CS_URS_2023_02/997221569" TargetMode="External" /><Relationship Id="rId20" Type="http://schemas.openxmlformats.org/officeDocument/2006/relationships/hyperlink" Target="https://podminky.urs.cz/item/CS_URS_2023_02/997221861" TargetMode="External" /><Relationship Id="rId21" Type="http://schemas.openxmlformats.org/officeDocument/2006/relationships/hyperlink" Target="https://podminky.urs.cz/item/CS_URS_2023_02/99822301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434000" TargetMode="External" /><Relationship Id="rId2" Type="http://schemas.openxmlformats.org/officeDocument/2006/relationships/hyperlink" Target="https://podminky.urs.cz/item/CS_URS_2023_02/011464000" TargetMode="External" /><Relationship Id="rId3" Type="http://schemas.openxmlformats.org/officeDocument/2006/relationships/hyperlink" Target="https://podminky.urs.cz/item/CS_URS_2023_02/013254000" TargetMode="External" /><Relationship Id="rId4" Type="http://schemas.openxmlformats.org/officeDocument/2006/relationships/hyperlink" Target="https://podminky.urs.cz/item/CS_URS_2023_02/020001000" TargetMode="External" /><Relationship Id="rId5" Type="http://schemas.openxmlformats.org/officeDocument/2006/relationships/hyperlink" Target="https://podminky.urs.cz/item/CS_URS_2023_02/030001000" TargetMode="External" /><Relationship Id="rId6" Type="http://schemas.openxmlformats.org/officeDocument/2006/relationships/hyperlink" Target="https://podminky.urs.cz/item/CS_URS_2023_02/032403000" TargetMode="External" /><Relationship Id="rId7" Type="http://schemas.openxmlformats.org/officeDocument/2006/relationships/hyperlink" Target="https://podminky.urs.cz/item/CS_URS_2023_02/033002000" TargetMode="External" /><Relationship Id="rId8" Type="http://schemas.openxmlformats.org/officeDocument/2006/relationships/hyperlink" Target="https://podminky.urs.cz/item/CS_URS_2023_02/040001000" TargetMode="External" /><Relationship Id="rId9" Type="http://schemas.openxmlformats.org/officeDocument/2006/relationships/hyperlink" Target="https://podminky.urs.cz/item/CS_URS_2023_02/045002000" TargetMode="External" /><Relationship Id="rId10" Type="http://schemas.openxmlformats.org/officeDocument/2006/relationships/hyperlink" Target="https://podminky.urs.cz/item/CS_URS_2023_02/071002000" TargetMode="External" /><Relationship Id="rId11" Type="http://schemas.openxmlformats.org/officeDocument/2006/relationships/hyperlink" Target="https://podminky.urs.cz/item/CS_URS_2023_02/094002000" TargetMode="External" /><Relationship Id="rId12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33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2023/07df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ZŠ Veltrusy - výstavba odborných učeben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Veltrusy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21. 12. 2023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Veltrusy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REMIUMA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>REMIUMA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ROUND(AG55+AG59+AG63+AG65+AG67+AG74+AG79+AG80,2)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ROUND(AS55+AS59+AS63+AS65+AS67+AS74+AS79+AS80,2)</f>
        <v>0</v>
      </c>
      <c r="AT54" s="108">
        <f>ROUND(SUM(AV54:AW54),2)</f>
        <v>0</v>
      </c>
      <c r="AU54" s="109">
        <f>ROUND(AU55+AU59+AU63+AU65+AU67+AU74+AU79+AU80,5)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ROUND(AZ55+AZ59+AZ63+AZ65+AZ67+AZ74+AZ79+AZ80,2)</f>
        <v>0</v>
      </c>
      <c r="BA54" s="108">
        <f>ROUND(BA55+BA59+BA63+BA65+BA67+BA74+BA79+BA80,2)</f>
        <v>0</v>
      </c>
      <c r="BB54" s="108">
        <f>ROUND(BB55+BB59+BB63+BB65+BB67+BB74+BB79+BB80,2)</f>
        <v>0</v>
      </c>
      <c r="BC54" s="108">
        <f>ROUND(BC55+BC59+BC63+BC65+BC67+BC74+BC79+BC80,2)</f>
        <v>0</v>
      </c>
      <c r="BD54" s="110">
        <f>ROUND(BD55+BD59+BD63+BD65+BD67+BD74+BD79+BD80,2)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ROUND(SUM(AS56:AS58),2)</f>
        <v>0</v>
      </c>
      <c r="AT55" s="122">
        <f>ROUND(SUM(AV55:AW55),2)</f>
        <v>0</v>
      </c>
      <c r="AU55" s="123">
        <f>ROUND(SUM(AU56:AU58),5)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ROUND(SUM(AZ56:AZ58),2)</f>
        <v>0</v>
      </c>
      <c r="BA55" s="122">
        <f>ROUND(SUM(BA56:BA58),2)</f>
        <v>0</v>
      </c>
      <c r="BB55" s="122">
        <f>ROUND(SUM(BB56:BB58),2)</f>
        <v>0</v>
      </c>
      <c r="BC55" s="122">
        <f>ROUND(SUM(BC56:BC58),2)</f>
        <v>0</v>
      </c>
      <c r="BD55" s="124">
        <f>ROUND(SUM(BD56:BD58),2)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'01 - Bourací a stavební p...'!J32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'01 - Bourací a stavební p...'!P109</f>
        <v>0</v>
      </c>
      <c r="AV56" s="132">
        <f>'01 - Bourací a stavební p...'!J35</f>
        <v>0</v>
      </c>
      <c r="AW56" s="132">
        <f>'01 - Bourací a stavební p...'!J36</f>
        <v>0</v>
      </c>
      <c r="AX56" s="132">
        <f>'01 - Bourací a stavební p...'!J37</f>
        <v>0</v>
      </c>
      <c r="AY56" s="132">
        <f>'01 - Bourací a stavební p...'!J38</f>
        <v>0</v>
      </c>
      <c r="AZ56" s="132">
        <f>'01 - Bourací a stavební p...'!F35</f>
        <v>0</v>
      </c>
      <c r="BA56" s="132">
        <f>'01 - Bourací a stavební p...'!F36</f>
        <v>0</v>
      </c>
      <c r="BB56" s="132">
        <f>'01 - Bourací a stavební p...'!F37</f>
        <v>0</v>
      </c>
      <c r="BC56" s="132">
        <f>'01 - Bourací a stavební p...'!F38</f>
        <v>0</v>
      </c>
      <c r="BD56" s="134">
        <f>'01 - Bourací a stavební p...'!F39</f>
        <v>0</v>
      </c>
      <c r="BE56" s="4"/>
      <c r="BT56" s="135" t="s">
        <v>82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83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'02 - Střecha přístavby'!J32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7"/>
      <c r="AS57" s="131">
        <v>0</v>
      </c>
      <c r="AT57" s="132">
        <f>ROUND(SUM(AV57:AW57),2)</f>
        <v>0</v>
      </c>
      <c r="AU57" s="133">
        <f>'02 - Střecha přístavby'!P92</f>
        <v>0</v>
      </c>
      <c r="AV57" s="132">
        <f>'02 - Střecha přístavby'!J35</f>
        <v>0</v>
      </c>
      <c r="AW57" s="132">
        <f>'02 - Střecha přístavby'!J36</f>
        <v>0</v>
      </c>
      <c r="AX57" s="132">
        <f>'02 - Střecha přístavby'!J37</f>
        <v>0</v>
      </c>
      <c r="AY57" s="132">
        <f>'02 - Střecha přístavby'!J38</f>
        <v>0</v>
      </c>
      <c r="AZ57" s="132">
        <f>'02 - Střecha přístavby'!F35</f>
        <v>0</v>
      </c>
      <c r="BA57" s="132">
        <f>'02 - Střecha přístavby'!F36</f>
        <v>0</v>
      </c>
      <c r="BB57" s="132">
        <f>'02 - Střecha přístavby'!F37</f>
        <v>0</v>
      </c>
      <c r="BC57" s="132">
        <f>'02 - Střecha přístavby'!F38</f>
        <v>0</v>
      </c>
      <c r="BD57" s="134">
        <f>'02 - Střecha přístavby'!F39</f>
        <v>0</v>
      </c>
      <c r="BE57" s="4"/>
      <c r="BT57" s="135" t="s">
        <v>82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83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'044 - Energetická opatření'!J32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'044 - Energetická opatření'!P96</f>
        <v>0</v>
      </c>
      <c r="AV58" s="132">
        <f>'044 - Energetická opatření'!J35</f>
        <v>0</v>
      </c>
      <c r="AW58" s="132">
        <f>'044 - Energetická opatření'!J36</f>
        <v>0</v>
      </c>
      <c r="AX58" s="132">
        <f>'044 - Energetická opatření'!J37</f>
        <v>0</v>
      </c>
      <c r="AY58" s="132">
        <f>'044 - Energetická opatření'!J38</f>
        <v>0</v>
      </c>
      <c r="AZ58" s="132">
        <f>'044 - Energetická opatření'!F35</f>
        <v>0</v>
      </c>
      <c r="BA58" s="132">
        <f>'044 - Energetická opatření'!F36</f>
        <v>0</v>
      </c>
      <c r="BB58" s="132">
        <f>'044 - Energetická opatření'!F37</f>
        <v>0</v>
      </c>
      <c r="BC58" s="132">
        <f>'044 - Energetická opatření'!F38</f>
        <v>0</v>
      </c>
      <c r="BD58" s="134">
        <f>'044 - Energetická opatření'!F39</f>
        <v>0</v>
      </c>
      <c r="BE58" s="4"/>
      <c r="BT58" s="135" t="s">
        <v>82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7" customFormat="1" ht="16.5" customHeight="1">
      <c r="A59" s="7"/>
      <c r="B59" s="113"/>
      <c r="C59" s="114"/>
      <c r="D59" s="115" t="s">
        <v>94</v>
      </c>
      <c r="E59" s="115"/>
      <c r="F59" s="115"/>
      <c r="G59" s="115"/>
      <c r="H59" s="115"/>
      <c r="I59" s="116"/>
      <c r="J59" s="115" t="s">
        <v>95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ROUND(SUM(AG60:AG62),2)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79</v>
      </c>
      <c r="AR59" s="120"/>
      <c r="AS59" s="121">
        <f>ROUND(SUM(AS60:AS62),2)</f>
        <v>0</v>
      </c>
      <c r="AT59" s="122">
        <f>ROUND(SUM(AV59:AW59),2)</f>
        <v>0</v>
      </c>
      <c r="AU59" s="123">
        <f>ROUND(SUM(AU60:AU62),5)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ROUND(SUM(AZ60:AZ62),2)</f>
        <v>0</v>
      </c>
      <c r="BA59" s="122">
        <f>ROUND(SUM(BA60:BA62),2)</f>
        <v>0</v>
      </c>
      <c r="BB59" s="122">
        <f>ROUND(SUM(BB60:BB62),2)</f>
        <v>0</v>
      </c>
      <c r="BC59" s="122">
        <f>ROUND(SUM(BC60:BC62),2)</f>
        <v>0</v>
      </c>
      <c r="BD59" s="124">
        <f>ROUND(SUM(BD60:BD62),2)</f>
        <v>0</v>
      </c>
      <c r="BE59" s="7"/>
      <c r="BS59" s="125" t="s">
        <v>72</v>
      </c>
      <c r="BT59" s="125" t="s">
        <v>80</v>
      </c>
      <c r="BU59" s="125" t="s">
        <v>74</v>
      </c>
      <c r="BV59" s="125" t="s">
        <v>75</v>
      </c>
      <c r="BW59" s="125" t="s">
        <v>96</v>
      </c>
      <c r="BX59" s="125" t="s">
        <v>5</v>
      </c>
      <c r="CL59" s="125" t="s">
        <v>19</v>
      </c>
      <c r="CM59" s="125" t="s">
        <v>82</v>
      </c>
    </row>
    <row r="60" s="4" customFormat="1" ht="16.5" customHeight="1">
      <c r="A60" s="126" t="s">
        <v>83</v>
      </c>
      <c r="B60" s="65"/>
      <c r="C60" s="127"/>
      <c r="D60" s="127"/>
      <c r="E60" s="128" t="s">
        <v>84</v>
      </c>
      <c r="F60" s="128"/>
      <c r="G60" s="128"/>
      <c r="H60" s="128"/>
      <c r="I60" s="128"/>
      <c r="J60" s="127"/>
      <c r="K60" s="128" t="s">
        <v>85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'01 - Bourací a stavební p..._01'!J32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'01 - Bourací a stavební p..._01'!P108</f>
        <v>0</v>
      </c>
      <c r="AV60" s="132">
        <f>'01 - Bourací a stavební p..._01'!J35</f>
        <v>0</v>
      </c>
      <c r="AW60" s="132">
        <f>'01 - Bourací a stavební p..._01'!J36</f>
        <v>0</v>
      </c>
      <c r="AX60" s="132">
        <f>'01 - Bourací a stavební p..._01'!J37</f>
        <v>0</v>
      </c>
      <c r="AY60" s="132">
        <f>'01 - Bourací a stavební p..._01'!J38</f>
        <v>0</v>
      </c>
      <c r="AZ60" s="132">
        <f>'01 - Bourací a stavební p..._01'!F35</f>
        <v>0</v>
      </c>
      <c r="BA60" s="132">
        <f>'01 - Bourací a stavební p..._01'!F36</f>
        <v>0</v>
      </c>
      <c r="BB60" s="132">
        <f>'01 - Bourací a stavební p..._01'!F37</f>
        <v>0</v>
      </c>
      <c r="BC60" s="132">
        <f>'01 - Bourací a stavební p..._01'!F38</f>
        <v>0</v>
      </c>
      <c r="BD60" s="134">
        <f>'01 - Bourací a stavební p..._01'!F39</f>
        <v>0</v>
      </c>
      <c r="BE60" s="4"/>
      <c r="BT60" s="135" t="s">
        <v>82</v>
      </c>
      <c r="BV60" s="135" t="s">
        <v>75</v>
      </c>
      <c r="BW60" s="135" t="s">
        <v>97</v>
      </c>
      <c r="BX60" s="135" t="s">
        <v>96</v>
      </c>
      <c r="CL60" s="135" t="s">
        <v>19</v>
      </c>
    </row>
    <row r="61" s="4" customFormat="1" ht="16.5" customHeight="1">
      <c r="A61" s="126" t="s">
        <v>83</v>
      </c>
      <c r="B61" s="65"/>
      <c r="C61" s="127"/>
      <c r="D61" s="127"/>
      <c r="E61" s="128" t="s">
        <v>88</v>
      </c>
      <c r="F61" s="128"/>
      <c r="G61" s="128"/>
      <c r="H61" s="128"/>
      <c r="I61" s="128"/>
      <c r="J61" s="127"/>
      <c r="K61" s="128" t="s">
        <v>98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'02 - Střecha nástavby'!J32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86</v>
      </c>
      <c r="AR61" s="67"/>
      <c r="AS61" s="131">
        <v>0</v>
      </c>
      <c r="AT61" s="132">
        <f>ROUND(SUM(AV61:AW61),2)</f>
        <v>0</v>
      </c>
      <c r="AU61" s="133">
        <f>'02 - Střecha nástavby'!P93</f>
        <v>0</v>
      </c>
      <c r="AV61" s="132">
        <f>'02 - Střecha nástavby'!J35</f>
        <v>0</v>
      </c>
      <c r="AW61" s="132">
        <f>'02 - Střecha nástavby'!J36</f>
        <v>0</v>
      </c>
      <c r="AX61" s="132">
        <f>'02 - Střecha nástavby'!J37</f>
        <v>0</v>
      </c>
      <c r="AY61" s="132">
        <f>'02 - Střecha nástavby'!J38</f>
        <v>0</v>
      </c>
      <c r="AZ61" s="132">
        <f>'02 - Střecha nástavby'!F35</f>
        <v>0</v>
      </c>
      <c r="BA61" s="132">
        <f>'02 - Střecha nástavby'!F36</f>
        <v>0</v>
      </c>
      <c r="BB61" s="132">
        <f>'02 - Střecha nástavby'!F37</f>
        <v>0</v>
      </c>
      <c r="BC61" s="132">
        <f>'02 - Střecha nástavby'!F38</f>
        <v>0</v>
      </c>
      <c r="BD61" s="134">
        <f>'02 - Střecha nástavby'!F39</f>
        <v>0</v>
      </c>
      <c r="BE61" s="4"/>
      <c r="BT61" s="135" t="s">
        <v>82</v>
      </c>
      <c r="BV61" s="135" t="s">
        <v>75</v>
      </c>
      <c r="BW61" s="135" t="s">
        <v>99</v>
      </c>
      <c r="BX61" s="135" t="s">
        <v>96</v>
      </c>
      <c r="CL61" s="135" t="s">
        <v>19</v>
      </c>
    </row>
    <row r="62" s="4" customFormat="1" ht="16.5" customHeight="1">
      <c r="A62" s="126" t="s">
        <v>83</v>
      </c>
      <c r="B62" s="65"/>
      <c r="C62" s="127"/>
      <c r="D62" s="127"/>
      <c r="E62" s="128" t="s">
        <v>91</v>
      </c>
      <c r="F62" s="128"/>
      <c r="G62" s="128"/>
      <c r="H62" s="128"/>
      <c r="I62" s="128"/>
      <c r="J62" s="127"/>
      <c r="K62" s="128" t="s">
        <v>92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'044 - Energetická opatření_01'!J32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'044 - Energetická opatření_01'!P92</f>
        <v>0</v>
      </c>
      <c r="AV62" s="132">
        <f>'044 - Energetická opatření_01'!J35</f>
        <v>0</v>
      </c>
      <c r="AW62" s="132">
        <f>'044 - Energetická opatření_01'!J36</f>
        <v>0</v>
      </c>
      <c r="AX62" s="132">
        <f>'044 - Energetická opatření_01'!J37</f>
        <v>0</v>
      </c>
      <c r="AY62" s="132">
        <f>'044 - Energetická opatření_01'!J38</f>
        <v>0</v>
      </c>
      <c r="AZ62" s="132">
        <f>'044 - Energetická opatření_01'!F35</f>
        <v>0</v>
      </c>
      <c r="BA62" s="132">
        <f>'044 - Energetická opatření_01'!F36</f>
        <v>0</v>
      </c>
      <c r="BB62" s="132">
        <f>'044 - Energetická opatření_01'!F37</f>
        <v>0</v>
      </c>
      <c r="BC62" s="132">
        <f>'044 - Energetická opatření_01'!F38</f>
        <v>0</v>
      </c>
      <c r="BD62" s="134">
        <f>'044 - Energetická opatření_01'!F39</f>
        <v>0</v>
      </c>
      <c r="BE62" s="4"/>
      <c r="BT62" s="135" t="s">
        <v>82</v>
      </c>
      <c r="BV62" s="135" t="s">
        <v>75</v>
      </c>
      <c r="BW62" s="135" t="s">
        <v>100</v>
      </c>
      <c r="BX62" s="135" t="s">
        <v>96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101</v>
      </c>
      <c r="E63" s="115"/>
      <c r="F63" s="115"/>
      <c r="G63" s="115"/>
      <c r="H63" s="115"/>
      <c r="I63" s="116"/>
      <c r="J63" s="115" t="s">
        <v>102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79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72</v>
      </c>
      <c r="BT63" s="125" t="s">
        <v>80</v>
      </c>
      <c r="BU63" s="125" t="s">
        <v>74</v>
      </c>
      <c r="BV63" s="125" t="s">
        <v>75</v>
      </c>
      <c r="BW63" s="125" t="s">
        <v>103</v>
      </c>
      <c r="BX63" s="125" t="s">
        <v>5</v>
      </c>
      <c r="CL63" s="125" t="s">
        <v>19</v>
      </c>
      <c r="CM63" s="125" t="s">
        <v>82</v>
      </c>
    </row>
    <row r="64" s="4" customFormat="1" ht="16.5" customHeight="1">
      <c r="A64" s="126" t="s">
        <v>83</v>
      </c>
      <c r="B64" s="65"/>
      <c r="C64" s="127"/>
      <c r="D64" s="127"/>
      <c r="E64" s="128" t="s">
        <v>84</v>
      </c>
      <c r="F64" s="128"/>
      <c r="G64" s="128"/>
      <c r="H64" s="128"/>
      <c r="I64" s="128"/>
      <c r="J64" s="127"/>
      <c r="K64" s="128" t="s">
        <v>104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'01 - Výtah'!J32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'01 - Výtah'!P102</f>
        <v>0</v>
      </c>
      <c r="AV64" s="132">
        <f>'01 - Výtah'!J35</f>
        <v>0</v>
      </c>
      <c r="AW64" s="132">
        <f>'01 - Výtah'!J36</f>
        <v>0</v>
      </c>
      <c r="AX64" s="132">
        <f>'01 - Výtah'!J37</f>
        <v>0</v>
      </c>
      <c r="AY64" s="132">
        <f>'01 - Výtah'!J38</f>
        <v>0</v>
      </c>
      <c r="AZ64" s="132">
        <f>'01 - Výtah'!F35</f>
        <v>0</v>
      </c>
      <c r="BA64" s="132">
        <f>'01 - Výtah'!F36</f>
        <v>0</v>
      </c>
      <c r="BB64" s="132">
        <f>'01 - Výtah'!F37</f>
        <v>0</v>
      </c>
      <c r="BC64" s="132">
        <f>'01 - Výtah'!F38</f>
        <v>0</v>
      </c>
      <c r="BD64" s="134">
        <f>'01 - Výtah'!F39</f>
        <v>0</v>
      </c>
      <c r="BE64" s="4"/>
      <c r="BT64" s="135" t="s">
        <v>82</v>
      </c>
      <c r="BV64" s="135" t="s">
        <v>75</v>
      </c>
      <c r="BW64" s="135" t="s">
        <v>105</v>
      </c>
      <c r="BX64" s="135" t="s">
        <v>103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106</v>
      </c>
      <c r="E65" s="115"/>
      <c r="F65" s="115"/>
      <c r="G65" s="115"/>
      <c r="H65" s="115"/>
      <c r="I65" s="116"/>
      <c r="J65" s="115" t="s">
        <v>107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ROUND(AG66,2)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79</v>
      </c>
      <c r="AR65" s="120"/>
      <c r="AS65" s="121">
        <f>ROUND(AS66,2)</f>
        <v>0</v>
      </c>
      <c r="AT65" s="122">
        <f>ROUND(SUM(AV65:AW65),2)</f>
        <v>0</v>
      </c>
      <c r="AU65" s="123">
        <f>ROUND(AU66,5)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ROUND(AZ66,2)</f>
        <v>0</v>
      </c>
      <c r="BA65" s="122">
        <f>ROUND(BA66,2)</f>
        <v>0</v>
      </c>
      <c r="BB65" s="122">
        <f>ROUND(BB66,2)</f>
        <v>0</v>
      </c>
      <c r="BC65" s="122">
        <f>ROUND(BC66,2)</f>
        <v>0</v>
      </c>
      <c r="BD65" s="124">
        <f>ROUND(BD66,2)</f>
        <v>0</v>
      </c>
      <c r="BE65" s="7"/>
      <c r="BS65" s="125" t="s">
        <v>72</v>
      </c>
      <c r="BT65" s="125" t="s">
        <v>80</v>
      </c>
      <c r="BU65" s="125" t="s">
        <v>74</v>
      </c>
      <c r="BV65" s="125" t="s">
        <v>75</v>
      </c>
      <c r="BW65" s="125" t="s">
        <v>108</v>
      </c>
      <c r="BX65" s="125" t="s">
        <v>5</v>
      </c>
      <c r="CL65" s="125" t="s">
        <v>19</v>
      </c>
      <c r="CM65" s="125" t="s">
        <v>82</v>
      </c>
    </row>
    <row r="66" s="4" customFormat="1" ht="16.5" customHeight="1">
      <c r="A66" s="126" t="s">
        <v>83</v>
      </c>
      <c r="B66" s="65"/>
      <c r="C66" s="127"/>
      <c r="D66" s="127"/>
      <c r="E66" s="128" t="s">
        <v>84</v>
      </c>
      <c r="F66" s="128"/>
      <c r="G66" s="128"/>
      <c r="H66" s="128"/>
      <c r="I66" s="128"/>
      <c r="J66" s="127"/>
      <c r="K66" s="128" t="s">
        <v>85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'01 - Bourací a stavební p..._02'!J32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'01 - Bourací a stavební p..._02'!P100</f>
        <v>0</v>
      </c>
      <c r="AV66" s="132">
        <f>'01 - Bourací a stavební p..._02'!J35</f>
        <v>0</v>
      </c>
      <c r="AW66" s="132">
        <f>'01 - Bourací a stavební p..._02'!J36</f>
        <v>0</v>
      </c>
      <c r="AX66" s="132">
        <f>'01 - Bourací a stavební p..._02'!J37</f>
        <v>0</v>
      </c>
      <c r="AY66" s="132">
        <f>'01 - Bourací a stavební p..._02'!J38</f>
        <v>0</v>
      </c>
      <c r="AZ66" s="132">
        <f>'01 - Bourací a stavební p..._02'!F35</f>
        <v>0</v>
      </c>
      <c r="BA66" s="132">
        <f>'01 - Bourací a stavební p..._02'!F36</f>
        <v>0</v>
      </c>
      <c r="BB66" s="132">
        <f>'01 - Bourací a stavební p..._02'!F37</f>
        <v>0</v>
      </c>
      <c r="BC66" s="132">
        <f>'01 - Bourací a stavební p..._02'!F38</f>
        <v>0</v>
      </c>
      <c r="BD66" s="134">
        <f>'01 - Bourací a stavební p..._02'!F39</f>
        <v>0</v>
      </c>
      <c r="BE66" s="4"/>
      <c r="BT66" s="135" t="s">
        <v>82</v>
      </c>
      <c r="BV66" s="135" t="s">
        <v>75</v>
      </c>
      <c r="BW66" s="135" t="s">
        <v>109</v>
      </c>
      <c r="BX66" s="135" t="s">
        <v>108</v>
      </c>
      <c r="CL66" s="135" t="s">
        <v>19</v>
      </c>
    </row>
    <row r="67" s="7" customFormat="1" ht="24.75" customHeight="1">
      <c r="A67" s="7"/>
      <c r="B67" s="113"/>
      <c r="C67" s="114"/>
      <c r="D67" s="115" t="s">
        <v>110</v>
      </c>
      <c r="E67" s="115"/>
      <c r="F67" s="115"/>
      <c r="G67" s="115"/>
      <c r="H67" s="115"/>
      <c r="I67" s="116"/>
      <c r="J67" s="115" t="s">
        <v>111</v>
      </c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7">
        <f>ROUND(SUM(AG68:AG73),2)</f>
        <v>0</v>
      </c>
      <c r="AH67" s="116"/>
      <c r="AI67" s="116"/>
      <c r="AJ67" s="116"/>
      <c r="AK67" s="116"/>
      <c r="AL67" s="116"/>
      <c r="AM67" s="116"/>
      <c r="AN67" s="118">
        <f>SUM(AG67,AT67)</f>
        <v>0</v>
      </c>
      <c r="AO67" s="116"/>
      <c r="AP67" s="116"/>
      <c r="AQ67" s="119" t="s">
        <v>79</v>
      </c>
      <c r="AR67" s="120"/>
      <c r="AS67" s="121">
        <f>ROUND(SUM(AS68:AS73),2)</f>
        <v>0</v>
      </c>
      <c r="AT67" s="122">
        <f>ROUND(SUM(AV67:AW67),2)</f>
        <v>0</v>
      </c>
      <c r="AU67" s="123">
        <f>ROUND(SUM(AU68:AU73),5)</f>
        <v>0</v>
      </c>
      <c r="AV67" s="122">
        <f>ROUND(AZ67*L29,2)</f>
        <v>0</v>
      </c>
      <c r="AW67" s="122">
        <f>ROUND(BA67*L30,2)</f>
        <v>0</v>
      </c>
      <c r="AX67" s="122">
        <f>ROUND(BB67*L29,2)</f>
        <v>0</v>
      </c>
      <c r="AY67" s="122">
        <f>ROUND(BC67*L30,2)</f>
        <v>0</v>
      </c>
      <c r="AZ67" s="122">
        <f>ROUND(SUM(AZ68:AZ73),2)</f>
        <v>0</v>
      </c>
      <c r="BA67" s="122">
        <f>ROUND(SUM(BA68:BA73),2)</f>
        <v>0</v>
      </c>
      <c r="BB67" s="122">
        <f>ROUND(SUM(BB68:BB73),2)</f>
        <v>0</v>
      </c>
      <c r="BC67" s="122">
        <f>ROUND(SUM(BC68:BC73),2)</f>
        <v>0</v>
      </c>
      <c r="BD67" s="124">
        <f>ROUND(SUM(BD68:BD73),2)</f>
        <v>0</v>
      </c>
      <c r="BE67" s="7"/>
      <c r="BS67" s="125" t="s">
        <v>72</v>
      </c>
      <c r="BT67" s="125" t="s">
        <v>80</v>
      </c>
      <c r="BU67" s="125" t="s">
        <v>74</v>
      </c>
      <c r="BV67" s="125" t="s">
        <v>75</v>
      </c>
      <c r="BW67" s="125" t="s">
        <v>112</v>
      </c>
      <c r="BX67" s="125" t="s">
        <v>5</v>
      </c>
      <c r="CL67" s="125" t="s">
        <v>19</v>
      </c>
      <c r="CM67" s="125" t="s">
        <v>82</v>
      </c>
    </row>
    <row r="68" s="4" customFormat="1" ht="16.5" customHeight="1">
      <c r="A68" s="126" t="s">
        <v>83</v>
      </c>
      <c r="B68" s="65"/>
      <c r="C68" s="127"/>
      <c r="D68" s="127"/>
      <c r="E68" s="128" t="s">
        <v>84</v>
      </c>
      <c r="F68" s="128"/>
      <c r="G68" s="128"/>
      <c r="H68" s="128"/>
      <c r="I68" s="128"/>
      <c r="J68" s="127"/>
      <c r="K68" s="128" t="s">
        <v>113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'01 - Elektroinstalace - s...'!J32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'01 - Elektroinstalace - s...'!P112</f>
        <v>0</v>
      </c>
      <c r="AV68" s="132">
        <f>'01 - Elektroinstalace - s...'!J35</f>
        <v>0</v>
      </c>
      <c r="AW68" s="132">
        <f>'01 - Elektroinstalace - s...'!J36</f>
        <v>0</v>
      </c>
      <c r="AX68" s="132">
        <f>'01 - Elektroinstalace - s...'!J37</f>
        <v>0</v>
      </c>
      <c r="AY68" s="132">
        <f>'01 - Elektroinstalace - s...'!J38</f>
        <v>0</v>
      </c>
      <c r="AZ68" s="132">
        <f>'01 - Elektroinstalace - s...'!F35</f>
        <v>0</v>
      </c>
      <c r="BA68" s="132">
        <f>'01 - Elektroinstalace - s...'!F36</f>
        <v>0</v>
      </c>
      <c r="BB68" s="132">
        <f>'01 - Elektroinstalace - s...'!F37</f>
        <v>0</v>
      </c>
      <c r="BC68" s="132">
        <f>'01 - Elektroinstalace - s...'!F38</f>
        <v>0</v>
      </c>
      <c r="BD68" s="134">
        <f>'01 - Elektroinstalace - s...'!F39</f>
        <v>0</v>
      </c>
      <c r="BE68" s="4"/>
      <c r="BT68" s="135" t="s">
        <v>82</v>
      </c>
      <c r="BV68" s="135" t="s">
        <v>75</v>
      </c>
      <c r="BW68" s="135" t="s">
        <v>114</v>
      </c>
      <c r="BX68" s="135" t="s">
        <v>112</v>
      </c>
      <c r="CL68" s="135" t="s">
        <v>19</v>
      </c>
    </row>
    <row r="69" s="4" customFormat="1" ht="16.5" customHeight="1">
      <c r="A69" s="126" t="s">
        <v>83</v>
      </c>
      <c r="B69" s="65"/>
      <c r="C69" s="127"/>
      <c r="D69" s="127"/>
      <c r="E69" s="128" t="s">
        <v>88</v>
      </c>
      <c r="F69" s="128"/>
      <c r="G69" s="128"/>
      <c r="H69" s="128"/>
      <c r="I69" s="128"/>
      <c r="J69" s="127"/>
      <c r="K69" s="128" t="s">
        <v>115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'02 - Elektroinstalace - s...'!J32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86</v>
      </c>
      <c r="AR69" s="67"/>
      <c r="AS69" s="131">
        <v>0</v>
      </c>
      <c r="AT69" s="132">
        <f>ROUND(SUM(AV69:AW69),2)</f>
        <v>0</v>
      </c>
      <c r="AU69" s="133">
        <f>'02 - Elektroinstalace - s...'!P94</f>
        <v>0</v>
      </c>
      <c r="AV69" s="132">
        <f>'02 - Elektroinstalace - s...'!J35</f>
        <v>0</v>
      </c>
      <c r="AW69" s="132">
        <f>'02 - Elektroinstalace - s...'!J36</f>
        <v>0</v>
      </c>
      <c r="AX69" s="132">
        <f>'02 - Elektroinstalace - s...'!J37</f>
        <v>0</v>
      </c>
      <c r="AY69" s="132">
        <f>'02 - Elektroinstalace - s...'!J38</f>
        <v>0</v>
      </c>
      <c r="AZ69" s="132">
        <f>'02 - Elektroinstalace - s...'!F35</f>
        <v>0</v>
      </c>
      <c r="BA69" s="132">
        <f>'02 - Elektroinstalace - s...'!F36</f>
        <v>0</v>
      </c>
      <c r="BB69" s="132">
        <f>'02 - Elektroinstalace - s...'!F37</f>
        <v>0</v>
      </c>
      <c r="BC69" s="132">
        <f>'02 - Elektroinstalace - s...'!F38</f>
        <v>0</v>
      </c>
      <c r="BD69" s="134">
        <f>'02 - Elektroinstalace - s...'!F39</f>
        <v>0</v>
      </c>
      <c r="BE69" s="4"/>
      <c r="BT69" s="135" t="s">
        <v>82</v>
      </c>
      <c r="BV69" s="135" t="s">
        <v>75</v>
      </c>
      <c r="BW69" s="135" t="s">
        <v>116</v>
      </c>
      <c r="BX69" s="135" t="s">
        <v>112</v>
      </c>
      <c r="CL69" s="135" t="s">
        <v>19</v>
      </c>
    </row>
    <row r="70" s="4" customFormat="1" ht="16.5" customHeight="1">
      <c r="A70" s="126" t="s">
        <v>83</v>
      </c>
      <c r="B70" s="65"/>
      <c r="C70" s="127"/>
      <c r="D70" s="127"/>
      <c r="E70" s="128" t="s">
        <v>117</v>
      </c>
      <c r="F70" s="128"/>
      <c r="G70" s="128"/>
      <c r="H70" s="128"/>
      <c r="I70" s="128"/>
      <c r="J70" s="127"/>
      <c r="K70" s="128" t="s">
        <v>118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'03 - Vytápění'!J32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v>0</v>
      </c>
      <c r="AT70" s="132">
        <f>ROUND(SUM(AV70:AW70),2)</f>
        <v>0</v>
      </c>
      <c r="AU70" s="133">
        <f>'03 - Vytápění'!P97</f>
        <v>0</v>
      </c>
      <c r="AV70" s="132">
        <f>'03 - Vytápění'!J35</f>
        <v>0</v>
      </c>
      <c r="AW70" s="132">
        <f>'03 - Vytápění'!J36</f>
        <v>0</v>
      </c>
      <c r="AX70" s="132">
        <f>'03 - Vytápění'!J37</f>
        <v>0</v>
      </c>
      <c r="AY70" s="132">
        <f>'03 - Vytápění'!J38</f>
        <v>0</v>
      </c>
      <c r="AZ70" s="132">
        <f>'03 - Vytápění'!F35</f>
        <v>0</v>
      </c>
      <c r="BA70" s="132">
        <f>'03 - Vytápění'!F36</f>
        <v>0</v>
      </c>
      <c r="BB70" s="132">
        <f>'03 - Vytápění'!F37</f>
        <v>0</v>
      </c>
      <c r="BC70" s="132">
        <f>'03 - Vytápění'!F38</f>
        <v>0</v>
      </c>
      <c r="BD70" s="134">
        <f>'03 - Vytápění'!F39</f>
        <v>0</v>
      </c>
      <c r="BE70" s="4"/>
      <c r="BT70" s="135" t="s">
        <v>82</v>
      </c>
      <c r="BV70" s="135" t="s">
        <v>75</v>
      </c>
      <c r="BW70" s="135" t="s">
        <v>119</v>
      </c>
      <c r="BX70" s="135" t="s">
        <v>112</v>
      </c>
      <c r="CL70" s="135" t="s">
        <v>19</v>
      </c>
    </row>
    <row r="71" s="4" customFormat="1" ht="16.5" customHeight="1">
      <c r="A71" s="126" t="s">
        <v>83</v>
      </c>
      <c r="B71" s="65"/>
      <c r="C71" s="127"/>
      <c r="D71" s="127"/>
      <c r="E71" s="128" t="s">
        <v>120</v>
      </c>
      <c r="F71" s="128"/>
      <c r="G71" s="128"/>
      <c r="H71" s="128"/>
      <c r="I71" s="128"/>
      <c r="J71" s="127"/>
      <c r="K71" s="128" t="s">
        <v>121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'04 - Vzduchotechnika'!J32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'04 - Vzduchotechnika'!P85</f>
        <v>0</v>
      </c>
      <c r="AV71" s="132">
        <f>'04 - Vzduchotechnika'!J35</f>
        <v>0</v>
      </c>
      <c r="AW71" s="132">
        <f>'04 - Vzduchotechnika'!J36</f>
        <v>0</v>
      </c>
      <c r="AX71" s="132">
        <f>'04 - Vzduchotechnika'!J37</f>
        <v>0</v>
      </c>
      <c r="AY71" s="132">
        <f>'04 - Vzduchotechnika'!J38</f>
        <v>0</v>
      </c>
      <c r="AZ71" s="132">
        <f>'04 - Vzduchotechnika'!F35</f>
        <v>0</v>
      </c>
      <c r="BA71" s="132">
        <f>'04 - Vzduchotechnika'!F36</f>
        <v>0</v>
      </c>
      <c r="BB71" s="132">
        <f>'04 - Vzduchotechnika'!F37</f>
        <v>0</v>
      </c>
      <c r="BC71" s="132">
        <f>'04 - Vzduchotechnika'!F38</f>
        <v>0</v>
      </c>
      <c r="BD71" s="134">
        <f>'04 - Vzduchotechnika'!F39</f>
        <v>0</v>
      </c>
      <c r="BE71" s="4"/>
      <c r="BT71" s="135" t="s">
        <v>82</v>
      </c>
      <c r="BV71" s="135" t="s">
        <v>75</v>
      </c>
      <c r="BW71" s="135" t="s">
        <v>122</v>
      </c>
      <c r="BX71" s="135" t="s">
        <v>112</v>
      </c>
      <c r="CL71" s="135" t="s">
        <v>19</v>
      </c>
    </row>
    <row r="72" s="4" customFormat="1" ht="16.5" customHeight="1">
      <c r="A72" s="126" t="s">
        <v>83</v>
      </c>
      <c r="B72" s="65"/>
      <c r="C72" s="127"/>
      <c r="D72" s="127"/>
      <c r="E72" s="128" t="s">
        <v>123</v>
      </c>
      <c r="F72" s="128"/>
      <c r="G72" s="128"/>
      <c r="H72" s="128"/>
      <c r="I72" s="128"/>
      <c r="J72" s="127"/>
      <c r="K72" s="128" t="s">
        <v>124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'05 -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v>0</v>
      </c>
      <c r="AT72" s="132">
        <f>ROUND(SUM(AV72:AW72),2)</f>
        <v>0</v>
      </c>
      <c r="AU72" s="133">
        <f>'05 - Zdravotechnika'!P95</f>
        <v>0</v>
      </c>
      <c r="AV72" s="132">
        <f>'05 - Zdravotechnika'!J35</f>
        <v>0</v>
      </c>
      <c r="AW72" s="132">
        <f>'05 - Zdravotechnika'!J36</f>
        <v>0</v>
      </c>
      <c r="AX72" s="132">
        <f>'05 - Zdravotechnika'!J37</f>
        <v>0</v>
      </c>
      <c r="AY72" s="132">
        <f>'05 - Zdravotechnika'!J38</f>
        <v>0</v>
      </c>
      <c r="AZ72" s="132">
        <f>'05 - Zdravotechnika'!F35</f>
        <v>0</v>
      </c>
      <c r="BA72" s="132">
        <f>'05 - Zdravotechnika'!F36</f>
        <v>0</v>
      </c>
      <c r="BB72" s="132">
        <f>'05 - Zdravotechnika'!F37</f>
        <v>0</v>
      </c>
      <c r="BC72" s="132">
        <f>'05 - Zdravotechnika'!F38</f>
        <v>0</v>
      </c>
      <c r="BD72" s="134">
        <f>'05 - Zdravotechnika'!F39</f>
        <v>0</v>
      </c>
      <c r="BE72" s="4"/>
      <c r="BT72" s="135" t="s">
        <v>82</v>
      </c>
      <c r="BV72" s="135" t="s">
        <v>75</v>
      </c>
      <c r="BW72" s="135" t="s">
        <v>125</v>
      </c>
      <c r="BX72" s="135" t="s">
        <v>112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8" t="s">
        <v>91</v>
      </c>
      <c r="F73" s="128"/>
      <c r="G73" s="128"/>
      <c r="H73" s="128"/>
      <c r="I73" s="128"/>
      <c r="J73" s="127"/>
      <c r="K73" s="128" t="s">
        <v>92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'044 - Energetická opatření_02'!J32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'044 - Energetická opatření_02'!P99</f>
        <v>0</v>
      </c>
      <c r="AV73" s="132">
        <f>'044 - Energetická opatření_02'!J35</f>
        <v>0</v>
      </c>
      <c r="AW73" s="132">
        <f>'044 - Energetická opatření_02'!J36</f>
        <v>0</v>
      </c>
      <c r="AX73" s="132">
        <f>'044 - Energetická opatření_02'!J37</f>
        <v>0</v>
      </c>
      <c r="AY73" s="132">
        <f>'044 - Energetická opatření_02'!J38</f>
        <v>0</v>
      </c>
      <c r="AZ73" s="132">
        <f>'044 - Energetická opatření_02'!F35</f>
        <v>0</v>
      </c>
      <c r="BA73" s="132">
        <f>'044 - Energetická opatření_02'!F36</f>
        <v>0</v>
      </c>
      <c r="BB73" s="132">
        <f>'044 - Energetická opatření_02'!F37</f>
        <v>0</v>
      </c>
      <c r="BC73" s="132">
        <f>'044 - Energetická opatření_02'!F38</f>
        <v>0</v>
      </c>
      <c r="BD73" s="134">
        <f>'044 - Energetická opatření_02'!F39</f>
        <v>0</v>
      </c>
      <c r="BE73" s="4"/>
      <c r="BT73" s="135" t="s">
        <v>82</v>
      </c>
      <c r="BV73" s="135" t="s">
        <v>75</v>
      </c>
      <c r="BW73" s="135" t="s">
        <v>126</v>
      </c>
      <c r="BX73" s="135" t="s">
        <v>112</v>
      </c>
      <c r="CL73" s="135" t="s">
        <v>19</v>
      </c>
    </row>
    <row r="74" s="7" customFormat="1" ht="16.5" customHeight="1">
      <c r="A74" s="7"/>
      <c r="B74" s="113"/>
      <c r="C74" s="114"/>
      <c r="D74" s="115" t="s">
        <v>127</v>
      </c>
      <c r="E74" s="115"/>
      <c r="F74" s="115"/>
      <c r="G74" s="115"/>
      <c r="H74" s="115"/>
      <c r="I74" s="116"/>
      <c r="J74" s="115" t="s">
        <v>128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ROUND(SUM(AG75:AG78),2)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79</v>
      </c>
      <c r="AR74" s="120"/>
      <c r="AS74" s="121">
        <f>ROUND(SUM(AS75:AS78),2)</f>
        <v>0</v>
      </c>
      <c r="AT74" s="122">
        <f>ROUND(SUM(AV74:AW74),2)</f>
        <v>0</v>
      </c>
      <c r="AU74" s="123">
        <f>ROUND(SUM(AU75:AU78),5)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ROUND(SUM(AZ75:AZ78),2)</f>
        <v>0</v>
      </c>
      <c r="BA74" s="122">
        <f>ROUND(SUM(BA75:BA78),2)</f>
        <v>0</v>
      </c>
      <c r="BB74" s="122">
        <f>ROUND(SUM(BB75:BB78),2)</f>
        <v>0</v>
      </c>
      <c r="BC74" s="122">
        <f>ROUND(SUM(BC75:BC78),2)</f>
        <v>0</v>
      </c>
      <c r="BD74" s="124">
        <f>ROUND(SUM(BD75:BD78),2)</f>
        <v>0</v>
      </c>
      <c r="BE74" s="7"/>
      <c r="BS74" s="125" t="s">
        <v>72</v>
      </c>
      <c r="BT74" s="125" t="s">
        <v>80</v>
      </c>
      <c r="BU74" s="125" t="s">
        <v>74</v>
      </c>
      <c r="BV74" s="125" t="s">
        <v>75</v>
      </c>
      <c r="BW74" s="125" t="s">
        <v>129</v>
      </c>
      <c r="BX74" s="125" t="s">
        <v>5</v>
      </c>
      <c r="CL74" s="125" t="s">
        <v>19</v>
      </c>
      <c r="CM74" s="125" t="s">
        <v>82</v>
      </c>
    </row>
    <row r="75" s="4" customFormat="1" ht="16.5" customHeight="1">
      <c r="A75" s="126" t="s">
        <v>83</v>
      </c>
      <c r="B75" s="65"/>
      <c r="C75" s="127"/>
      <c r="D75" s="127"/>
      <c r="E75" s="128" t="s">
        <v>130</v>
      </c>
      <c r="F75" s="128"/>
      <c r="G75" s="128"/>
      <c r="H75" s="128"/>
      <c r="I75" s="128"/>
      <c r="J75" s="127"/>
      <c r="K75" s="128" t="s">
        <v>131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05.1 - Areálové rozvod...'!J32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'SO 05.1 - Areálové rozvod...'!P94</f>
        <v>0</v>
      </c>
      <c r="AV75" s="132">
        <f>'SO 05.1 - Areálové rozvod...'!J35</f>
        <v>0</v>
      </c>
      <c r="AW75" s="132">
        <f>'SO 05.1 - Areálové rozvod...'!J36</f>
        <v>0</v>
      </c>
      <c r="AX75" s="132">
        <f>'SO 05.1 - Areálové rozvod...'!J37</f>
        <v>0</v>
      </c>
      <c r="AY75" s="132">
        <f>'SO 05.1 - Areálové rozvod...'!J38</f>
        <v>0</v>
      </c>
      <c r="AZ75" s="132">
        <f>'SO 05.1 - Areálové rozvod...'!F35</f>
        <v>0</v>
      </c>
      <c r="BA75" s="132">
        <f>'SO 05.1 - Areálové rozvod...'!F36</f>
        <v>0</v>
      </c>
      <c r="BB75" s="132">
        <f>'SO 05.1 - Areálové rozvod...'!F37</f>
        <v>0</v>
      </c>
      <c r="BC75" s="132">
        <f>'SO 05.1 - Areálové rozvod...'!F38</f>
        <v>0</v>
      </c>
      <c r="BD75" s="134">
        <f>'SO 05.1 - Areálové rozvod...'!F39</f>
        <v>0</v>
      </c>
      <c r="BE75" s="4"/>
      <c r="BT75" s="135" t="s">
        <v>82</v>
      </c>
      <c r="BV75" s="135" t="s">
        <v>75</v>
      </c>
      <c r="BW75" s="135" t="s">
        <v>132</v>
      </c>
      <c r="BX75" s="135" t="s">
        <v>129</v>
      </c>
      <c r="CL75" s="135" t="s">
        <v>19</v>
      </c>
    </row>
    <row r="76" s="4" customFormat="1" ht="23.25" customHeight="1">
      <c r="A76" s="126" t="s">
        <v>83</v>
      </c>
      <c r="B76" s="65"/>
      <c r="C76" s="127"/>
      <c r="D76" s="127"/>
      <c r="E76" s="128" t="s">
        <v>133</v>
      </c>
      <c r="F76" s="128"/>
      <c r="G76" s="128"/>
      <c r="H76" s="128"/>
      <c r="I76" s="128"/>
      <c r="J76" s="127"/>
      <c r="K76" s="128" t="s">
        <v>134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05.1.1 - Přípojka spla...'!J32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86</v>
      </c>
      <c r="AR76" s="67"/>
      <c r="AS76" s="131">
        <v>0</v>
      </c>
      <c r="AT76" s="132">
        <f>ROUND(SUM(AV76:AW76),2)</f>
        <v>0</v>
      </c>
      <c r="AU76" s="133">
        <f>'SO 05.1.1 - Přípojka spla...'!P97</f>
        <v>0</v>
      </c>
      <c r="AV76" s="132">
        <f>'SO 05.1.1 - Přípojka spla...'!J35</f>
        <v>0</v>
      </c>
      <c r="AW76" s="132">
        <f>'SO 05.1.1 - Přípojka spla...'!J36</f>
        <v>0</v>
      </c>
      <c r="AX76" s="132">
        <f>'SO 05.1.1 - Přípojka spla...'!J37</f>
        <v>0</v>
      </c>
      <c r="AY76" s="132">
        <f>'SO 05.1.1 - Přípojka spla...'!J38</f>
        <v>0</v>
      </c>
      <c r="AZ76" s="132">
        <f>'SO 05.1.1 - Přípojka spla...'!F35</f>
        <v>0</v>
      </c>
      <c r="BA76" s="132">
        <f>'SO 05.1.1 - Přípojka spla...'!F36</f>
        <v>0</v>
      </c>
      <c r="BB76" s="132">
        <f>'SO 05.1.1 - Přípojka spla...'!F37</f>
        <v>0</v>
      </c>
      <c r="BC76" s="132">
        <f>'SO 05.1.1 - Přípojka spla...'!F38</f>
        <v>0</v>
      </c>
      <c r="BD76" s="134">
        <f>'SO 05.1.1 - Přípojka spla...'!F39</f>
        <v>0</v>
      </c>
      <c r="BE76" s="4"/>
      <c r="BT76" s="135" t="s">
        <v>82</v>
      </c>
      <c r="BV76" s="135" t="s">
        <v>75</v>
      </c>
      <c r="BW76" s="135" t="s">
        <v>135</v>
      </c>
      <c r="BX76" s="135" t="s">
        <v>129</v>
      </c>
      <c r="CL76" s="135" t="s">
        <v>19</v>
      </c>
    </row>
    <row r="77" s="4" customFormat="1" ht="23.25" customHeight="1">
      <c r="A77" s="126" t="s">
        <v>83</v>
      </c>
      <c r="B77" s="65"/>
      <c r="C77" s="127"/>
      <c r="D77" s="127"/>
      <c r="E77" s="128" t="s">
        <v>136</v>
      </c>
      <c r="F77" s="128"/>
      <c r="G77" s="128"/>
      <c r="H77" s="128"/>
      <c r="I77" s="128"/>
      <c r="J77" s="127"/>
      <c r="K77" s="128" t="s">
        <v>137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'SO 05.2 - Areálové rozvod...'!J32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1">
        <v>0</v>
      </c>
      <c r="AT77" s="132">
        <f>ROUND(SUM(AV77:AW77),2)</f>
        <v>0</v>
      </c>
      <c r="AU77" s="133">
        <f>'SO 05.2 - Areálové rozvod...'!P96</f>
        <v>0</v>
      </c>
      <c r="AV77" s="132">
        <f>'SO 05.2 - Areálové rozvod...'!J35</f>
        <v>0</v>
      </c>
      <c r="AW77" s="132">
        <f>'SO 05.2 - Areálové rozvod...'!J36</f>
        <v>0</v>
      </c>
      <c r="AX77" s="132">
        <f>'SO 05.2 - Areálové rozvod...'!J37</f>
        <v>0</v>
      </c>
      <c r="AY77" s="132">
        <f>'SO 05.2 - Areálové rozvod...'!J38</f>
        <v>0</v>
      </c>
      <c r="AZ77" s="132">
        <f>'SO 05.2 - Areálové rozvod...'!F35</f>
        <v>0</v>
      </c>
      <c r="BA77" s="132">
        <f>'SO 05.2 - Areálové rozvod...'!F36</f>
        <v>0</v>
      </c>
      <c r="BB77" s="132">
        <f>'SO 05.2 - Areálové rozvod...'!F37</f>
        <v>0</v>
      </c>
      <c r="BC77" s="132">
        <f>'SO 05.2 - Areálové rozvod...'!F38</f>
        <v>0</v>
      </c>
      <c r="BD77" s="134">
        <f>'SO 05.2 - Areálové rozvod...'!F39</f>
        <v>0</v>
      </c>
      <c r="BE77" s="4"/>
      <c r="BT77" s="135" t="s">
        <v>82</v>
      </c>
      <c r="BV77" s="135" t="s">
        <v>75</v>
      </c>
      <c r="BW77" s="135" t="s">
        <v>138</v>
      </c>
      <c r="BX77" s="135" t="s">
        <v>129</v>
      </c>
      <c r="CL77" s="135" t="s">
        <v>19</v>
      </c>
    </row>
    <row r="78" s="4" customFormat="1" ht="16.5" customHeight="1">
      <c r="A78" s="126" t="s">
        <v>83</v>
      </c>
      <c r="B78" s="65"/>
      <c r="C78" s="127"/>
      <c r="D78" s="127"/>
      <c r="E78" s="128" t="s">
        <v>139</v>
      </c>
      <c r="F78" s="128"/>
      <c r="G78" s="128"/>
      <c r="H78" s="128"/>
      <c r="I78" s="128"/>
      <c r="J78" s="127"/>
      <c r="K78" s="128" t="s">
        <v>140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05.3 - Přeložka sdělov...'!J32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86</v>
      </c>
      <c r="AR78" s="67"/>
      <c r="AS78" s="131">
        <v>0</v>
      </c>
      <c r="AT78" s="132">
        <f>ROUND(SUM(AV78:AW78),2)</f>
        <v>0</v>
      </c>
      <c r="AU78" s="133">
        <f>'SO 05.3 - Přeložka sdělov...'!P86</f>
        <v>0</v>
      </c>
      <c r="AV78" s="132">
        <f>'SO 05.3 - Přeložka sdělov...'!J35</f>
        <v>0</v>
      </c>
      <c r="AW78" s="132">
        <f>'SO 05.3 - Přeložka sdělov...'!J36</f>
        <v>0</v>
      </c>
      <c r="AX78" s="132">
        <f>'SO 05.3 - Přeložka sdělov...'!J37</f>
        <v>0</v>
      </c>
      <c r="AY78" s="132">
        <f>'SO 05.3 - Přeložka sdělov...'!J38</f>
        <v>0</v>
      </c>
      <c r="AZ78" s="132">
        <f>'SO 05.3 - Přeložka sdělov...'!F35</f>
        <v>0</v>
      </c>
      <c r="BA78" s="132">
        <f>'SO 05.3 - Přeložka sdělov...'!F36</f>
        <v>0</v>
      </c>
      <c r="BB78" s="132">
        <f>'SO 05.3 - Přeložka sdělov...'!F37</f>
        <v>0</v>
      </c>
      <c r="BC78" s="132">
        <f>'SO 05.3 - Přeložka sdělov...'!F38</f>
        <v>0</v>
      </c>
      <c r="BD78" s="134">
        <f>'SO 05.3 - Přeložka sdělov...'!F39</f>
        <v>0</v>
      </c>
      <c r="BE78" s="4"/>
      <c r="BT78" s="135" t="s">
        <v>82</v>
      </c>
      <c r="BV78" s="135" t="s">
        <v>75</v>
      </c>
      <c r="BW78" s="135" t="s">
        <v>141</v>
      </c>
      <c r="BX78" s="135" t="s">
        <v>129</v>
      </c>
      <c r="CL78" s="135" t="s">
        <v>19</v>
      </c>
    </row>
    <row r="79" s="7" customFormat="1" ht="16.5" customHeight="1">
      <c r="A79" s="126" t="s">
        <v>83</v>
      </c>
      <c r="B79" s="113"/>
      <c r="C79" s="114"/>
      <c r="D79" s="115" t="s">
        <v>142</v>
      </c>
      <c r="E79" s="115"/>
      <c r="F79" s="115"/>
      <c r="G79" s="115"/>
      <c r="H79" s="115"/>
      <c r="I79" s="116"/>
      <c r="J79" s="115" t="s">
        <v>143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06 - Zpevněné plochy'!J30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06 - Zpevněné plochy'!P85</f>
        <v>0</v>
      </c>
      <c r="AV79" s="122">
        <f>'SO 06 - Zpevněné plochy'!J33</f>
        <v>0</v>
      </c>
      <c r="AW79" s="122">
        <f>'SO 06 - Zpevněné plochy'!J34</f>
        <v>0</v>
      </c>
      <c r="AX79" s="122">
        <f>'SO 06 - Zpevněné plochy'!J35</f>
        <v>0</v>
      </c>
      <c r="AY79" s="122">
        <f>'SO 06 - Zpevněné plochy'!J36</f>
        <v>0</v>
      </c>
      <c r="AZ79" s="122">
        <f>'SO 06 - Zpevněné plochy'!F33</f>
        <v>0</v>
      </c>
      <c r="BA79" s="122">
        <f>'SO 06 - Zpevněné plochy'!F34</f>
        <v>0</v>
      </c>
      <c r="BB79" s="122">
        <f>'SO 06 - Zpevněné plochy'!F35</f>
        <v>0</v>
      </c>
      <c r="BC79" s="122">
        <f>'SO 06 - Zpevněné plochy'!F36</f>
        <v>0</v>
      </c>
      <c r="BD79" s="124">
        <f>'SO 06 - Zpevněné plochy'!F37</f>
        <v>0</v>
      </c>
      <c r="BE79" s="7"/>
      <c r="BT79" s="125" t="s">
        <v>80</v>
      </c>
      <c r="BV79" s="125" t="s">
        <v>75</v>
      </c>
      <c r="BW79" s="125" t="s">
        <v>144</v>
      </c>
      <c r="BX79" s="125" t="s">
        <v>5</v>
      </c>
      <c r="CL79" s="125" t="s">
        <v>19</v>
      </c>
      <c r="CM79" s="125" t="s">
        <v>82</v>
      </c>
    </row>
    <row r="80" s="7" customFormat="1" ht="16.5" customHeight="1">
      <c r="A80" s="126" t="s">
        <v>83</v>
      </c>
      <c r="B80" s="113"/>
      <c r="C80" s="114"/>
      <c r="D80" s="115" t="s">
        <v>145</v>
      </c>
      <c r="E80" s="115"/>
      <c r="F80" s="115"/>
      <c r="G80" s="115"/>
      <c r="H80" s="115"/>
      <c r="I80" s="116"/>
      <c r="J80" s="115" t="s">
        <v>146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'VRN - Vedlejší rozpočtové...'!J30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36">
        <v>0</v>
      </c>
      <c r="AT80" s="137">
        <f>ROUND(SUM(AV80:AW80),2)</f>
        <v>0</v>
      </c>
      <c r="AU80" s="138">
        <f>'VRN - Vedlejší rozpočtové...'!P86</f>
        <v>0</v>
      </c>
      <c r="AV80" s="137">
        <f>'VRN - Vedlejší rozpočtové...'!J33</f>
        <v>0</v>
      </c>
      <c r="AW80" s="137">
        <f>'VRN - Vedlejší rozpočtové...'!J34</f>
        <v>0</v>
      </c>
      <c r="AX80" s="137">
        <f>'VRN - Vedlejší rozpočtové...'!J35</f>
        <v>0</v>
      </c>
      <c r="AY80" s="137">
        <f>'VRN - Vedlejší rozpočtové...'!J36</f>
        <v>0</v>
      </c>
      <c r="AZ80" s="137">
        <f>'VRN - Vedlejší rozpočtové...'!F33</f>
        <v>0</v>
      </c>
      <c r="BA80" s="137">
        <f>'VRN - Vedlejší rozpočtové...'!F34</f>
        <v>0</v>
      </c>
      <c r="BB80" s="137">
        <f>'VRN - Vedlejší rozpočtové...'!F35</f>
        <v>0</v>
      </c>
      <c r="BC80" s="137">
        <f>'VRN - Vedlejší rozpočtové...'!F36</f>
        <v>0</v>
      </c>
      <c r="BD80" s="139">
        <f>'VRN - Vedlejší rozpočtové...'!F37</f>
        <v>0</v>
      </c>
      <c r="BE80" s="7"/>
      <c r="BT80" s="125" t="s">
        <v>80</v>
      </c>
      <c r="BV80" s="125" t="s">
        <v>75</v>
      </c>
      <c r="BW80" s="125" t="s">
        <v>147</v>
      </c>
      <c r="BX80" s="125" t="s">
        <v>5</v>
      </c>
      <c r="CL80" s="125" t="s">
        <v>19</v>
      </c>
      <c r="CM80" s="125" t="s">
        <v>82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b+8cDQuI+UwDZTDgv+SJj9c67w+asRTz2rkTY+yCRkMBkgF93x2ARJDirqYZKjoe9X2Po6LasGtLWfaasMUdhg==" hashValue="3M2iND8dvj7yCV5iI0HRksr6+1zYEbsAb6rYkAvf3QFFzT80+z8QP/Kli8oxCVtBRBY08tXYzktKttv5Le1WXA==" algorithmName="SHA-512" password="CC35"/>
  <mergeCells count="142">
    <mergeCell ref="E64:I64"/>
    <mergeCell ref="K64:AF64"/>
    <mergeCell ref="J65:AF65"/>
    <mergeCell ref="D65:H65"/>
    <mergeCell ref="E66:I66"/>
    <mergeCell ref="K66:AF66"/>
    <mergeCell ref="D67:H67"/>
    <mergeCell ref="J67:AF67"/>
    <mergeCell ref="E68:I68"/>
    <mergeCell ref="K68:AF68"/>
    <mergeCell ref="K69:AF69"/>
    <mergeCell ref="E69:I69"/>
    <mergeCell ref="E70:I70"/>
    <mergeCell ref="K70:AF70"/>
    <mergeCell ref="K71:AF71"/>
    <mergeCell ref="E71:I71"/>
    <mergeCell ref="K72:AF72"/>
    <mergeCell ref="E72:I72"/>
    <mergeCell ref="K73:AF73"/>
    <mergeCell ref="E73:I73"/>
    <mergeCell ref="D74:H74"/>
    <mergeCell ref="J74:AF74"/>
    <mergeCell ref="K75:AF75"/>
    <mergeCell ref="E75:I75"/>
    <mergeCell ref="E76:I76"/>
    <mergeCell ref="K76:AF76"/>
    <mergeCell ref="E77:I77"/>
    <mergeCell ref="K77:AF77"/>
    <mergeCell ref="E78:I78"/>
    <mergeCell ref="K78:AF78"/>
    <mergeCell ref="D79:H79"/>
    <mergeCell ref="J79:AF79"/>
    <mergeCell ref="D80:H80"/>
    <mergeCell ref="J80:AF80"/>
    <mergeCell ref="AN61:AP61"/>
    <mergeCell ref="AG61:AM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D59:H59"/>
    <mergeCell ref="J59:AF59"/>
    <mergeCell ref="K60:AF60"/>
    <mergeCell ref="E60:I60"/>
    <mergeCell ref="K61:AF61"/>
    <mergeCell ref="E61:I61"/>
    <mergeCell ref="K62:AF62"/>
    <mergeCell ref="E62:I62"/>
    <mergeCell ref="D63:H63"/>
    <mergeCell ref="J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6" location="'01 - Bourací a stavební p...'!C2" display="/"/>
    <hyperlink ref="A57" location="'02 - Střecha přístavby'!C2" display="/"/>
    <hyperlink ref="A58" location="'044 - Energetická opatření'!C2" display="/"/>
    <hyperlink ref="A60" location="'01 - Bourací a stavební p..._01'!C2" display="/"/>
    <hyperlink ref="A61" location="'02 - Střecha nástavby'!C2" display="/"/>
    <hyperlink ref="A62" location="'044 - Energetická opatření_01'!C2" display="/"/>
    <hyperlink ref="A64" location="'01 - Výtah'!C2" display="/"/>
    <hyperlink ref="A66" location="'01 - Bourací a stavební p..._02'!C2" display="/"/>
    <hyperlink ref="A68" location="'01 - Elektroinstalace - s...'!C2" display="/"/>
    <hyperlink ref="A69" location="'02 - Elektroinstalace - s...'!C2" display="/"/>
    <hyperlink ref="A70" location="'03 - Vytápění'!C2" display="/"/>
    <hyperlink ref="A71" location="'04 - Vzduchotechnika'!C2" display="/"/>
    <hyperlink ref="A72" location="'05 - Zdravotechnika'!C2" display="/"/>
    <hyperlink ref="A73" location="'044 - Energetická opatření_02'!C2" display="/"/>
    <hyperlink ref="A75" location="'SO 05.1 - Areálové rozvod...'!C2" display="/"/>
    <hyperlink ref="A76" location="'SO 05.1.1 - Přípojka spla...'!C2" display="/"/>
    <hyperlink ref="A77" location="'SO 05.2 - Areálové rozvod...'!C2" display="/"/>
    <hyperlink ref="A78" location="'SO 05.3 - Přeložka sdělov...'!C2" display="/"/>
    <hyperlink ref="A79" location="'SO 06 - Zpevněné plochy'!C2" display="/"/>
    <hyperlink ref="A80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ROUND((SUM(BE109:BE1513)),  2)</f>
        <v>0</v>
      </c>
      <c r="G35" s="40"/>
      <c r="H35" s="40"/>
      <c r="I35" s="159">
        <v>0.20999999999999999</v>
      </c>
      <c r="J35" s="158">
        <f>ROUND(((SUM(BE109:BE1513))*I35),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ROUND((SUM(BF109:BF1513)),  2)</f>
        <v>0</v>
      </c>
      <c r="G36" s="40"/>
      <c r="H36" s="40"/>
      <c r="I36" s="159">
        <v>0.14999999999999999</v>
      </c>
      <c r="J36" s="158">
        <f>ROUND(((SUM(BF109:BF1513))*I36),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ROUND((SUM(BG109:BG1513)),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ROUND((SUM(BH109:BH1513)),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ROUND((SUM(BI109:BI1513)),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J110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J111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J186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J245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J425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162</v>
      </c>
      <c r="E69" s="184"/>
      <c r="F69" s="184"/>
      <c r="G69" s="184"/>
      <c r="H69" s="184"/>
      <c r="I69" s="184"/>
      <c r="J69" s="185">
        <f>J597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163</v>
      </c>
      <c r="E70" s="184"/>
      <c r="F70" s="184"/>
      <c r="G70" s="184"/>
      <c r="H70" s="184"/>
      <c r="I70" s="184"/>
      <c r="J70" s="185">
        <f>J620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164</v>
      </c>
      <c r="E71" s="184"/>
      <c r="F71" s="184"/>
      <c r="G71" s="184"/>
      <c r="H71" s="184"/>
      <c r="I71" s="184"/>
      <c r="J71" s="185">
        <f>J824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165</v>
      </c>
      <c r="E72" s="184"/>
      <c r="F72" s="184"/>
      <c r="G72" s="184"/>
      <c r="H72" s="184"/>
      <c r="I72" s="184"/>
      <c r="J72" s="185">
        <f>J859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166</v>
      </c>
      <c r="E73" s="184"/>
      <c r="F73" s="184"/>
      <c r="G73" s="184"/>
      <c r="H73" s="184"/>
      <c r="I73" s="184"/>
      <c r="J73" s="185">
        <f>J869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167</v>
      </c>
      <c r="E74" s="179"/>
      <c r="F74" s="179"/>
      <c r="G74" s="179"/>
      <c r="H74" s="179"/>
      <c r="I74" s="179"/>
      <c r="J74" s="180">
        <f>J872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168</v>
      </c>
      <c r="E75" s="184"/>
      <c r="F75" s="184"/>
      <c r="G75" s="184"/>
      <c r="H75" s="184"/>
      <c r="I75" s="184"/>
      <c r="J75" s="185">
        <f>J873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169</v>
      </c>
      <c r="E76" s="184"/>
      <c r="F76" s="184"/>
      <c r="G76" s="184"/>
      <c r="H76" s="184"/>
      <c r="I76" s="184"/>
      <c r="J76" s="185">
        <f>J890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170</v>
      </c>
      <c r="E77" s="184"/>
      <c r="F77" s="184"/>
      <c r="G77" s="184"/>
      <c r="H77" s="184"/>
      <c r="I77" s="184"/>
      <c r="J77" s="185">
        <f>J892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171</v>
      </c>
      <c r="E78" s="184"/>
      <c r="F78" s="184"/>
      <c r="G78" s="184"/>
      <c r="H78" s="184"/>
      <c r="I78" s="184"/>
      <c r="J78" s="185">
        <f>J971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172</v>
      </c>
      <c r="E79" s="184"/>
      <c r="F79" s="184"/>
      <c r="G79" s="184"/>
      <c r="H79" s="184"/>
      <c r="I79" s="184"/>
      <c r="J79" s="185">
        <f>J977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173</v>
      </c>
      <c r="E80" s="184"/>
      <c r="F80" s="184"/>
      <c r="G80" s="184"/>
      <c r="H80" s="184"/>
      <c r="I80" s="184"/>
      <c r="J80" s="185">
        <f>J1092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174</v>
      </c>
      <c r="E81" s="184"/>
      <c r="F81" s="184"/>
      <c r="G81" s="184"/>
      <c r="H81" s="184"/>
      <c r="I81" s="184"/>
      <c r="J81" s="185">
        <f>J1132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175</v>
      </c>
      <c r="E82" s="184"/>
      <c r="F82" s="184"/>
      <c r="G82" s="184"/>
      <c r="H82" s="184"/>
      <c r="I82" s="184"/>
      <c r="J82" s="185">
        <f>J1188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176</v>
      </c>
      <c r="E83" s="184"/>
      <c r="F83" s="184"/>
      <c r="G83" s="184"/>
      <c r="H83" s="184"/>
      <c r="I83" s="184"/>
      <c r="J83" s="185">
        <f>J1282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177</v>
      </c>
      <c r="E84" s="184"/>
      <c r="F84" s="184"/>
      <c r="G84" s="184"/>
      <c r="H84" s="184"/>
      <c r="I84" s="184"/>
      <c r="J84" s="185">
        <f>J1317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178</v>
      </c>
      <c r="E85" s="184"/>
      <c r="F85" s="184"/>
      <c r="G85" s="184"/>
      <c r="H85" s="184"/>
      <c r="I85" s="184"/>
      <c r="J85" s="185">
        <f>J1399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179</v>
      </c>
      <c r="E86" s="184"/>
      <c r="F86" s="184"/>
      <c r="G86" s="184"/>
      <c r="H86" s="184"/>
      <c r="I86" s="184"/>
      <c r="J86" s="185">
        <f>J1413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180</v>
      </c>
      <c r="E87" s="179"/>
      <c r="F87" s="179"/>
      <c r="G87" s="179"/>
      <c r="H87" s="179"/>
      <c r="I87" s="179"/>
      <c r="J87" s="180">
        <f>J1507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2" customFormat="1" ht="21.84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3" s="2" customFormat="1" ht="6.96" customHeight="1">
      <c r="A93" s="40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4.96" customHeight="1">
      <c r="A94" s="40"/>
      <c r="B94" s="41"/>
      <c r="C94" s="25" t="s">
        <v>181</v>
      </c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16</v>
      </c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171" t="str">
        <f>E7</f>
        <v>ZŠ Veltrusy - výstavba odborných učeben</v>
      </c>
      <c r="F97" s="34"/>
      <c r="G97" s="34"/>
      <c r="H97" s="34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" customFormat="1" ht="12" customHeight="1">
      <c r="B98" s="23"/>
      <c r="C98" s="34" t="s">
        <v>149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0"/>
      <c r="B99" s="41"/>
      <c r="C99" s="42"/>
      <c r="D99" s="42"/>
      <c r="E99" s="171" t="s">
        <v>150</v>
      </c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151</v>
      </c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71" t="str">
        <f>E11</f>
        <v>01 - Bourací a stavební práce</v>
      </c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21</v>
      </c>
      <c r="D103" s="42"/>
      <c r="E103" s="42"/>
      <c r="F103" s="29" t="str">
        <f>F14</f>
        <v>Veltrusy</v>
      </c>
      <c r="G103" s="42"/>
      <c r="H103" s="42"/>
      <c r="I103" s="34" t="s">
        <v>23</v>
      </c>
      <c r="J103" s="74" t="str">
        <f>IF(J14="","",J14)</f>
        <v>21. 12. 2023</v>
      </c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25</v>
      </c>
      <c r="D105" s="42"/>
      <c r="E105" s="42"/>
      <c r="F105" s="29" t="str">
        <f>E17</f>
        <v>Město Veltrusy</v>
      </c>
      <c r="G105" s="42"/>
      <c r="H105" s="42"/>
      <c r="I105" s="34" t="s">
        <v>32</v>
      </c>
      <c r="J105" s="38" t="str">
        <f>E23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5.15" customHeight="1">
      <c r="A106" s="40"/>
      <c r="B106" s="41"/>
      <c r="C106" s="34" t="s">
        <v>30</v>
      </c>
      <c r="D106" s="42"/>
      <c r="E106" s="42"/>
      <c r="F106" s="29" t="str">
        <f>IF(E20="","",E20)</f>
        <v>Vyplň údaj</v>
      </c>
      <c r="G106" s="42"/>
      <c r="H106" s="42"/>
      <c r="I106" s="34" t="s">
        <v>36</v>
      </c>
      <c r="J106" s="38" t="str">
        <f>E26</f>
        <v>REMIUMA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0.32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11" customFormat="1" ht="29.28" customHeight="1">
      <c r="A108" s="187"/>
      <c r="B108" s="188"/>
      <c r="C108" s="189" t="s">
        <v>182</v>
      </c>
      <c r="D108" s="190" t="s">
        <v>58</v>
      </c>
      <c r="E108" s="190" t="s">
        <v>54</v>
      </c>
      <c r="F108" s="190" t="s">
        <v>55</v>
      </c>
      <c r="G108" s="190" t="s">
        <v>183</v>
      </c>
      <c r="H108" s="190" t="s">
        <v>184</v>
      </c>
      <c r="I108" s="190" t="s">
        <v>185</v>
      </c>
      <c r="J108" s="190" t="s">
        <v>155</v>
      </c>
      <c r="K108" s="191" t="s">
        <v>186</v>
      </c>
      <c r="L108" s="192"/>
      <c r="M108" s="94" t="s">
        <v>19</v>
      </c>
      <c r="N108" s="95" t="s">
        <v>43</v>
      </c>
      <c r="O108" s="95" t="s">
        <v>187</v>
      </c>
      <c r="P108" s="95" t="s">
        <v>188</v>
      </c>
      <c r="Q108" s="95" t="s">
        <v>189</v>
      </c>
      <c r="R108" s="95" t="s">
        <v>190</v>
      </c>
      <c r="S108" s="95" t="s">
        <v>191</v>
      </c>
      <c r="T108" s="96" t="s">
        <v>192</v>
      </c>
      <c r="U108" s="187"/>
      <c r="V108" s="187"/>
      <c r="W108" s="187"/>
      <c r="X108" s="187"/>
      <c r="Y108" s="187"/>
      <c r="Z108" s="187"/>
      <c r="AA108" s="187"/>
      <c r="AB108" s="187"/>
      <c r="AC108" s="187"/>
      <c r="AD108" s="187"/>
      <c r="AE108" s="187"/>
    </row>
    <row r="109" s="2" customFormat="1" ht="22.8" customHeight="1">
      <c r="A109" s="40"/>
      <c r="B109" s="41"/>
      <c r="C109" s="101" t="s">
        <v>193</v>
      </c>
      <c r="D109" s="42"/>
      <c r="E109" s="42"/>
      <c r="F109" s="42"/>
      <c r="G109" s="42"/>
      <c r="H109" s="42"/>
      <c r="I109" s="42"/>
      <c r="J109" s="193">
        <f>BK109</f>
        <v>0</v>
      </c>
      <c r="K109" s="42"/>
      <c r="L109" s="46"/>
      <c r="M109" s="97"/>
      <c r="N109" s="194"/>
      <c r="O109" s="98"/>
      <c r="P109" s="195">
        <f>P110+P872+P1507</f>
        <v>0</v>
      </c>
      <c r="Q109" s="98"/>
      <c r="R109" s="195">
        <f>R110+R872+R1507</f>
        <v>2033.9691324423725</v>
      </c>
      <c r="S109" s="98"/>
      <c r="T109" s="196">
        <f>T110+T872+T1507</f>
        <v>512.75834429999998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72</v>
      </c>
      <c r="AU109" s="19" t="s">
        <v>156</v>
      </c>
      <c r="BK109" s="197">
        <f>BK110+BK872+BK1507</f>
        <v>0</v>
      </c>
    </row>
    <row r="110" s="12" customFormat="1" ht="25.92" customHeight="1">
      <c r="A110" s="12"/>
      <c r="B110" s="198"/>
      <c r="C110" s="199"/>
      <c r="D110" s="200" t="s">
        <v>72</v>
      </c>
      <c r="E110" s="201" t="s">
        <v>194</v>
      </c>
      <c r="F110" s="201" t="s">
        <v>195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P111+P186+P245+P425+P597+P620+P824+P859+P869</f>
        <v>0</v>
      </c>
      <c r="Q110" s="206"/>
      <c r="R110" s="207">
        <f>R111+R186+R245+R425+R597+R620+R824+R859+R869</f>
        <v>1976.4863300118916</v>
      </c>
      <c r="S110" s="206"/>
      <c r="T110" s="208">
        <f>T111+T186+T245+T425+T597+T620+T824+T859+T869</f>
        <v>511.678652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73</v>
      </c>
      <c r="AY110" s="209" t="s">
        <v>196</v>
      </c>
      <c r="BK110" s="211">
        <f>BK111+BK186+BK245+BK425+BK597+BK620+BK824+BK859+BK869</f>
        <v>0</v>
      </c>
    </row>
    <row r="111" s="12" customFormat="1" ht="22.8" customHeight="1">
      <c r="A111" s="12"/>
      <c r="B111" s="198"/>
      <c r="C111" s="199"/>
      <c r="D111" s="200" t="s">
        <v>72</v>
      </c>
      <c r="E111" s="212" t="s">
        <v>80</v>
      </c>
      <c r="F111" s="212" t="s">
        <v>197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SUM(P112:P185)</f>
        <v>0</v>
      </c>
      <c r="Q111" s="206"/>
      <c r="R111" s="207">
        <f>SUM(R112:R185)</f>
        <v>6.3585977922000003</v>
      </c>
      <c r="S111" s="206"/>
      <c r="T111" s="208">
        <f>SUM(T112:T185)</f>
        <v>276.49000000000001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80</v>
      </c>
      <c r="AT111" s="210" t="s">
        <v>72</v>
      </c>
      <c r="AU111" s="210" t="s">
        <v>80</v>
      </c>
      <c r="AY111" s="209" t="s">
        <v>196</v>
      </c>
      <c r="BK111" s="211">
        <f>SUM(BK112:BK185)</f>
        <v>0</v>
      </c>
    </row>
    <row r="112" s="2" customFormat="1" ht="33" customHeight="1">
      <c r="A112" s="40"/>
      <c r="B112" s="41"/>
      <c r="C112" s="214" t="s">
        <v>80</v>
      </c>
      <c r="D112" s="214" t="s">
        <v>198</v>
      </c>
      <c r="E112" s="215" t="s">
        <v>199</v>
      </c>
      <c r="F112" s="216" t="s">
        <v>200</v>
      </c>
      <c r="G112" s="217" t="s">
        <v>201</v>
      </c>
      <c r="H112" s="218">
        <v>83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204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206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 ht="66.75" customHeight="1">
      <c r="A114" s="40"/>
      <c r="B114" s="41"/>
      <c r="C114" s="214" t="s">
        <v>82</v>
      </c>
      <c r="D114" s="214" t="s">
        <v>198</v>
      </c>
      <c r="E114" s="215" t="s">
        <v>207</v>
      </c>
      <c r="F114" s="216" t="s">
        <v>208</v>
      </c>
      <c r="G114" s="217" t="s">
        <v>201</v>
      </c>
      <c r="H114" s="218">
        <v>321.5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0.26000000000000001</v>
      </c>
      <c r="T114" s="224">
        <f>S114*H114</f>
        <v>83.590000000000003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209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210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55.5" customHeight="1">
      <c r="A116" s="40"/>
      <c r="B116" s="41"/>
      <c r="C116" s="214" t="s">
        <v>211</v>
      </c>
      <c r="D116" s="214" t="s">
        <v>198</v>
      </c>
      <c r="E116" s="215" t="s">
        <v>212</v>
      </c>
      <c r="F116" s="216" t="s">
        <v>213</v>
      </c>
      <c r="G116" s="217" t="s">
        <v>201</v>
      </c>
      <c r="H116" s="218">
        <v>643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0.29999999999999999</v>
      </c>
      <c r="T116" s="224">
        <f>S116*H116</f>
        <v>192.90000000000001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214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215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217</v>
      </c>
      <c r="G118" s="233"/>
      <c r="H118" s="237">
        <v>643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24.15" customHeight="1">
      <c r="A119" s="40"/>
      <c r="B119" s="41"/>
      <c r="C119" s="214" t="s">
        <v>203</v>
      </c>
      <c r="D119" s="214" t="s">
        <v>198</v>
      </c>
      <c r="E119" s="215" t="s">
        <v>218</v>
      </c>
      <c r="F119" s="216" t="s">
        <v>219</v>
      </c>
      <c r="G119" s="217" t="s">
        <v>201</v>
      </c>
      <c r="H119" s="218">
        <v>83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220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221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44.25" customHeight="1">
      <c r="A121" s="40"/>
      <c r="B121" s="41"/>
      <c r="C121" s="214" t="s">
        <v>222</v>
      </c>
      <c r="D121" s="214" t="s">
        <v>198</v>
      </c>
      <c r="E121" s="215" t="s">
        <v>223</v>
      </c>
      <c r="F121" s="216" t="s">
        <v>224</v>
      </c>
      <c r="G121" s="217" t="s">
        <v>225</v>
      </c>
      <c r="H121" s="218">
        <v>390.69999999999999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226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227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228</v>
      </c>
      <c r="G123" s="233"/>
      <c r="H123" s="237">
        <v>525.29999999999995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229</v>
      </c>
      <c r="G124" s="233"/>
      <c r="H124" s="237">
        <v>-16.600000000000001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230</v>
      </c>
      <c r="G125" s="233"/>
      <c r="H125" s="237">
        <v>-118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390.69999999999999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82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49.05" customHeight="1">
      <c r="A127" s="40"/>
      <c r="B127" s="41"/>
      <c r="C127" s="214" t="s">
        <v>232</v>
      </c>
      <c r="D127" s="214" t="s">
        <v>198</v>
      </c>
      <c r="E127" s="215" t="s">
        <v>233</v>
      </c>
      <c r="F127" s="216" t="s">
        <v>234</v>
      </c>
      <c r="G127" s="217" t="s">
        <v>235</v>
      </c>
      <c r="H127" s="218">
        <v>106.2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0.0010166559999999999</v>
      </c>
      <c r="R127" s="223">
        <f>Q127*H127</f>
        <v>0.1079688672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236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237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238</v>
      </c>
      <c r="G129" s="233"/>
      <c r="H129" s="237">
        <v>57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239</v>
      </c>
      <c r="G130" s="233"/>
      <c r="H130" s="237">
        <v>49.200000000000003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106.2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21.75" customHeight="1">
      <c r="A132" s="40"/>
      <c r="B132" s="41"/>
      <c r="C132" s="255" t="s">
        <v>240</v>
      </c>
      <c r="D132" s="255" t="s">
        <v>241</v>
      </c>
      <c r="E132" s="256" t="s">
        <v>242</v>
      </c>
      <c r="F132" s="257" t="s">
        <v>243</v>
      </c>
      <c r="G132" s="258" t="s">
        <v>244</v>
      </c>
      <c r="H132" s="259">
        <v>4.524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1</v>
      </c>
      <c r="R132" s="223">
        <f>Q132*H132</f>
        <v>4.524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245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246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247</v>
      </c>
      <c r="G133" s="233"/>
      <c r="H133" s="237">
        <v>4.524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21.75" customHeight="1">
      <c r="A134" s="40"/>
      <c r="B134" s="41"/>
      <c r="C134" s="214" t="s">
        <v>245</v>
      </c>
      <c r="D134" s="214" t="s">
        <v>198</v>
      </c>
      <c r="E134" s="215" t="s">
        <v>248</v>
      </c>
      <c r="F134" s="216" t="s">
        <v>249</v>
      </c>
      <c r="G134" s="217" t="s">
        <v>235</v>
      </c>
      <c r="H134" s="218">
        <v>106.2</v>
      </c>
      <c r="I134" s="219"/>
      <c r="J134" s="220">
        <f>ROUND(I134*H134,2)</f>
        <v>0</v>
      </c>
      <c r="K134" s="216" t="s">
        <v>202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250</v>
      </c>
    </row>
    <row r="135" s="2" customFormat="1">
      <c r="A135" s="40"/>
      <c r="B135" s="41"/>
      <c r="C135" s="42"/>
      <c r="D135" s="227" t="s">
        <v>205</v>
      </c>
      <c r="E135" s="42"/>
      <c r="F135" s="228" t="s">
        <v>251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82</v>
      </c>
    </row>
    <row r="136" s="2" customFormat="1" ht="33" customHeight="1">
      <c r="A136" s="40"/>
      <c r="B136" s="41"/>
      <c r="C136" s="214" t="s">
        <v>252</v>
      </c>
      <c r="D136" s="214" t="s">
        <v>198</v>
      </c>
      <c r="E136" s="215" t="s">
        <v>253</v>
      </c>
      <c r="F136" s="216" t="s">
        <v>254</v>
      </c>
      <c r="G136" s="217" t="s">
        <v>201</v>
      </c>
      <c r="H136" s="218">
        <v>65.415000000000006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0.026394999999999998</v>
      </c>
      <c r="R136" s="223">
        <f>Q136*H136</f>
        <v>1.726628925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255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256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257</v>
      </c>
      <c r="G138" s="233"/>
      <c r="H138" s="237">
        <v>37.200000000000003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258</v>
      </c>
      <c r="G139" s="233"/>
      <c r="H139" s="237">
        <v>28.215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4" customFormat="1">
      <c r="A140" s="14"/>
      <c r="B140" s="244"/>
      <c r="C140" s="245"/>
      <c r="D140" s="234" t="s">
        <v>216</v>
      </c>
      <c r="E140" s="246" t="s">
        <v>19</v>
      </c>
      <c r="F140" s="247" t="s">
        <v>231</v>
      </c>
      <c r="G140" s="245"/>
      <c r="H140" s="248">
        <v>65.415000000000006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216</v>
      </c>
      <c r="AU140" s="254" t="s">
        <v>82</v>
      </c>
      <c r="AV140" s="14" t="s">
        <v>203</v>
      </c>
      <c r="AW140" s="14" t="s">
        <v>35</v>
      </c>
      <c r="AX140" s="14" t="s">
        <v>80</v>
      </c>
      <c r="AY140" s="254" t="s">
        <v>196</v>
      </c>
    </row>
    <row r="141" s="2" customFormat="1" ht="62.7" customHeight="1">
      <c r="A141" s="40"/>
      <c r="B141" s="41"/>
      <c r="C141" s="214" t="s">
        <v>259</v>
      </c>
      <c r="D141" s="214" t="s">
        <v>198</v>
      </c>
      <c r="E141" s="215" t="s">
        <v>260</v>
      </c>
      <c r="F141" s="216" t="s">
        <v>261</v>
      </c>
      <c r="G141" s="217" t="s">
        <v>225</v>
      </c>
      <c r="H141" s="218">
        <v>225.19999999999999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262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263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5" customFormat="1">
      <c r="A143" s="15"/>
      <c r="B143" s="265"/>
      <c r="C143" s="266"/>
      <c r="D143" s="234" t="s">
        <v>216</v>
      </c>
      <c r="E143" s="267" t="s">
        <v>19</v>
      </c>
      <c r="F143" s="268" t="s">
        <v>264</v>
      </c>
      <c r="G143" s="266"/>
      <c r="H143" s="267" t="s">
        <v>19</v>
      </c>
      <c r="I143" s="269"/>
      <c r="J143" s="266"/>
      <c r="K143" s="266"/>
      <c r="L143" s="270"/>
      <c r="M143" s="271"/>
      <c r="N143" s="272"/>
      <c r="O143" s="272"/>
      <c r="P143" s="272"/>
      <c r="Q143" s="272"/>
      <c r="R143" s="272"/>
      <c r="S143" s="272"/>
      <c r="T143" s="273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4" t="s">
        <v>216</v>
      </c>
      <c r="AU143" s="274" t="s">
        <v>82</v>
      </c>
      <c r="AV143" s="15" t="s">
        <v>80</v>
      </c>
      <c r="AW143" s="15" t="s">
        <v>35</v>
      </c>
      <c r="AX143" s="15" t="s">
        <v>73</v>
      </c>
      <c r="AY143" s="274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265</v>
      </c>
      <c r="G144" s="233"/>
      <c r="H144" s="237">
        <v>218.80000000000001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266</v>
      </c>
      <c r="G145" s="233"/>
      <c r="H145" s="237">
        <v>6.4000000000000004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225.20000000000002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82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2" customFormat="1" ht="62.7" customHeight="1">
      <c r="A147" s="40"/>
      <c r="B147" s="41"/>
      <c r="C147" s="214" t="s">
        <v>267</v>
      </c>
      <c r="D147" s="214" t="s">
        <v>198</v>
      </c>
      <c r="E147" s="215" t="s">
        <v>268</v>
      </c>
      <c r="F147" s="216" t="s">
        <v>269</v>
      </c>
      <c r="G147" s="217" t="s">
        <v>225</v>
      </c>
      <c r="H147" s="218">
        <v>407.22500000000002</v>
      </c>
      <c r="I147" s="219"/>
      <c r="J147" s="220">
        <f>ROUND(I147*H147,2)</f>
        <v>0</v>
      </c>
      <c r="K147" s="216" t="s">
        <v>202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270</v>
      </c>
    </row>
    <row r="148" s="2" customFormat="1">
      <c r="A148" s="40"/>
      <c r="B148" s="41"/>
      <c r="C148" s="42"/>
      <c r="D148" s="227" t="s">
        <v>205</v>
      </c>
      <c r="E148" s="42"/>
      <c r="F148" s="228" t="s">
        <v>271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82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272</v>
      </c>
      <c r="G149" s="233"/>
      <c r="H149" s="237">
        <v>16.600000000000001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273</v>
      </c>
      <c r="G150" s="233"/>
      <c r="H150" s="237">
        <v>112.52500000000001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82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274</v>
      </c>
      <c r="G151" s="233"/>
      <c r="H151" s="237">
        <v>390.69999999999999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275</v>
      </c>
      <c r="G152" s="233"/>
      <c r="H152" s="237">
        <v>-3.2000000000000002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276</v>
      </c>
      <c r="G153" s="233"/>
      <c r="H153" s="237">
        <v>-109.40000000000001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4" customFormat="1">
      <c r="A154" s="14"/>
      <c r="B154" s="244"/>
      <c r="C154" s="245"/>
      <c r="D154" s="234" t="s">
        <v>216</v>
      </c>
      <c r="E154" s="246" t="s">
        <v>19</v>
      </c>
      <c r="F154" s="247" t="s">
        <v>231</v>
      </c>
      <c r="G154" s="245"/>
      <c r="H154" s="248">
        <v>407.22500000000002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216</v>
      </c>
      <c r="AU154" s="254" t="s">
        <v>82</v>
      </c>
      <c r="AV154" s="14" t="s">
        <v>203</v>
      </c>
      <c r="AW154" s="14" t="s">
        <v>35</v>
      </c>
      <c r="AX154" s="14" t="s">
        <v>80</v>
      </c>
      <c r="AY154" s="254" t="s">
        <v>196</v>
      </c>
    </row>
    <row r="155" s="2" customFormat="1" ht="66.75" customHeight="1">
      <c r="A155" s="40"/>
      <c r="B155" s="41"/>
      <c r="C155" s="214" t="s">
        <v>277</v>
      </c>
      <c r="D155" s="214" t="s">
        <v>198</v>
      </c>
      <c r="E155" s="215" t="s">
        <v>278</v>
      </c>
      <c r="F155" s="216" t="s">
        <v>279</v>
      </c>
      <c r="G155" s="217" t="s">
        <v>225</v>
      </c>
      <c r="H155" s="218">
        <v>2036.125</v>
      </c>
      <c r="I155" s="219"/>
      <c r="J155" s="220">
        <f>ROUND(I155*H155,2)</f>
        <v>0</v>
      </c>
      <c r="K155" s="216" t="s">
        <v>202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280</v>
      </c>
    </row>
    <row r="156" s="2" customFormat="1">
      <c r="A156" s="40"/>
      <c r="B156" s="41"/>
      <c r="C156" s="42"/>
      <c r="D156" s="227" t="s">
        <v>205</v>
      </c>
      <c r="E156" s="42"/>
      <c r="F156" s="228" t="s">
        <v>281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82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282</v>
      </c>
      <c r="G157" s="233"/>
      <c r="H157" s="237">
        <v>2036.125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2036.125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82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44.25" customHeight="1">
      <c r="A159" s="40"/>
      <c r="B159" s="41"/>
      <c r="C159" s="214" t="s">
        <v>283</v>
      </c>
      <c r="D159" s="214" t="s">
        <v>198</v>
      </c>
      <c r="E159" s="215" t="s">
        <v>284</v>
      </c>
      <c r="F159" s="216" t="s">
        <v>285</v>
      </c>
      <c r="G159" s="217" t="s">
        <v>225</v>
      </c>
      <c r="H159" s="218">
        <v>112.59999999999999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286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287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5" customFormat="1">
      <c r="A161" s="15"/>
      <c r="B161" s="265"/>
      <c r="C161" s="266"/>
      <c r="D161" s="234" t="s">
        <v>216</v>
      </c>
      <c r="E161" s="267" t="s">
        <v>19</v>
      </c>
      <c r="F161" s="268" t="s">
        <v>288</v>
      </c>
      <c r="G161" s="266"/>
      <c r="H161" s="267" t="s">
        <v>19</v>
      </c>
      <c r="I161" s="269"/>
      <c r="J161" s="266"/>
      <c r="K161" s="266"/>
      <c r="L161" s="270"/>
      <c r="M161" s="271"/>
      <c r="N161" s="272"/>
      <c r="O161" s="272"/>
      <c r="P161" s="272"/>
      <c r="Q161" s="272"/>
      <c r="R161" s="272"/>
      <c r="S161" s="272"/>
      <c r="T161" s="27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4" t="s">
        <v>216</v>
      </c>
      <c r="AU161" s="274" t="s">
        <v>82</v>
      </c>
      <c r="AV161" s="15" t="s">
        <v>80</v>
      </c>
      <c r="AW161" s="15" t="s">
        <v>35</v>
      </c>
      <c r="AX161" s="15" t="s">
        <v>73</v>
      </c>
      <c r="AY161" s="274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289</v>
      </c>
      <c r="G162" s="233"/>
      <c r="H162" s="237">
        <v>109.40000000000001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290</v>
      </c>
      <c r="G163" s="233"/>
      <c r="H163" s="237">
        <v>3.2000000000000002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112.60000000000001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82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44.25" customHeight="1">
      <c r="A165" s="40"/>
      <c r="B165" s="41"/>
      <c r="C165" s="214" t="s">
        <v>291</v>
      </c>
      <c r="D165" s="214" t="s">
        <v>198</v>
      </c>
      <c r="E165" s="215" t="s">
        <v>292</v>
      </c>
      <c r="F165" s="216" t="s">
        <v>293</v>
      </c>
      <c r="G165" s="217" t="s">
        <v>225</v>
      </c>
      <c r="H165" s="218">
        <v>407.22500000000002</v>
      </c>
      <c r="I165" s="219"/>
      <c r="J165" s="220">
        <f>ROUND(I165*H165,2)</f>
        <v>0</v>
      </c>
      <c r="K165" s="216" t="s">
        <v>202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294</v>
      </c>
    </row>
    <row r="166" s="2" customFormat="1">
      <c r="A166" s="40"/>
      <c r="B166" s="41"/>
      <c r="C166" s="42"/>
      <c r="D166" s="227" t="s">
        <v>205</v>
      </c>
      <c r="E166" s="42"/>
      <c r="F166" s="228" t="s">
        <v>295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82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272</v>
      </c>
      <c r="G167" s="233"/>
      <c r="H167" s="237">
        <v>16.600000000000001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273</v>
      </c>
      <c r="G168" s="233"/>
      <c r="H168" s="237">
        <v>112.52500000000001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274</v>
      </c>
      <c r="G169" s="233"/>
      <c r="H169" s="237">
        <v>390.69999999999999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275</v>
      </c>
      <c r="G170" s="233"/>
      <c r="H170" s="237">
        <v>-3.2000000000000002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276</v>
      </c>
      <c r="G171" s="233"/>
      <c r="H171" s="237">
        <v>-109.40000000000001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407.22500000000002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82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37.8" customHeight="1">
      <c r="A173" s="40"/>
      <c r="B173" s="41"/>
      <c r="C173" s="214" t="s">
        <v>296</v>
      </c>
      <c r="D173" s="214" t="s">
        <v>198</v>
      </c>
      <c r="E173" s="215" t="s">
        <v>297</v>
      </c>
      <c r="F173" s="216" t="s">
        <v>298</v>
      </c>
      <c r="G173" s="217" t="s">
        <v>201</v>
      </c>
      <c r="H173" s="218">
        <v>348.49000000000001</v>
      </c>
      <c r="I173" s="219"/>
      <c r="J173" s="220">
        <f>ROUND(I173*H173,2)</f>
        <v>0</v>
      </c>
      <c r="K173" s="216" t="s">
        <v>202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299</v>
      </c>
    </row>
    <row r="174" s="2" customFormat="1">
      <c r="A174" s="40"/>
      <c r="B174" s="41"/>
      <c r="C174" s="42"/>
      <c r="D174" s="227" t="s">
        <v>205</v>
      </c>
      <c r="E174" s="42"/>
      <c r="F174" s="228" t="s">
        <v>300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82</v>
      </c>
    </row>
    <row r="175" s="2" customFormat="1" ht="44.25" customHeight="1">
      <c r="A175" s="40"/>
      <c r="B175" s="41"/>
      <c r="C175" s="214" t="s">
        <v>301</v>
      </c>
      <c r="D175" s="214" t="s">
        <v>198</v>
      </c>
      <c r="E175" s="215" t="s">
        <v>302</v>
      </c>
      <c r="F175" s="216" t="s">
        <v>303</v>
      </c>
      <c r="G175" s="217" t="s">
        <v>244</v>
      </c>
      <c r="H175" s="218">
        <v>708.88499999999999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304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305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306</v>
      </c>
      <c r="G177" s="233"/>
      <c r="H177" s="237">
        <v>0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307</v>
      </c>
      <c r="G178" s="233"/>
      <c r="H178" s="237">
        <v>202.54499999999999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308</v>
      </c>
      <c r="G179" s="233"/>
      <c r="H179" s="237">
        <v>506.33999999999998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708.88499999999999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82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2" customFormat="1" ht="44.25" customHeight="1">
      <c r="A181" s="40"/>
      <c r="B181" s="41"/>
      <c r="C181" s="214" t="s">
        <v>8</v>
      </c>
      <c r="D181" s="214" t="s">
        <v>198</v>
      </c>
      <c r="E181" s="215" t="s">
        <v>309</v>
      </c>
      <c r="F181" s="216" t="s">
        <v>310</v>
      </c>
      <c r="G181" s="217" t="s">
        <v>225</v>
      </c>
      <c r="H181" s="218">
        <v>109.40000000000001</v>
      </c>
      <c r="I181" s="219"/>
      <c r="J181" s="220">
        <f>ROUND(I181*H181,2)</f>
        <v>0</v>
      </c>
      <c r="K181" s="216" t="s">
        <v>202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203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203</v>
      </c>
      <c r="BM181" s="225" t="s">
        <v>311</v>
      </c>
    </row>
    <row r="182" s="2" customFormat="1">
      <c r="A182" s="40"/>
      <c r="B182" s="41"/>
      <c r="C182" s="42"/>
      <c r="D182" s="227" t="s">
        <v>205</v>
      </c>
      <c r="E182" s="42"/>
      <c r="F182" s="228" t="s">
        <v>312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82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289</v>
      </c>
      <c r="G183" s="233"/>
      <c r="H183" s="237">
        <v>109.40000000000001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80</v>
      </c>
      <c r="AY183" s="243" t="s">
        <v>196</v>
      </c>
    </row>
    <row r="184" s="2" customFormat="1" ht="37.8" customHeight="1">
      <c r="A184" s="40"/>
      <c r="B184" s="41"/>
      <c r="C184" s="214" t="s">
        <v>313</v>
      </c>
      <c r="D184" s="214" t="s">
        <v>198</v>
      </c>
      <c r="E184" s="215" t="s">
        <v>314</v>
      </c>
      <c r="F184" s="216" t="s">
        <v>315</v>
      </c>
      <c r="G184" s="217" t="s">
        <v>201</v>
      </c>
      <c r="H184" s="218">
        <v>16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316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317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2" customFormat="1" ht="22.8" customHeight="1">
      <c r="A186" s="12"/>
      <c r="B186" s="198"/>
      <c r="C186" s="199"/>
      <c r="D186" s="200" t="s">
        <v>72</v>
      </c>
      <c r="E186" s="212" t="s">
        <v>82</v>
      </c>
      <c r="F186" s="212" t="s">
        <v>318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SUM(P187:P244)</f>
        <v>0</v>
      </c>
      <c r="Q186" s="206"/>
      <c r="R186" s="207">
        <f>SUM(R187:R244)</f>
        <v>839.5774985313717</v>
      </c>
      <c r="S186" s="206"/>
      <c r="T186" s="208">
        <f>SUM(T187:T244)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80</v>
      </c>
      <c r="AT186" s="210" t="s">
        <v>72</v>
      </c>
      <c r="AU186" s="210" t="s">
        <v>80</v>
      </c>
      <c r="AY186" s="209" t="s">
        <v>196</v>
      </c>
      <c r="BK186" s="211">
        <f>SUM(BK187:BK244)</f>
        <v>0</v>
      </c>
    </row>
    <row r="187" s="2" customFormat="1" ht="37.8" customHeight="1">
      <c r="A187" s="40"/>
      <c r="B187" s="41"/>
      <c r="C187" s="214" t="s">
        <v>319</v>
      </c>
      <c r="D187" s="214" t="s">
        <v>198</v>
      </c>
      <c r="E187" s="215" t="s">
        <v>320</v>
      </c>
      <c r="F187" s="216" t="s">
        <v>321</v>
      </c>
      <c r="G187" s="217" t="s">
        <v>225</v>
      </c>
      <c r="H187" s="218">
        <v>161.56999999999999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2.1600000000000001</v>
      </c>
      <c r="R187" s="223">
        <f>Q187*H187</f>
        <v>348.99119999999999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322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323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324</v>
      </c>
      <c r="G189" s="233"/>
      <c r="H189" s="237">
        <v>161.56999999999999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80</v>
      </c>
      <c r="AY189" s="243" t="s">
        <v>196</v>
      </c>
    </row>
    <row r="190" s="2" customFormat="1" ht="24.15" customHeight="1">
      <c r="A190" s="40"/>
      <c r="B190" s="41"/>
      <c r="C190" s="214" t="s">
        <v>325</v>
      </c>
      <c r="D190" s="214" t="s">
        <v>198</v>
      </c>
      <c r="E190" s="215" t="s">
        <v>326</v>
      </c>
      <c r="F190" s="216" t="s">
        <v>327</v>
      </c>
      <c r="G190" s="217" t="s">
        <v>225</v>
      </c>
      <c r="H190" s="218">
        <v>45.747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2.3010222040000001</v>
      </c>
      <c r="R190" s="223">
        <f>Q190*H190</f>
        <v>105.26486276638801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328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329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330</v>
      </c>
      <c r="G192" s="233"/>
      <c r="H192" s="237">
        <v>17.477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331</v>
      </c>
      <c r="G193" s="233"/>
      <c r="H193" s="237">
        <v>11.109999999999999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3" customFormat="1">
      <c r="A194" s="13"/>
      <c r="B194" s="232"/>
      <c r="C194" s="233"/>
      <c r="D194" s="234" t="s">
        <v>216</v>
      </c>
      <c r="E194" s="235" t="s">
        <v>19</v>
      </c>
      <c r="F194" s="236" t="s">
        <v>332</v>
      </c>
      <c r="G194" s="233"/>
      <c r="H194" s="237">
        <v>17.16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82</v>
      </c>
      <c r="AV194" s="13" t="s">
        <v>82</v>
      </c>
      <c r="AW194" s="13" t="s">
        <v>35</v>
      </c>
      <c r="AX194" s="13" t="s">
        <v>73</v>
      </c>
      <c r="AY194" s="243" t="s">
        <v>196</v>
      </c>
    </row>
    <row r="195" s="14" customFormat="1">
      <c r="A195" s="14"/>
      <c r="B195" s="244"/>
      <c r="C195" s="245"/>
      <c r="D195" s="234" t="s">
        <v>216</v>
      </c>
      <c r="E195" s="246" t="s">
        <v>19</v>
      </c>
      <c r="F195" s="247" t="s">
        <v>231</v>
      </c>
      <c r="G195" s="245"/>
      <c r="H195" s="248">
        <v>45.747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216</v>
      </c>
      <c r="AU195" s="254" t="s">
        <v>82</v>
      </c>
      <c r="AV195" s="14" t="s">
        <v>203</v>
      </c>
      <c r="AW195" s="14" t="s">
        <v>35</v>
      </c>
      <c r="AX195" s="14" t="s">
        <v>80</v>
      </c>
      <c r="AY195" s="254" t="s">
        <v>196</v>
      </c>
    </row>
    <row r="196" s="2" customFormat="1" ht="33" customHeight="1">
      <c r="A196" s="40"/>
      <c r="B196" s="41"/>
      <c r="C196" s="214" t="s">
        <v>333</v>
      </c>
      <c r="D196" s="214" t="s">
        <v>198</v>
      </c>
      <c r="E196" s="215" t="s">
        <v>334</v>
      </c>
      <c r="F196" s="216" t="s">
        <v>335</v>
      </c>
      <c r="G196" s="217" t="s">
        <v>225</v>
      </c>
      <c r="H196" s="218">
        <v>54.465000000000003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2.5018722040000001</v>
      </c>
      <c r="R196" s="223">
        <f>Q196*H196</f>
        <v>136.26446959086002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203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336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337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338</v>
      </c>
      <c r="G198" s="233"/>
      <c r="H198" s="237">
        <v>50.872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339</v>
      </c>
      <c r="G199" s="233"/>
      <c r="H199" s="237">
        <v>3.593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4" customFormat="1">
      <c r="A200" s="14"/>
      <c r="B200" s="244"/>
      <c r="C200" s="245"/>
      <c r="D200" s="234" t="s">
        <v>216</v>
      </c>
      <c r="E200" s="246" t="s">
        <v>19</v>
      </c>
      <c r="F200" s="247" t="s">
        <v>231</v>
      </c>
      <c r="G200" s="245"/>
      <c r="H200" s="248">
        <v>54.465000000000003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216</v>
      </c>
      <c r="AU200" s="254" t="s">
        <v>82</v>
      </c>
      <c r="AV200" s="14" t="s">
        <v>203</v>
      </c>
      <c r="AW200" s="14" t="s">
        <v>35</v>
      </c>
      <c r="AX200" s="14" t="s">
        <v>80</v>
      </c>
      <c r="AY200" s="254" t="s">
        <v>196</v>
      </c>
    </row>
    <row r="201" s="2" customFormat="1" ht="16.5" customHeight="1">
      <c r="A201" s="40"/>
      <c r="B201" s="41"/>
      <c r="C201" s="214" t="s">
        <v>340</v>
      </c>
      <c r="D201" s="214" t="s">
        <v>198</v>
      </c>
      <c r="E201" s="215" t="s">
        <v>341</v>
      </c>
      <c r="F201" s="216" t="s">
        <v>342</v>
      </c>
      <c r="G201" s="217" t="s">
        <v>201</v>
      </c>
      <c r="H201" s="218">
        <v>15.778000000000001</v>
      </c>
      <c r="I201" s="219"/>
      <c r="J201" s="220">
        <f>ROUND(I201*H201,2)</f>
        <v>0</v>
      </c>
      <c r="K201" s="216" t="s">
        <v>202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0.0024719</v>
      </c>
      <c r="R201" s="223">
        <f>Q201*H201</f>
        <v>0.039001638200000001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203</v>
      </c>
      <c r="AT201" s="225" t="s">
        <v>198</v>
      </c>
      <c r="AU201" s="225" t="s">
        <v>82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203</v>
      </c>
      <c r="BM201" s="225" t="s">
        <v>343</v>
      </c>
    </row>
    <row r="202" s="2" customFormat="1">
      <c r="A202" s="40"/>
      <c r="B202" s="41"/>
      <c r="C202" s="42"/>
      <c r="D202" s="227" t="s">
        <v>205</v>
      </c>
      <c r="E202" s="42"/>
      <c r="F202" s="228" t="s">
        <v>344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82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345</v>
      </c>
      <c r="G203" s="233"/>
      <c r="H203" s="237">
        <v>15.778000000000001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80</v>
      </c>
      <c r="AY203" s="243" t="s">
        <v>196</v>
      </c>
    </row>
    <row r="204" s="2" customFormat="1" ht="16.5" customHeight="1">
      <c r="A204" s="40"/>
      <c r="B204" s="41"/>
      <c r="C204" s="214" t="s">
        <v>7</v>
      </c>
      <c r="D204" s="214" t="s">
        <v>198</v>
      </c>
      <c r="E204" s="215" t="s">
        <v>346</v>
      </c>
      <c r="F204" s="216" t="s">
        <v>347</v>
      </c>
      <c r="G204" s="217" t="s">
        <v>201</v>
      </c>
      <c r="H204" s="218">
        <v>15.778000000000001</v>
      </c>
      <c r="I204" s="219"/>
      <c r="J204" s="220">
        <f>ROUND(I204*H204,2)</f>
        <v>0</v>
      </c>
      <c r="K204" s="216" t="s">
        <v>202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348</v>
      </c>
    </row>
    <row r="205" s="2" customFormat="1">
      <c r="A205" s="40"/>
      <c r="B205" s="41"/>
      <c r="C205" s="42"/>
      <c r="D205" s="227" t="s">
        <v>205</v>
      </c>
      <c r="E205" s="42"/>
      <c r="F205" s="228" t="s">
        <v>349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82</v>
      </c>
    </row>
    <row r="206" s="2" customFormat="1" ht="24.15" customHeight="1">
      <c r="A206" s="40"/>
      <c r="B206" s="41"/>
      <c r="C206" s="214" t="s">
        <v>350</v>
      </c>
      <c r="D206" s="214" t="s">
        <v>198</v>
      </c>
      <c r="E206" s="215" t="s">
        <v>351</v>
      </c>
      <c r="F206" s="216" t="s">
        <v>352</v>
      </c>
      <c r="G206" s="217" t="s">
        <v>244</v>
      </c>
      <c r="H206" s="218">
        <v>11.641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1.0627727797</v>
      </c>
      <c r="R206" s="223">
        <f>Q206*H206</f>
        <v>12.371737928487699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353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354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355</v>
      </c>
      <c r="G208" s="233"/>
      <c r="H208" s="237">
        <v>11.641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2" customFormat="1" ht="33" customHeight="1">
      <c r="A209" s="40"/>
      <c r="B209" s="41"/>
      <c r="C209" s="214" t="s">
        <v>356</v>
      </c>
      <c r="D209" s="214" t="s">
        <v>198</v>
      </c>
      <c r="E209" s="215" t="s">
        <v>357</v>
      </c>
      <c r="F209" s="216" t="s">
        <v>358</v>
      </c>
      <c r="G209" s="217" t="s">
        <v>225</v>
      </c>
      <c r="H209" s="218">
        <v>76.584000000000003</v>
      </c>
      <c r="I209" s="219"/>
      <c r="J209" s="220">
        <f>ROUND(I209*H209,2)</f>
        <v>0</v>
      </c>
      <c r="K209" s="216" t="s">
        <v>202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2.5018722040000001</v>
      </c>
      <c r="R209" s="223">
        <f>Q209*H209</f>
        <v>191.60338087113601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359</v>
      </c>
    </row>
    <row r="210" s="2" customFormat="1">
      <c r="A210" s="40"/>
      <c r="B210" s="41"/>
      <c r="C210" s="42"/>
      <c r="D210" s="227" t="s">
        <v>205</v>
      </c>
      <c r="E210" s="42"/>
      <c r="F210" s="228" t="s">
        <v>360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82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361</v>
      </c>
      <c r="G211" s="233"/>
      <c r="H211" s="237">
        <v>57.816000000000002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362</v>
      </c>
      <c r="G212" s="233"/>
      <c r="H212" s="237">
        <v>18.768000000000001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4" customFormat="1">
      <c r="A213" s="14"/>
      <c r="B213" s="244"/>
      <c r="C213" s="245"/>
      <c r="D213" s="234" t="s">
        <v>216</v>
      </c>
      <c r="E213" s="246" t="s">
        <v>19</v>
      </c>
      <c r="F213" s="247" t="s">
        <v>231</v>
      </c>
      <c r="G213" s="245"/>
      <c r="H213" s="248">
        <v>76.584000000000003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216</v>
      </c>
      <c r="AU213" s="254" t="s">
        <v>82</v>
      </c>
      <c r="AV213" s="14" t="s">
        <v>203</v>
      </c>
      <c r="AW213" s="14" t="s">
        <v>35</v>
      </c>
      <c r="AX213" s="14" t="s">
        <v>80</v>
      </c>
      <c r="AY213" s="254" t="s">
        <v>196</v>
      </c>
    </row>
    <row r="214" s="2" customFormat="1" ht="16.5" customHeight="1">
      <c r="A214" s="40"/>
      <c r="B214" s="41"/>
      <c r="C214" s="214" t="s">
        <v>363</v>
      </c>
      <c r="D214" s="214" t="s">
        <v>198</v>
      </c>
      <c r="E214" s="215" t="s">
        <v>364</v>
      </c>
      <c r="F214" s="216" t="s">
        <v>365</v>
      </c>
      <c r="G214" s="217" t="s">
        <v>201</v>
      </c>
      <c r="H214" s="218">
        <v>60.515999999999998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0.0026919000000000001</v>
      </c>
      <c r="R214" s="223">
        <f>Q214*H214</f>
        <v>0.16290302040000002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203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203</v>
      </c>
      <c r="BM214" s="225" t="s">
        <v>366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367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368</v>
      </c>
      <c r="G216" s="233"/>
      <c r="H216" s="237">
        <v>60.515999999999998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80</v>
      </c>
      <c r="AY216" s="243" t="s">
        <v>196</v>
      </c>
    </row>
    <row r="217" s="2" customFormat="1" ht="16.5" customHeight="1">
      <c r="A217" s="40"/>
      <c r="B217" s="41"/>
      <c r="C217" s="214" t="s">
        <v>369</v>
      </c>
      <c r="D217" s="214" t="s">
        <v>198</v>
      </c>
      <c r="E217" s="215" t="s">
        <v>370</v>
      </c>
      <c r="F217" s="216" t="s">
        <v>371</v>
      </c>
      <c r="G217" s="217" t="s">
        <v>201</v>
      </c>
      <c r="H217" s="218">
        <v>62.466000000000001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203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203</v>
      </c>
      <c r="BM217" s="225" t="s">
        <v>372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373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2" customFormat="1" ht="24.15" customHeight="1">
      <c r="A219" s="40"/>
      <c r="B219" s="41"/>
      <c r="C219" s="214" t="s">
        <v>374</v>
      </c>
      <c r="D219" s="214" t="s">
        <v>198</v>
      </c>
      <c r="E219" s="215" t="s">
        <v>375</v>
      </c>
      <c r="F219" s="216" t="s">
        <v>376</v>
      </c>
      <c r="G219" s="217" t="s">
        <v>244</v>
      </c>
      <c r="H219" s="218">
        <v>17.768000000000001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1.0606207999999999</v>
      </c>
      <c r="R219" s="223">
        <f>Q219*H219</f>
        <v>18.845110374400001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203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203</v>
      </c>
      <c r="BM219" s="225" t="s">
        <v>377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378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379</v>
      </c>
      <c r="G221" s="233"/>
      <c r="H221" s="237">
        <v>17.768000000000001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33" customHeight="1">
      <c r="A222" s="40"/>
      <c r="B222" s="41"/>
      <c r="C222" s="214" t="s">
        <v>380</v>
      </c>
      <c r="D222" s="214" t="s">
        <v>198</v>
      </c>
      <c r="E222" s="215" t="s">
        <v>381</v>
      </c>
      <c r="F222" s="216" t="s">
        <v>382</v>
      </c>
      <c r="G222" s="217" t="s">
        <v>225</v>
      </c>
      <c r="H222" s="218">
        <v>0.875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2.5018722040000001</v>
      </c>
      <c r="R222" s="223">
        <f>Q222*H222</f>
        <v>2.1891381784999999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203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203</v>
      </c>
      <c r="BM222" s="225" t="s">
        <v>383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384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385</v>
      </c>
      <c r="G224" s="233"/>
      <c r="H224" s="237">
        <v>0.875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80</v>
      </c>
      <c r="AY224" s="243" t="s">
        <v>196</v>
      </c>
    </row>
    <row r="225" s="2" customFormat="1" ht="16.5" customHeight="1">
      <c r="A225" s="40"/>
      <c r="B225" s="41"/>
      <c r="C225" s="214" t="s">
        <v>386</v>
      </c>
      <c r="D225" s="214" t="s">
        <v>198</v>
      </c>
      <c r="E225" s="215" t="s">
        <v>387</v>
      </c>
      <c r="F225" s="216" t="s">
        <v>388</v>
      </c>
      <c r="G225" s="217" t="s">
        <v>201</v>
      </c>
      <c r="H225" s="218">
        <v>1.95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0.0026369000000000002</v>
      </c>
      <c r="R225" s="223">
        <f>Q225*H225</f>
        <v>0.0051419550000000001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203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203</v>
      </c>
      <c r="BM225" s="225" t="s">
        <v>389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390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391</v>
      </c>
      <c r="G227" s="233"/>
      <c r="H227" s="237">
        <v>1.95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80</v>
      </c>
      <c r="AY227" s="243" t="s">
        <v>196</v>
      </c>
    </row>
    <row r="228" s="2" customFormat="1" ht="16.5" customHeight="1">
      <c r="A228" s="40"/>
      <c r="B228" s="41"/>
      <c r="C228" s="214" t="s">
        <v>392</v>
      </c>
      <c r="D228" s="214" t="s">
        <v>198</v>
      </c>
      <c r="E228" s="215" t="s">
        <v>393</v>
      </c>
      <c r="F228" s="216" t="s">
        <v>394</v>
      </c>
      <c r="G228" s="217" t="s">
        <v>201</v>
      </c>
      <c r="H228" s="218">
        <v>1.95</v>
      </c>
      <c r="I228" s="219"/>
      <c r="J228" s="220">
        <f>ROUND(I228*H228,2)</f>
        <v>0</v>
      </c>
      <c r="K228" s="216" t="s">
        <v>202</v>
      </c>
      <c r="L228" s="46"/>
      <c r="M228" s="221" t="s">
        <v>19</v>
      </c>
      <c r="N228" s="222" t="s">
        <v>44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203</v>
      </c>
      <c r="AT228" s="225" t="s">
        <v>198</v>
      </c>
      <c r="AU228" s="225" t="s">
        <v>82</v>
      </c>
      <c r="AY228" s="19" t="s">
        <v>196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80</v>
      </c>
      <c r="BK228" s="226">
        <f>ROUND(I228*H228,2)</f>
        <v>0</v>
      </c>
      <c r="BL228" s="19" t="s">
        <v>203</v>
      </c>
      <c r="BM228" s="225" t="s">
        <v>395</v>
      </c>
    </row>
    <row r="229" s="2" customFormat="1">
      <c r="A229" s="40"/>
      <c r="B229" s="41"/>
      <c r="C229" s="42"/>
      <c r="D229" s="227" t="s">
        <v>205</v>
      </c>
      <c r="E229" s="42"/>
      <c r="F229" s="228" t="s">
        <v>396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82</v>
      </c>
    </row>
    <row r="230" s="2" customFormat="1" ht="24.15" customHeight="1">
      <c r="A230" s="40"/>
      <c r="B230" s="41"/>
      <c r="C230" s="214" t="s">
        <v>397</v>
      </c>
      <c r="D230" s="214" t="s">
        <v>198</v>
      </c>
      <c r="E230" s="215" t="s">
        <v>398</v>
      </c>
      <c r="F230" s="216" t="s">
        <v>399</v>
      </c>
      <c r="G230" s="217" t="s">
        <v>244</v>
      </c>
      <c r="H230" s="218">
        <v>0.52000000000000002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44</v>
      </c>
      <c r="O230" s="86"/>
      <c r="P230" s="223">
        <f>O230*H230</f>
        <v>0</v>
      </c>
      <c r="Q230" s="223">
        <v>1.0606199999999999</v>
      </c>
      <c r="R230" s="223">
        <f>Q230*H230</f>
        <v>0.55152239999999997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203</v>
      </c>
      <c r="AT230" s="225" t="s">
        <v>198</v>
      </c>
      <c r="AU230" s="225" t="s">
        <v>82</v>
      </c>
      <c r="AY230" s="19" t="s">
        <v>196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80</v>
      </c>
      <c r="BK230" s="226">
        <f>ROUND(I230*H230,2)</f>
        <v>0</v>
      </c>
      <c r="BL230" s="19" t="s">
        <v>203</v>
      </c>
      <c r="BM230" s="225" t="s">
        <v>400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401</v>
      </c>
      <c r="G231" s="233"/>
      <c r="H231" s="237">
        <v>0.52000000000000002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2" customFormat="1" ht="37.8" customHeight="1">
      <c r="A232" s="40"/>
      <c r="B232" s="41"/>
      <c r="C232" s="214" t="s">
        <v>402</v>
      </c>
      <c r="D232" s="214" t="s">
        <v>198</v>
      </c>
      <c r="E232" s="215" t="s">
        <v>403</v>
      </c>
      <c r="F232" s="216" t="s">
        <v>404</v>
      </c>
      <c r="G232" s="217" t="s">
        <v>225</v>
      </c>
      <c r="H232" s="218">
        <v>9.4499999999999993</v>
      </c>
      <c r="I232" s="219"/>
      <c r="J232" s="220">
        <f>ROUND(I232*H232,2)</f>
        <v>0</v>
      </c>
      <c r="K232" s="216" t="s">
        <v>202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1.9302999999999999</v>
      </c>
      <c r="R232" s="223">
        <f>Q232*H232</f>
        <v>18.241334999999999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203</v>
      </c>
      <c r="AT232" s="225" t="s">
        <v>198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203</v>
      </c>
      <c r="BM232" s="225" t="s">
        <v>405</v>
      </c>
    </row>
    <row r="233" s="2" customFormat="1">
      <c r="A233" s="40"/>
      <c r="B233" s="41"/>
      <c r="C233" s="42"/>
      <c r="D233" s="227" t="s">
        <v>205</v>
      </c>
      <c r="E233" s="42"/>
      <c r="F233" s="228" t="s">
        <v>406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82</v>
      </c>
    </row>
    <row r="234" s="15" customFormat="1">
      <c r="A234" s="15"/>
      <c r="B234" s="265"/>
      <c r="C234" s="266"/>
      <c r="D234" s="234" t="s">
        <v>216</v>
      </c>
      <c r="E234" s="267" t="s">
        <v>19</v>
      </c>
      <c r="F234" s="268" t="s">
        <v>407</v>
      </c>
      <c r="G234" s="266"/>
      <c r="H234" s="267" t="s">
        <v>19</v>
      </c>
      <c r="I234" s="269"/>
      <c r="J234" s="266"/>
      <c r="K234" s="266"/>
      <c r="L234" s="270"/>
      <c r="M234" s="271"/>
      <c r="N234" s="272"/>
      <c r="O234" s="272"/>
      <c r="P234" s="272"/>
      <c r="Q234" s="272"/>
      <c r="R234" s="272"/>
      <c r="S234" s="272"/>
      <c r="T234" s="27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4" t="s">
        <v>216</v>
      </c>
      <c r="AU234" s="274" t="s">
        <v>82</v>
      </c>
      <c r="AV234" s="15" t="s">
        <v>80</v>
      </c>
      <c r="AW234" s="15" t="s">
        <v>35</v>
      </c>
      <c r="AX234" s="15" t="s">
        <v>73</v>
      </c>
      <c r="AY234" s="274" t="s">
        <v>196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408</v>
      </c>
      <c r="G235" s="233"/>
      <c r="H235" s="237">
        <v>9.4499999999999993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80</v>
      </c>
      <c r="AY235" s="243" t="s">
        <v>196</v>
      </c>
    </row>
    <row r="236" s="2" customFormat="1" ht="24.15" customHeight="1">
      <c r="A236" s="40"/>
      <c r="B236" s="41"/>
      <c r="C236" s="214" t="s">
        <v>409</v>
      </c>
      <c r="D236" s="214" t="s">
        <v>198</v>
      </c>
      <c r="E236" s="215" t="s">
        <v>410</v>
      </c>
      <c r="F236" s="216" t="s">
        <v>411</v>
      </c>
      <c r="G236" s="217" t="s">
        <v>225</v>
      </c>
      <c r="H236" s="218">
        <v>2</v>
      </c>
      <c r="I236" s="219"/>
      <c r="J236" s="220">
        <f>ROUND(I236*H236,2)</f>
        <v>0</v>
      </c>
      <c r="K236" s="216" t="s">
        <v>202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2.5018722040000001</v>
      </c>
      <c r="R236" s="223">
        <f>Q236*H236</f>
        <v>5.0037444080000002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203</v>
      </c>
      <c r="AT236" s="225" t="s">
        <v>198</v>
      </c>
      <c r="AU236" s="225" t="s">
        <v>82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203</v>
      </c>
      <c r="BM236" s="225" t="s">
        <v>412</v>
      </c>
    </row>
    <row r="237" s="2" customFormat="1">
      <c r="A237" s="40"/>
      <c r="B237" s="41"/>
      <c r="C237" s="42"/>
      <c r="D237" s="227" t="s">
        <v>205</v>
      </c>
      <c r="E237" s="42"/>
      <c r="F237" s="228" t="s">
        <v>413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82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414</v>
      </c>
      <c r="G238" s="233"/>
      <c r="H238" s="237">
        <v>2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80</v>
      </c>
      <c r="AY238" s="243" t="s">
        <v>196</v>
      </c>
    </row>
    <row r="239" s="15" customFormat="1">
      <c r="A239" s="15"/>
      <c r="B239" s="265"/>
      <c r="C239" s="266"/>
      <c r="D239" s="234" t="s">
        <v>216</v>
      </c>
      <c r="E239" s="267" t="s">
        <v>19</v>
      </c>
      <c r="F239" s="268" t="s">
        <v>415</v>
      </c>
      <c r="G239" s="266"/>
      <c r="H239" s="267" t="s">
        <v>19</v>
      </c>
      <c r="I239" s="269"/>
      <c r="J239" s="266"/>
      <c r="K239" s="266"/>
      <c r="L239" s="270"/>
      <c r="M239" s="271"/>
      <c r="N239" s="272"/>
      <c r="O239" s="272"/>
      <c r="P239" s="272"/>
      <c r="Q239" s="272"/>
      <c r="R239" s="272"/>
      <c r="S239" s="272"/>
      <c r="T239" s="27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4" t="s">
        <v>216</v>
      </c>
      <c r="AU239" s="274" t="s">
        <v>82</v>
      </c>
      <c r="AV239" s="15" t="s">
        <v>80</v>
      </c>
      <c r="AW239" s="15" t="s">
        <v>35</v>
      </c>
      <c r="AX239" s="15" t="s">
        <v>73</v>
      </c>
      <c r="AY239" s="274" t="s">
        <v>196</v>
      </c>
    </row>
    <row r="240" s="2" customFormat="1" ht="24.15" customHeight="1">
      <c r="A240" s="40"/>
      <c r="B240" s="41"/>
      <c r="C240" s="214" t="s">
        <v>416</v>
      </c>
      <c r="D240" s="214" t="s">
        <v>198</v>
      </c>
      <c r="E240" s="215" t="s">
        <v>417</v>
      </c>
      <c r="F240" s="216" t="s">
        <v>418</v>
      </c>
      <c r="G240" s="217" t="s">
        <v>201</v>
      </c>
      <c r="H240" s="218">
        <v>16</v>
      </c>
      <c r="I240" s="219"/>
      <c r="J240" s="220">
        <f>ROUND(I240*H240,2)</f>
        <v>0</v>
      </c>
      <c r="K240" s="216" t="s">
        <v>202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0.0027469</v>
      </c>
      <c r="R240" s="223">
        <f>Q240*H240</f>
        <v>0.043950400000000001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203</v>
      </c>
      <c r="AT240" s="225" t="s">
        <v>198</v>
      </c>
      <c r="AU240" s="225" t="s">
        <v>82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203</v>
      </c>
      <c r="BM240" s="225" t="s">
        <v>419</v>
      </c>
    </row>
    <row r="241" s="2" customFormat="1">
      <c r="A241" s="40"/>
      <c r="B241" s="41"/>
      <c r="C241" s="42"/>
      <c r="D241" s="227" t="s">
        <v>205</v>
      </c>
      <c r="E241" s="42"/>
      <c r="F241" s="228" t="s">
        <v>420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82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421</v>
      </c>
      <c r="G242" s="233"/>
      <c r="H242" s="237">
        <v>16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80</v>
      </c>
      <c r="AY242" s="243" t="s">
        <v>196</v>
      </c>
    </row>
    <row r="243" s="2" customFormat="1" ht="24.15" customHeight="1">
      <c r="A243" s="40"/>
      <c r="B243" s="41"/>
      <c r="C243" s="214" t="s">
        <v>422</v>
      </c>
      <c r="D243" s="214" t="s">
        <v>198</v>
      </c>
      <c r="E243" s="215" t="s">
        <v>423</v>
      </c>
      <c r="F243" s="216" t="s">
        <v>424</v>
      </c>
      <c r="G243" s="217" t="s">
        <v>201</v>
      </c>
      <c r="H243" s="218">
        <v>16</v>
      </c>
      <c r="I243" s="219"/>
      <c r="J243" s="220">
        <f>ROUND(I243*H243,2)</f>
        <v>0</v>
      </c>
      <c r="K243" s="216" t="s">
        <v>202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425</v>
      </c>
    </row>
    <row r="244" s="2" customFormat="1">
      <c r="A244" s="40"/>
      <c r="B244" s="41"/>
      <c r="C244" s="42"/>
      <c r="D244" s="227" t="s">
        <v>205</v>
      </c>
      <c r="E244" s="42"/>
      <c r="F244" s="228" t="s">
        <v>426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82</v>
      </c>
    </row>
    <row r="245" s="12" customFormat="1" ht="22.8" customHeight="1">
      <c r="A245" s="12"/>
      <c r="B245" s="198"/>
      <c r="C245" s="199"/>
      <c r="D245" s="200" t="s">
        <v>72</v>
      </c>
      <c r="E245" s="212" t="s">
        <v>211</v>
      </c>
      <c r="F245" s="212" t="s">
        <v>427</v>
      </c>
      <c r="G245" s="199"/>
      <c r="H245" s="199"/>
      <c r="I245" s="202"/>
      <c r="J245" s="213">
        <f>BK245</f>
        <v>0</v>
      </c>
      <c r="K245" s="199"/>
      <c r="L245" s="204"/>
      <c r="M245" s="205"/>
      <c r="N245" s="206"/>
      <c r="O245" s="206"/>
      <c r="P245" s="207">
        <f>SUM(P246:P424)</f>
        <v>0</v>
      </c>
      <c r="Q245" s="206"/>
      <c r="R245" s="207">
        <f>SUM(R246:R424)</f>
        <v>485.120565064</v>
      </c>
      <c r="S245" s="206"/>
      <c r="T245" s="208">
        <f>SUM(T246:T424)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9" t="s">
        <v>80</v>
      </c>
      <c r="AT245" s="210" t="s">
        <v>72</v>
      </c>
      <c r="AU245" s="210" t="s">
        <v>80</v>
      </c>
      <c r="AY245" s="209" t="s">
        <v>196</v>
      </c>
      <c r="BK245" s="211">
        <f>SUM(BK246:BK424)</f>
        <v>0</v>
      </c>
    </row>
    <row r="246" s="2" customFormat="1" ht="37.8" customHeight="1">
      <c r="A246" s="40"/>
      <c r="B246" s="41"/>
      <c r="C246" s="214" t="s">
        <v>428</v>
      </c>
      <c r="D246" s="214" t="s">
        <v>198</v>
      </c>
      <c r="E246" s="215" t="s">
        <v>429</v>
      </c>
      <c r="F246" s="216" t="s">
        <v>430</v>
      </c>
      <c r="G246" s="217" t="s">
        <v>225</v>
      </c>
      <c r="H246" s="218">
        <v>24.928999999999998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1.8775</v>
      </c>
      <c r="R246" s="223">
        <f>Q246*H246</f>
        <v>46.804197499999994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203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203</v>
      </c>
      <c r="BM246" s="225" t="s">
        <v>431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432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433</v>
      </c>
      <c r="G248" s="233"/>
      <c r="H248" s="237">
        <v>2.9510000000000001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434</v>
      </c>
      <c r="G249" s="233"/>
      <c r="H249" s="237">
        <v>10.989000000000001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435</v>
      </c>
      <c r="G250" s="233"/>
      <c r="H250" s="237">
        <v>10.989000000000001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4" customFormat="1">
      <c r="A251" s="14"/>
      <c r="B251" s="244"/>
      <c r="C251" s="245"/>
      <c r="D251" s="234" t="s">
        <v>216</v>
      </c>
      <c r="E251" s="246" t="s">
        <v>19</v>
      </c>
      <c r="F251" s="247" t="s">
        <v>231</v>
      </c>
      <c r="G251" s="245"/>
      <c r="H251" s="248">
        <v>24.928999999999998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216</v>
      </c>
      <c r="AU251" s="254" t="s">
        <v>82</v>
      </c>
      <c r="AV251" s="14" t="s">
        <v>203</v>
      </c>
      <c r="AW251" s="14" t="s">
        <v>35</v>
      </c>
      <c r="AX251" s="14" t="s">
        <v>80</v>
      </c>
      <c r="AY251" s="254" t="s">
        <v>196</v>
      </c>
    </row>
    <row r="252" s="2" customFormat="1" ht="44.25" customHeight="1">
      <c r="A252" s="40"/>
      <c r="B252" s="41"/>
      <c r="C252" s="214" t="s">
        <v>436</v>
      </c>
      <c r="D252" s="214" t="s">
        <v>198</v>
      </c>
      <c r="E252" s="215" t="s">
        <v>437</v>
      </c>
      <c r="F252" s="216" t="s">
        <v>438</v>
      </c>
      <c r="G252" s="217" t="s">
        <v>439</v>
      </c>
      <c r="H252" s="218">
        <v>4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0.026280000000000001</v>
      </c>
      <c r="R252" s="223">
        <f>Q252*H252</f>
        <v>0.10512000000000001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203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203</v>
      </c>
      <c r="BM252" s="225" t="s">
        <v>440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441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442</v>
      </c>
      <c r="G254" s="233"/>
      <c r="H254" s="237">
        <v>4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80</v>
      </c>
      <c r="AY254" s="243" t="s">
        <v>196</v>
      </c>
    </row>
    <row r="255" s="2" customFormat="1" ht="44.25" customHeight="1">
      <c r="A255" s="40"/>
      <c r="B255" s="41"/>
      <c r="C255" s="214" t="s">
        <v>443</v>
      </c>
      <c r="D255" s="214" t="s">
        <v>198</v>
      </c>
      <c r="E255" s="215" t="s">
        <v>444</v>
      </c>
      <c r="F255" s="216" t="s">
        <v>445</v>
      </c>
      <c r="G255" s="217" t="s">
        <v>439</v>
      </c>
      <c r="H255" s="218">
        <v>3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0.055280000000000003</v>
      </c>
      <c r="R255" s="223">
        <f>Q255*H255</f>
        <v>0.16584000000000002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203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203</v>
      </c>
      <c r="BM255" s="225" t="s">
        <v>446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447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448</v>
      </c>
      <c r="G257" s="233"/>
      <c r="H257" s="237">
        <v>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37.8" customHeight="1">
      <c r="A258" s="40"/>
      <c r="B258" s="41"/>
      <c r="C258" s="214" t="s">
        <v>449</v>
      </c>
      <c r="D258" s="214" t="s">
        <v>198</v>
      </c>
      <c r="E258" s="215" t="s">
        <v>450</v>
      </c>
      <c r="F258" s="216" t="s">
        <v>451</v>
      </c>
      <c r="G258" s="217" t="s">
        <v>439</v>
      </c>
      <c r="H258" s="218">
        <v>10</v>
      </c>
      <c r="I258" s="219"/>
      <c r="J258" s="220">
        <f>ROUND(I258*H258,2)</f>
        <v>0</v>
      </c>
      <c r="K258" s="216" t="s">
        <v>202</v>
      </c>
      <c r="L258" s="46"/>
      <c r="M258" s="221" t="s">
        <v>19</v>
      </c>
      <c r="N258" s="222" t="s">
        <v>44</v>
      </c>
      <c r="O258" s="86"/>
      <c r="P258" s="223">
        <f>O258*H258</f>
        <v>0</v>
      </c>
      <c r="Q258" s="223">
        <v>0.054210000000000001</v>
      </c>
      <c r="R258" s="223">
        <f>Q258*H258</f>
        <v>0.54210000000000003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203</v>
      </c>
      <c r="AT258" s="225" t="s">
        <v>198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203</v>
      </c>
      <c r="BM258" s="225" t="s">
        <v>452</v>
      </c>
    </row>
    <row r="259" s="2" customFormat="1">
      <c r="A259" s="40"/>
      <c r="B259" s="41"/>
      <c r="C259" s="42"/>
      <c r="D259" s="227" t="s">
        <v>205</v>
      </c>
      <c r="E259" s="42"/>
      <c r="F259" s="228" t="s">
        <v>453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205</v>
      </c>
      <c r="AU259" s="19" t="s">
        <v>82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454</v>
      </c>
      <c r="G260" s="233"/>
      <c r="H260" s="237">
        <v>5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455</v>
      </c>
      <c r="G261" s="233"/>
      <c r="H261" s="237">
        <v>5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10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37.8" customHeight="1">
      <c r="A263" s="40"/>
      <c r="B263" s="41"/>
      <c r="C263" s="214" t="s">
        <v>456</v>
      </c>
      <c r="D263" s="214" t="s">
        <v>198</v>
      </c>
      <c r="E263" s="215" t="s">
        <v>457</v>
      </c>
      <c r="F263" s="216" t="s">
        <v>458</v>
      </c>
      <c r="G263" s="217" t="s">
        <v>439</v>
      </c>
      <c r="H263" s="218">
        <v>3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0.083260000000000001</v>
      </c>
      <c r="R263" s="223">
        <f>Q263*H263</f>
        <v>0.24978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459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460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461</v>
      </c>
      <c r="G265" s="233"/>
      <c r="H265" s="237">
        <v>3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80</v>
      </c>
      <c r="AY265" s="243" t="s">
        <v>196</v>
      </c>
    </row>
    <row r="266" s="2" customFormat="1" ht="24.15" customHeight="1">
      <c r="A266" s="40"/>
      <c r="B266" s="41"/>
      <c r="C266" s="214" t="s">
        <v>462</v>
      </c>
      <c r="D266" s="214" t="s">
        <v>198</v>
      </c>
      <c r="E266" s="215" t="s">
        <v>463</v>
      </c>
      <c r="F266" s="216" t="s">
        <v>464</v>
      </c>
      <c r="G266" s="217" t="s">
        <v>225</v>
      </c>
      <c r="H266" s="218">
        <v>3.294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1.94302</v>
      </c>
      <c r="R266" s="223">
        <f>Q266*H266</f>
        <v>6.4003078799999997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465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466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13" customFormat="1">
      <c r="A268" s="13"/>
      <c r="B268" s="232"/>
      <c r="C268" s="233"/>
      <c r="D268" s="234" t="s">
        <v>216</v>
      </c>
      <c r="E268" s="235" t="s">
        <v>19</v>
      </c>
      <c r="F268" s="236" t="s">
        <v>467</v>
      </c>
      <c r="G268" s="233"/>
      <c r="H268" s="237">
        <v>0.27400000000000002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216</v>
      </c>
      <c r="AU268" s="243" t="s">
        <v>82</v>
      </c>
      <c r="AV268" s="13" t="s">
        <v>82</v>
      </c>
      <c r="AW268" s="13" t="s">
        <v>35</v>
      </c>
      <c r="AX268" s="13" t="s">
        <v>73</v>
      </c>
      <c r="AY268" s="243" t="s">
        <v>196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468</v>
      </c>
      <c r="G269" s="233"/>
      <c r="H269" s="237">
        <v>0.82299999999999995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73</v>
      </c>
      <c r="AY269" s="243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469</v>
      </c>
      <c r="G270" s="233"/>
      <c r="H270" s="237">
        <v>0.70599999999999996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73</v>
      </c>
      <c r="AY270" s="243" t="s">
        <v>196</v>
      </c>
    </row>
    <row r="271" s="13" customFormat="1">
      <c r="A271" s="13"/>
      <c r="B271" s="232"/>
      <c r="C271" s="233"/>
      <c r="D271" s="234" t="s">
        <v>216</v>
      </c>
      <c r="E271" s="235" t="s">
        <v>19</v>
      </c>
      <c r="F271" s="236" t="s">
        <v>470</v>
      </c>
      <c r="G271" s="233"/>
      <c r="H271" s="237">
        <v>0.60799999999999998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216</v>
      </c>
      <c r="AU271" s="243" t="s">
        <v>82</v>
      </c>
      <c r="AV271" s="13" t="s">
        <v>82</v>
      </c>
      <c r="AW271" s="13" t="s">
        <v>35</v>
      </c>
      <c r="AX271" s="13" t="s">
        <v>73</v>
      </c>
      <c r="AY271" s="243" t="s">
        <v>196</v>
      </c>
    </row>
    <row r="272" s="13" customFormat="1">
      <c r="A272" s="13"/>
      <c r="B272" s="232"/>
      <c r="C272" s="233"/>
      <c r="D272" s="234" t="s">
        <v>216</v>
      </c>
      <c r="E272" s="235" t="s">
        <v>19</v>
      </c>
      <c r="F272" s="236" t="s">
        <v>471</v>
      </c>
      <c r="G272" s="233"/>
      <c r="H272" s="237">
        <v>0.81299999999999994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216</v>
      </c>
      <c r="AU272" s="243" t="s">
        <v>82</v>
      </c>
      <c r="AV272" s="13" t="s">
        <v>82</v>
      </c>
      <c r="AW272" s="13" t="s">
        <v>35</v>
      </c>
      <c r="AX272" s="13" t="s">
        <v>73</v>
      </c>
      <c r="AY272" s="243" t="s">
        <v>196</v>
      </c>
    </row>
    <row r="273" s="13" customFormat="1">
      <c r="A273" s="13"/>
      <c r="B273" s="232"/>
      <c r="C273" s="233"/>
      <c r="D273" s="234" t="s">
        <v>216</v>
      </c>
      <c r="E273" s="235" t="s">
        <v>19</v>
      </c>
      <c r="F273" s="236" t="s">
        <v>472</v>
      </c>
      <c r="G273" s="233"/>
      <c r="H273" s="237">
        <v>0.070000000000000007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216</v>
      </c>
      <c r="AU273" s="243" t="s">
        <v>82</v>
      </c>
      <c r="AV273" s="13" t="s">
        <v>82</v>
      </c>
      <c r="AW273" s="13" t="s">
        <v>35</v>
      </c>
      <c r="AX273" s="13" t="s">
        <v>73</v>
      </c>
      <c r="AY273" s="243" t="s">
        <v>196</v>
      </c>
    </row>
    <row r="274" s="14" customFormat="1">
      <c r="A274" s="14"/>
      <c r="B274" s="244"/>
      <c r="C274" s="245"/>
      <c r="D274" s="234" t="s">
        <v>216</v>
      </c>
      <c r="E274" s="246" t="s">
        <v>19</v>
      </c>
      <c r="F274" s="247" t="s">
        <v>231</v>
      </c>
      <c r="G274" s="245"/>
      <c r="H274" s="248">
        <v>3.294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216</v>
      </c>
      <c r="AU274" s="254" t="s">
        <v>82</v>
      </c>
      <c r="AV274" s="14" t="s">
        <v>203</v>
      </c>
      <c r="AW274" s="14" t="s">
        <v>35</v>
      </c>
      <c r="AX274" s="14" t="s">
        <v>80</v>
      </c>
      <c r="AY274" s="254" t="s">
        <v>196</v>
      </c>
    </row>
    <row r="275" s="2" customFormat="1" ht="24.15" customHeight="1">
      <c r="A275" s="40"/>
      <c r="B275" s="41"/>
      <c r="C275" s="214" t="s">
        <v>473</v>
      </c>
      <c r="D275" s="214" t="s">
        <v>198</v>
      </c>
      <c r="E275" s="215" t="s">
        <v>474</v>
      </c>
      <c r="F275" s="216" t="s">
        <v>475</v>
      </c>
      <c r="G275" s="217" t="s">
        <v>244</v>
      </c>
      <c r="H275" s="218">
        <v>24.925000000000001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1.0900000000000001</v>
      </c>
      <c r="R275" s="223">
        <f>Q275*H275</f>
        <v>27.168250000000004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203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203</v>
      </c>
      <c r="BM275" s="225" t="s">
        <v>476</v>
      </c>
    </row>
    <row r="276" s="15" customFormat="1">
      <c r="A276" s="15"/>
      <c r="B276" s="265"/>
      <c r="C276" s="266"/>
      <c r="D276" s="234" t="s">
        <v>216</v>
      </c>
      <c r="E276" s="267" t="s">
        <v>19</v>
      </c>
      <c r="F276" s="268" t="s">
        <v>477</v>
      </c>
      <c r="G276" s="266"/>
      <c r="H276" s="267" t="s">
        <v>19</v>
      </c>
      <c r="I276" s="269"/>
      <c r="J276" s="266"/>
      <c r="K276" s="266"/>
      <c r="L276" s="270"/>
      <c r="M276" s="271"/>
      <c r="N276" s="272"/>
      <c r="O276" s="272"/>
      <c r="P276" s="272"/>
      <c r="Q276" s="272"/>
      <c r="R276" s="272"/>
      <c r="S276" s="272"/>
      <c r="T276" s="27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4" t="s">
        <v>216</v>
      </c>
      <c r="AU276" s="274" t="s">
        <v>82</v>
      </c>
      <c r="AV276" s="15" t="s">
        <v>80</v>
      </c>
      <c r="AW276" s="15" t="s">
        <v>35</v>
      </c>
      <c r="AX276" s="15" t="s">
        <v>73</v>
      </c>
      <c r="AY276" s="274" t="s">
        <v>196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478</v>
      </c>
      <c r="G277" s="233"/>
      <c r="H277" s="237">
        <v>27.673999999999999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73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5" t="s">
        <v>19</v>
      </c>
      <c r="F278" s="236" t="s">
        <v>479</v>
      </c>
      <c r="G278" s="233"/>
      <c r="H278" s="237">
        <v>-2.7490000000000001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35</v>
      </c>
      <c r="AX278" s="13" t="s">
        <v>73</v>
      </c>
      <c r="AY278" s="243" t="s">
        <v>196</v>
      </c>
    </row>
    <row r="279" s="14" customFormat="1">
      <c r="A279" s="14"/>
      <c r="B279" s="244"/>
      <c r="C279" s="245"/>
      <c r="D279" s="234" t="s">
        <v>216</v>
      </c>
      <c r="E279" s="246" t="s">
        <v>19</v>
      </c>
      <c r="F279" s="247" t="s">
        <v>231</v>
      </c>
      <c r="G279" s="245"/>
      <c r="H279" s="248">
        <v>24.925000000000001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216</v>
      </c>
      <c r="AU279" s="254" t="s">
        <v>82</v>
      </c>
      <c r="AV279" s="14" t="s">
        <v>203</v>
      </c>
      <c r="AW279" s="14" t="s">
        <v>35</v>
      </c>
      <c r="AX279" s="14" t="s">
        <v>80</v>
      </c>
      <c r="AY279" s="254" t="s">
        <v>196</v>
      </c>
    </row>
    <row r="280" s="2" customFormat="1" ht="16.5" customHeight="1">
      <c r="A280" s="40"/>
      <c r="B280" s="41"/>
      <c r="C280" s="255" t="s">
        <v>480</v>
      </c>
      <c r="D280" s="255" t="s">
        <v>241</v>
      </c>
      <c r="E280" s="256" t="s">
        <v>481</v>
      </c>
      <c r="F280" s="257" t="s">
        <v>482</v>
      </c>
      <c r="G280" s="258" t="s">
        <v>244</v>
      </c>
      <c r="H280" s="259">
        <v>27.673999999999999</v>
      </c>
      <c r="I280" s="260"/>
      <c r="J280" s="261">
        <f>ROUND(I280*H280,2)</f>
        <v>0</v>
      </c>
      <c r="K280" s="257" t="s">
        <v>19</v>
      </c>
      <c r="L280" s="262"/>
      <c r="M280" s="263" t="s">
        <v>19</v>
      </c>
      <c r="N280" s="264" t="s">
        <v>44</v>
      </c>
      <c r="O280" s="86"/>
      <c r="P280" s="223">
        <f>O280*H280</f>
        <v>0</v>
      </c>
      <c r="Q280" s="223">
        <v>1</v>
      </c>
      <c r="R280" s="223">
        <f>Q280*H280</f>
        <v>27.673999999999999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245</v>
      </c>
      <c r="AT280" s="225" t="s">
        <v>241</v>
      </c>
      <c r="AU280" s="225" t="s">
        <v>82</v>
      </c>
      <c r="AY280" s="19" t="s">
        <v>196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80</v>
      </c>
      <c r="BK280" s="226">
        <f>ROUND(I280*H280,2)</f>
        <v>0</v>
      </c>
      <c r="BL280" s="19" t="s">
        <v>203</v>
      </c>
      <c r="BM280" s="225" t="s">
        <v>483</v>
      </c>
    </row>
    <row r="281" s="15" customFormat="1">
      <c r="A281" s="15"/>
      <c r="B281" s="265"/>
      <c r="C281" s="266"/>
      <c r="D281" s="234" t="s">
        <v>216</v>
      </c>
      <c r="E281" s="267" t="s">
        <v>19</v>
      </c>
      <c r="F281" s="268" t="s">
        <v>484</v>
      </c>
      <c r="G281" s="266"/>
      <c r="H281" s="267" t="s">
        <v>19</v>
      </c>
      <c r="I281" s="269"/>
      <c r="J281" s="266"/>
      <c r="K281" s="266"/>
      <c r="L281" s="270"/>
      <c r="M281" s="271"/>
      <c r="N281" s="272"/>
      <c r="O281" s="272"/>
      <c r="P281" s="272"/>
      <c r="Q281" s="272"/>
      <c r="R281" s="272"/>
      <c r="S281" s="272"/>
      <c r="T281" s="27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4" t="s">
        <v>216</v>
      </c>
      <c r="AU281" s="274" t="s">
        <v>82</v>
      </c>
      <c r="AV281" s="15" t="s">
        <v>80</v>
      </c>
      <c r="AW281" s="15" t="s">
        <v>35</v>
      </c>
      <c r="AX281" s="15" t="s">
        <v>73</v>
      </c>
      <c r="AY281" s="274" t="s">
        <v>196</v>
      </c>
    </row>
    <row r="282" s="13" customFormat="1">
      <c r="A282" s="13"/>
      <c r="B282" s="232"/>
      <c r="C282" s="233"/>
      <c r="D282" s="234" t="s">
        <v>216</v>
      </c>
      <c r="E282" s="235" t="s">
        <v>19</v>
      </c>
      <c r="F282" s="236" t="s">
        <v>478</v>
      </c>
      <c r="G282" s="233"/>
      <c r="H282" s="237">
        <v>27.673999999999999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216</v>
      </c>
      <c r="AU282" s="243" t="s">
        <v>82</v>
      </c>
      <c r="AV282" s="13" t="s">
        <v>82</v>
      </c>
      <c r="AW282" s="13" t="s">
        <v>35</v>
      </c>
      <c r="AX282" s="13" t="s">
        <v>80</v>
      </c>
      <c r="AY282" s="243" t="s">
        <v>196</v>
      </c>
    </row>
    <row r="283" s="2" customFormat="1" ht="37.8" customHeight="1">
      <c r="A283" s="40"/>
      <c r="B283" s="41"/>
      <c r="C283" s="214" t="s">
        <v>485</v>
      </c>
      <c r="D283" s="214" t="s">
        <v>198</v>
      </c>
      <c r="E283" s="215" t="s">
        <v>486</v>
      </c>
      <c r="F283" s="216" t="s">
        <v>487</v>
      </c>
      <c r="G283" s="217" t="s">
        <v>244</v>
      </c>
      <c r="H283" s="218">
        <v>0.67800000000000005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0.01221</v>
      </c>
      <c r="R283" s="223">
        <f>Q283*H283</f>
        <v>0.0082783800000000001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203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203</v>
      </c>
      <c r="BM283" s="225" t="s">
        <v>488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489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5" customFormat="1">
      <c r="A285" s="15"/>
      <c r="B285" s="265"/>
      <c r="C285" s="266"/>
      <c r="D285" s="234" t="s">
        <v>216</v>
      </c>
      <c r="E285" s="267" t="s">
        <v>19</v>
      </c>
      <c r="F285" s="268" t="s">
        <v>490</v>
      </c>
      <c r="G285" s="266"/>
      <c r="H285" s="267" t="s">
        <v>19</v>
      </c>
      <c r="I285" s="269"/>
      <c r="J285" s="266"/>
      <c r="K285" s="266"/>
      <c r="L285" s="270"/>
      <c r="M285" s="271"/>
      <c r="N285" s="272"/>
      <c r="O285" s="272"/>
      <c r="P285" s="272"/>
      <c r="Q285" s="272"/>
      <c r="R285" s="272"/>
      <c r="S285" s="272"/>
      <c r="T285" s="273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4" t="s">
        <v>216</v>
      </c>
      <c r="AU285" s="274" t="s">
        <v>82</v>
      </c>
      <c r="AV285" s="15" t="s">
        <v>80</v>
      </c>
      <c r="AW285" s="15" t="s">
        <v>35</v>
      </c>
      <c r="AX285" s="15" t="s">
        <v>73</v>
      </c>
      <c r="AY285" s="274" t="s">
        <v>196</v>
      </c>
    </row>
    <row r="286" s="13" customFormat="1">
      <c r="A286" s="13"/>
      <c r="B286" s="232"/>
      <c r="C286" s="233"/>
      <c r="D286" s="234" t="s">
        <v>216</v>
      </c>
      <c r="E286" s="235" t="s">
        <v>19</v>
      </c>
      <c r="F286" s="236" t="s">
        <v>491</v>
      </c>
      <c r="G286" s="233"/>
      <c r="H286" s="237">
        <v>0.044999999999999998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216</v>
      </c>
      <c r="AU286" s="243" t="s">
        <v>82</v>
      </c>
      <c r="AV286" s="13" t="s">
        <v>82</v>
      </c>
      <c r="AW286" s="13" t="s">
        <v>35</v>
      </c>
      <c r="AX286" s="13" t="s">
        <v>73</v>
      </c>
      <c r="AY286" s="243" t="s">
        <v>196</v>
      </c>
    </row>
    <row r="287" s="13" customFormat="1">
      <c r="A287" s="13"/>
      <c r="B287" s="232"/>
      <c r="C287" s="233"/>
      <c r="D287" s="234" t="s">
        <v>216</v>
      </c>
      <c r="E287" s="235" t="s">
        <v>19</v>
      </c>
      <c r="F287" s="236" t="s">
        <v>492</v>
      </c>
      <c r="G287" s="233"/>
      <c r="H287" s="237">
        <v>0.13400000000000001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216</v>
      </c>
      <c r="AU287" s="243" t="s">
        <v>82</v>
      </c>
      <c r="AV287" s="13" t="s">
        <v>82</v>
      </c>
      <c r="AW287" s="13" t="s">
        <v>35</v>
      </c>
      <c r="AX287" s="13" t="s">
        <v>73</v>
      </c>
      <c r="AY287" s="243" t="s">
        <v>196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493</v>
      </c>
      <c r="G288" s="233"/>
      <c r="H288" s="237">
        <v>0.123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494</v>
      </c>
      <c r="G289" s="233"/>
      <c r="H289" s="237">
        <v>0.099000000000000005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3" customFormat="1">
      <c r="A290" s="13"/>
      <c r="B290" s="232"/>
      <c r="C290" s="233"/>
      <c r="D290" s="234" t="s">
        <v>216</v>
      </c>
      <c r="E290" s="235" t="s">
        <v>19</v>
      </c>
      <c r="F290" s="236" t="s">
        <v>495</v>
      </c>
      <c r="G290" s="233"/>
      <c r="H290" s="237">
        <v>0.14199999999999999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216</v>
      </c>
      <c r="AU290" s="243" t="s">
        <v>82</v>
      </c>
      <c r="AV290" s="13" t="s">
        <v>82</v>
      </c>
      <c r="AW290" s="13" t="s">
        <v>35</v>
      </c>
      <c r="AX290" s="13" t="s">
        <v>73</v>
      </c>
      <c r="AY290" s="243" t="s">
        <v>196</v>
      </c>
    </row>
    <row r="291" s="15" customFormat="1">
      <c r="A291" s="15"/>
      <c r="B291" s="265"/>
      <c r="C291" s="266"/>
      <c r="D291" s="234" t="s">
        <v>216</v>
      </c>
      <c r="E291" s="267" t="s">
        <v>19</v>
      </c>
      <c r="F291" s="268" t="s">
        <v>496</v>
      </c>
      <c r="G291" s="266"/>
      <c r="H291" s="267" t="s">
        <v>19</v>
      </c>
      <c r="I291" s="269"/>
      <c r="J291" s="266"/>
      <c r="K291" s="266"/>
      <c r="L291" s="270"/>
      <c r="M291" s="271"/>
      <c r="N291" s="272"/>
      <c r="O291" s="272"/>
      <c r="P291" s="272"/>
      <c r="Q291" s="272"/>
      <c r="R291" s="272"/>
      <c r="S291" s="272"/>
      <c r="T291" s="27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74" t="s">
        <v>216</v>
      </c>
      <c r="AU291" s="274" t="s">
        <v>82</v>
      </c>
      <c r="AV291" s="15" t="s">
        <v>80</v>
      </c>
      <c r="AW291" s="15" t="s">
        <v>35</v>
      </c>
      <c r="AX291" s="15" t="s">
        <v>73</v>
      </c>
      <c r="AY291" s="274" t="s">
        <v>196</v>
      </c>
    </row>
    <row r="292" s="13" customFormat="1">
      <c r="A292" s="13"/>
      <c r="B292" s="232"/>
      <c r="C292" s="233"/>
      <c r="D292" s="234" t="s">
        <v>216</v>
      </c>
      <c r="E292" s="235" t="s">
        <v>19</v>
      </c>
      <c r="F292" s="236" t="s">
        <v>497</v>
      </c>
      <c r="G292" s="233"/>
      <c r="H292" s="237">
        <v>0.13500000000000001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216</v>
      </c>
      <c r="AU292" s="243" t="s">
        <v>82</v>
      </c>
      <c r="AV292" s="13" t="s">
        <v>82</v>
      </c>
      <c r="AW292" s="13" t="s">
        <v>35</v>
      </c>
      <c r="AX292" s="13" t="s">
        <v>73</v>
      </c>
      <c r="AY292" s="243" t="s">
        <v>196</v>
      </c>
    </row>
    <row r="293" s="14" customFormat="1">
      <c r="A293" s="14"/>
      <c r="B293" s="244"/>
      <c r="C293" s="245"/>
      <c r="D293" s="234" t="s">
        <v>216</v>
      </c>
      <c r="E293" s="246" t="s">
        <v>19</v>
      </c>
      <c r="F293" s="247" t="s">
        <v>231</v>
      </c>
      <c r="G293" s="245"/>
      <c r="H293" s="248">
        <v>0.67800000000000005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216</v>
      </c>
      <c r="AU293" s="254" t="s">
        <v>82</v>
      </c>
      <c r="AV293" s="14" t="s">
        <v>203</v>
      </c>
      <c r="AW293" s="14" t="s">
        <v>35</v>
      </c>
      <c r="AX293" s="14" t="s">
        <v>80</v>
      </c>
      <c r="AY293" s="254" t="s">
        <v>196</v>
      </c>
    </row>
    <row r="294" s="2" customFormat="1" ht="24.15" customHeight="1">
      <c r="A294" s="40"/>
      <c r="B294" s="41"/>
      <c r="C294" s="255" t="s">
        <v>498</v>
      </c>
      <c r="D294" s="255" t="s">
        <v>241</v>
      </c>
      <c r="E294" s="256" t="s">
        <v>499</v>
      </c>
      <c r="F294" s="257" t="s">
        <v>500</v>
      </c>
      <c r="G294" s="258" t="s">
        <v>244</v>
      </c>
      <c r="H294" s="259">
        <v>0.27800000000000002</v>
      </c>
      <c r="I294" s="260"/>
      <c r="J294" s="261">
        <f>ROUND(I294*H294,2)</f>
        <v>0</v>
      </c>
      <c r="K294" s="257" t="s">
        <v>202</v>
      </c>
      <c r="L294" s="262"/>
      <c r="M294" s="263" t="s">
        <v>19</v>
      </c>
      <c r="N294" s="264" t="s">
        <v>44</v>
      </c>
      <c r="O294" s="86"/>
      <c r="P294" s="223">
        <f>O294*H294</f>
        <v>0</v>
      </c>
      <c r="Q294" s="223">
        <v>1</v>
      </c>
      <c r="R294" s="223">
        <f>Q294*H294</f>
        <v>0.27800000000000002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245</v>
      </c>
      <c r="AT294" s="225" t="s">
        <v>241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203</v>
      </c>
      <c r="BM294" s="225" t="s">
        <v>501</v>
      </c>
    </row>
    <row r="295" s="13" customFormat="1">
      <c r="A295" s="13"/>
      <c r="B295" s="232"/>
      <c r="C295" s="233"/>
      <c r="D295" s="234" t="s">
        <v>216</v>
      </c>
      <c r="E295" s="235" t="s">
        <v>19</v>
      </c>
      <c r="F295" s="236" t="s">
        <v>491</v>
      </c>
      <c r="G295" s="233"/>
      <c r="H295" s="237">
        <v>0.044999999999999998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216</v>
      </c>
      <c r="AU295" s="243" t="s">
        <v>82</v>
      </c>
      <c r="AV295" s="13" t="s">
        <v>82</v>
      </c>
      <c r="AW295" s="13" t="s">
        <v>35</v>
      </c>
      <c r="AX295" s="13" t="s">
        <v>73</v>
      </c>
      <c r="AY295" s="243" t="s">
        <v>196</v>
      </c>
    </row>
    <row r="296" s="13" customFormat="1">
      <c r="A296" s="13"/>
      <c r="B296" s="232"/>
      <c r="C296" s="233"/>
      <c r="D296" s="234" t="s">
        <v>216</v>
      </c>
      <c r="E296" s="235" t="s">
        <v>19</v>
      </c>
      <c r="F296" s="236" t="s">
        <v>492</v>
      </c>
      <c r="G296" s="233"/>
      <c r="H296" s="237">
        <v>0.13400000000000001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216</v>
      </c>
      <c r="AU296" s="243" t="s">
        <v>82</v>
      </c>
      <c r="AV296" s="13" t="s">
        <v>82</v>
      </c>
      <c r="AW296" s="13" t="s">
        <v>35</v>
      </c>
      <c r="AX296" s="13" t="s">
        <v>73</v>
      </c>
      <c r="AY296" s="243" t="s">
        <v>196</v>
      </c>
    </row>
    <row r="297" s="13" customFormat="1">
      <c r="A297" s="13"/>
      <c r="B297" s="232"/>
      <c r="C297" s="233"/>
      <c r="D297" s="234" t="s">
        <v>216</v>
      </c>
      <c r="E297" s="235" t="s">
        <v>19</v>
      </c>
      <c r="F297" s="236" t="s">
        <v>494</v>
      </c>
      <c r="G297" s="233"/>
      <c r="H297" s="237">
        <v>0.099000000000000005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216</v>
      </c>
      <c r="AU297" s="243" t="s">
        <v>82</v>
      </c>
      <c r="AV297" s="13" t="s">
        <v>82</v>
      </c>
      <c r="AW297" s="13" t="s">
        <v>35</v>
      </c>
      <c r="AX297" s="13" t="s">
        <v>73</v>
      </c>
      <c r="AY297" s="243" t="s">
        <v>196</v>
      </c>
    </row>
    <row r="298" s="14" customFormat="1">
      <c r="A298" s="14"/>
      <c r="B298" s="244"/>
      <c r="C298" s="245"/>
      <c r="D298" s="234" t="s">
        <v>216</v>
      </c>
      <c r="E298" s="246" t="s">
        <v>19</v>
      </c>
      <c r="F298" s="247" t="s">
        <v>231</v>
      </c>
      <c r="G298" s="245"/>
      <c r="H298" s="248">
        <v>0.27800000000000002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216</v>
      </c>
      <c r="AU298" s="254" t="s">
        <v>82</v>
      </c>
      <c r="AV298" s="14" t="s">
        <v>203</v>
      </c>
      <c r="AW298" s="14" t="s">
        <v>35</v>
      </c>
      <c r="AX298" s="14" t="s">
        <v>80</v>
      </c>
      <c r="AY298" s="254" t="s">
        <v>196</v>
      </c>
    </row>
    <row r="299" s="2" customFormat="1" ht="24.15" customHeight="1">
      <c r="A299" s="40"/>
      <c r="B299" s="41"/>
      <c r="C299" s="255" t="s">
        <v>502</v>
      </c>
      <c r="D299" s="255" t="s">
        <v>241</v>
      </c>
      <c r="E299" s="256" t="s">
        <v>503</v>
      </c>
      <c r="F299" s="257" t="s">
        <v>504</v>
      </c>
      <c r="G299" s="258" t="s">
        <v>244</v>
      </c>
      <c r="H299" s="259">
        <v>0.26500000000000001</v>
      </c>
      <c r="I299" s="260"/>
      <c r="J299" s="261">
        <f>ROUND(I299*H299,2)</f>
        <v>0</v>
      </c>
      <c r="K299" s="257" t="s">
        <v>202</v>
      </c>
      <c r="L299" s="262"/>
      <c r="M299" s="263" t="s">
        <v>19</v>
      </c>
      <c r="N299" s="264" t="s">
        <v>44</v>
      </c>
      <c r="O299" s="86"/>
      <c r="P299" s="223">
        <f>O299*H299</f>
        <v>0</v>
      </c>
      <c r="Q299" s="223">
        <v>1</v>
      </c>
      <c r="R299" s="223">
        <f>Q299*H299</f>
        <v>0.26500000000000001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245</v>
      </c>
      <c r="AT299" s="225" t="s">
        <v>241</v>
      </c>
      <c r="AU299" s="225" t="s">
        <v>82</v>
      </c>
      <c r="AY299" s="19" t="s">
        <v>196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80</v>
      </c>
      <c r="BK299" s="226">
        <f>ROUND(I299*H299,2)</f>
        <v>0</v>
      </c>
      <c r="BL299" s="19" t="s">
        <v>203</v>
      </c>
      <c r="BM299" s="225" t="s">
        <v>505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493</v>
      </c>
      <c r="G300" s="233"/>
      <c r="H300" s="237">
        <v>0.123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495</v>
      </c>
      <c r="G301" s="233"/>
      <c r="H301" s="237">
        <v>0.14199999999999999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4" customFormat="1">
      <c r="A302" s="14"/>
      <c r="B302" s="244"/>
      <c r="C302" s="245"/>
      <c r="D302" s="234" t="s">
        <v>216</v>
      </c>
      <c r="E302" s="246" t="s">
        <v>19</v>
      </c>
      <c r="F302" s="247" t="s">
        <v>231</v>
      </c>
      <c r="G302" s="245"/>
      <c r="H302" s="248">
        <v>0.26500000000000001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216</v>
      </c>
      <c r="AU302" s="254" t="s">
        <v>82</v>
      </c>
      <c r="AV302" s="14" t="s">
        <v>203</v>
      </c>
      <c r="AW302" s="14" t="s">
        <v>35</v>
      </c>
      <c r="AX302" s="14" t="s">
        <v>80</v>
      </c>
      <c r="AY302" s="254" t="s">
        <v>196</v>
      </c>
    </row>
    <row r="303" s="2" customFormat="1" ht="21.75" customHeight="1">
      <c r="A303" s="40"/>
      <c r="B303" s="41"/>
      <c r="C303" s="255" t="s">
        <v>506</v>
      </c>
      <c r="D303" s="255" t="s">
        <v>241</v>
      </c>
      <c r="E303" s="256" t="s">
        <v>507</v>
      </c>
      <c r="F303" s="257" t="s">
        <v>508</v>
      </c>
      <c r="G303" s="258" t="s">
        <v>244</v>
      </c>
      <c r="H303" s="259">
        <v>0.13500000000000001</v>
      </c>
      <c r="I303" s="260"/>
      <c r="J303" s="261">
        <f>ROUND(I303*H303,2)</f>
        <v>0</v>
      </c>
      <c r="K303" s="257" t="s">
        <v>202</v>
      </c>
      <c r="L303" s="262"/>
      <c r="M303" s="263" t="s">
        <v>19</v>
      </c>
      <c r="N303" s="264" t="s">
        <v>44</v>
      </c>
      <c r="O303" s="86"/>
      <c r="P303" s="223">
        <f>O303*H303</f>
        <v>0</v>
      </c>
      <c r="Q303" s="223">
        <v>1</v>
      </c>
      <c r="R303" s="223">
        <f>Q303*H303</f>
        <v>0.13500000000000001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245</v>
      </c>
      <c r="AT303" s="225" t="s">
        <v>241</v>
      </c>
      <c r="AU303" s="225" t="s">
        <v>82</v>
      </c>
      <c r="AY303" s="19" t="s">
        <v>196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80</v>
      </c>
      <c r="BK303" s="226">
        <f>ROUND(I303*H303,2)</f>
        <v>0</v>
      </c>
      <c r="BL303" s="19" t="s">
        <v>203</v>
      </c>
      <c r="BM303" s="225" t="s">
        <v>509</v>
      </c>
    </row>
    <row r="304" s="15" customFormat="1">
      <c r="A304" s="15"/>
      <c r="B304" s="265"/>
      <c r="C304" s="266"/>
      <c r="D304" s="234" t="s">
        <v>216</v>
      </c>
      <c r="E304" s="267" t="s">
        <v>19</v>
      </c>
      <c r="F304" s="268" t="s">
        <v>496</v>
      </c>
      <c r="G304" s="266"/>
      <c r="H304" s="267" t="s">
        <v>19</v>
      </c>
      <c r="I304" s="269"/>
      <c r="J304" s="266"/>
      <c r="K304" s="266"/>
      <c r="L304" s="270"/>
      <c r="M304" s="271"/>
      <c r="N304" s="272"/>
      <c r="O304" s="272"/>
      <c r="P304" s="272"/>
      <c r="Q304" s="272"/>
      <c r="R304" s="272"/>
      <c r="S304" s="272"/>
      <c r="T304" s="273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4" t="s">
        <v>216</v>
      </c>
      <c r="AU304" s="274" t="s">
        <v>82</v>
      </c>
      <c r="AV304" s="15" t="s">
        <v>80</v>
      </c>
      <c r="AW304" s="15" t="s">
        <v>35</v>
      </c>
      <c r="AX304" s="15" t="s">
        <v>73</v>
      </c>
      <c r="AY304" s="274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497</v>
      </c>
      <c r="G305" s="233"/>
      <c r="H305" s="237">
        <v>0.13500000000000001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4" customFormat="1">
      <c r="A306" s="14"/>
      <c r="B306" s="244"/>
      <c r="C306" s="245"/>
      <c r="D306" s="234" t="s">
        <v>216</v>
      </c>
      <c r="E306" s="246" t="s">
        <v>19</v>
      </c>
      <c r="F306" s="247" t="s">
        <v>231</v>
      </c>
      <c r="G306" s="245"/>
      <c r="H306" s="248">
        <v>0.13500000000000001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216</v>
      </c>
      <c r="AU306" s="254" t="s">
        <v>82</v>
      </c>
      <c r="AV306" s="14" t="s">
        <v>203</v>
      </c>
      <c r="AW306" s="14" t="s">
        <v>35</v>
      </c>
      <c r="AX306" s="14" t="s">
        <v>80</v>
      </c>
      <c r="AY306" s="254" t="s">
        <v>196</v>
      </c>
    </row>
    <row r="307" s="2" customFormat="1" ht="33" customHeight="1">
      <c r="A307" s="40"/>
      <c r="B307" s="41"/>
      <c r="C307" s="214" t="s">
        <v>510</v>
      </c>
      <c r="D307" s="214" t="s">
        <v>198</v>
      </c>
      <c r="E307" s="215" t="s">
        <v>511</v>
      </c>
      <c r="F307" s="216" t="s">
        <v>512</v>
      </c>
      <c r="G307" s="217" t="s">
        <v>439</v>
      </c>
      <c r="H307" s="218">
        <v>57</v>
      </c>
      <c r="I307" s="219"/>
      <c r="J307" s="220">
        <f>ROUND(I307*H307,2)</f>
        <v>0</v>
      </c>
      <c r="K307" s="216" t="s">
        <v>202</v>
      </c>
      <c r="L307" s="46"/>
      <c r="M307" s="221" t="s">
        <v>19</v>
      </c>
      <c r="N307" s="222" t="s">
        <v>44</v>
      </c>
      <c r="O307" s="86"/>
      <c r="P307" s="223">
        <f>O307*H307</f>
        <v>0</v>
      </c>
      <c r="Q307" s="223">
        <v>0.40745799999999999</v>
      </c>
      <c r="R307" s="223">
        <f>Q307*H307</f>
        <v>23.225106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203</v>
      </c>
      <c r="AT307" s="225" t="s">
        <v>198</v>
      </c>
      <c r="AU307" s="225" t="s">
        <v>82</v>
      </c>
      <c r="AY307" s="19" t="s">
        <v>196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80</v>
      </c>
      <c r="BK307" s="226">
        <f>ROUND(I307*H307,2)</f>
        <v>0</v>
      </c>
      <c r="BL307" s="19" t="s">
        <v>203</v>
      </c>
      <c r="BM307" s="225" t="s">
        <v>513</v>
      </c>
    </row>
    <row r="308" s="2" customFormat="1">
      <c r="A308" s="40"/>
      <c r="B308" s="41"/>
      <c r="C308" s="42"/>
      <c r="D308" s="227" t="s">
        <v>205</v>
      </c>
      <c r="E308" s="42"/>
      <c r="F308" s="228" t="s">
        <v>514</v>
      </c>
      <c r="G308" s="42"/>
      <c r="H308" s="42"/>
      <c r="I308" s="229"/>
      <c r="J308" s="42"/>
      <c r="K308" s="42"/>
      <c r="L308" s="46"/>
      <c r="M308" s="230"/>
      <c r="N308" s="231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205</v>
      </c>
      <c r="AU308" s="19" t="s">
        <v>82</v>
      </c>
    </row>
    <row r="309" s="2" customFormat="1" ht="24.15" customHeight="1">
      <c r="A309" s="40"/>
      <c r="B309" s="41"/>
      <c r="C309" s="255" t="s">
        <v>515</v>
      </c>
      <c r="D309" s="255" t="s">
        <v>241</v>
      </c>
      <c r="E309" s="256" t="s">
        <v>516</v>
      </c>
      <c r="F309" s="257" t="s">
        <v>517</v>
      </c>
      <c r="G309" s="258" t="s">
        <v>225</v>
      </c>
      <c r="H309" s="259">
        <v>25.385999999999999</v>
      </c>
      <c r="I309" s="260"/>
      <c r="J309" s="261">
        <f>ROUND(I309*H309,2)</f>
        <v>0</v>
      </c>
      <c r="K309" s="257" t="s">
        <v>19</v>
      </c>
      <c r="L309" s="262"/>
      <c r="M309" s="263" t="s">
        <v>19</v>
      </c>
      <c r="N309" s="264" t="s">
        <v>44</v>
      </c>
      <c r="O309" s="86"/>
      <c r="P309" s="223">
        <f>O309*H309</f>
        <v>0</v>
      </c>
      <c r="Q309" s="223">
        <v>2.6499999999999999</v>
      </c>
      <c r="R309" s="223">
        <f>Q309*H309</f>
        <v>67.272899999999993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245</v>
      </c>
      <c r="AT309" s="225" t="s">
        <v>241</v>
      </c>
      <c r="AU309" s="225" t="s">
        <v>82</v>
      </c>
      <c r="AY309" s="19" t="s">
        <v>196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80</v>
      </c>
      <c r="BK309" s="226">
        <f>ROUND(I309*H309,2)</f>
        <v>0</v>
      </c>
      <c r="BL309" s="19" t="s">
        <v>203</v>
      </c>
      <c r="BM309" s="225" t="s">
        <v>518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519</v>
      </c>
      <c r="G310" s="233"/>
      <c r="H310" s="237">
        <v>0.496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520</v>
      </c>
      <c r="G311" s="233"/>
      <c r="H311" s="237">
        <v>0.99199999999999999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3" customFormat="1">
      <c r="A312" s="13"/>
      <c r="B312" s="232"/>
      <c r="C312" s="233"/>
      <c r="D312" s="234" t="s">
        <v>216</v>
      </c>
      <c r="E312" s="235" t="s">
        <v>19</v>
      </c>
      <c r="F312" s="236" t="s">
        <v>521</v>
      </c>
      <c r="G312" s="233"/>
      <c r="H312" s="237">
        <v>0.496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216</v>
      </c>
      <c r="AU312" s="243" t="s">
        <v>82</v>
      </c>
      <c r="AV312" s="13" t="s">
        <v>82</v>
      </c>
      <c r="AW312" s="13" t="s">
        <v>35</v>
      </c>
      <c r="AX312" s="13" t="s">
        <v>73</v>
      </c>
      <c r="AY312" s="243" t="s">
        <v>196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522</v>
      </c>
      <c r="G313" s="233"/>
      <c r="H313" s="237">
        <v>0.496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523</v>
      </c>
      <c r="G314" s="233"/>
      <c r="H314" s="237">
        <v>3.968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524</v>
      </c>
      <c r="G315" s="233"/>
      <c r="H315" s="237">
        <v>0.496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525</v>
      </c>
      <c r="G316" s="233"/>
      <c r="H316" s="237">
        <v>0.496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526</v>
      </c>
      <c r="G317" s="233"/>
      <c r="H317" s="237">
        <v>0.19500000000000001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527</v>
      </c>
      <c r="G318" s="233"/>
      <c r="H318" s="237">
        <v>0.41999999999999998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528</v>
      </c>
      <c r="G319" s="233"/>
      <c r="H319" s="237">
        <v>0.53900000000000003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529</v>
      </c>
      <c r="G320" s="233"/>
      <c r="H320" s="237">
        <v>0.53900000000000003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530</v>
      </c>
      <c r="G321" s="233"/>
      <c r="H321" s="237">
        <v>1.0780000000000001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531</v>
      </c>
      <c r="G322" s="233"/>
      <c r="H322" s="237">
        <v>0.53900000000000003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532</v>
      </c>
      <c r="G323" s="233"/>
      <c r="H323" s="237">
        <v>0.53900000000000003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533</v>
      </c>
      <c r="G324" s="233"/>
      <c r="H324" s="237">
        <v>0.53900000000000003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534</v>
      </c>
      <c r="G325" s="233"/>
      <c r="H325" s="237">
        <v>0.53900000000000003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535</v>
      </c>
      <c r="G326" s="233"/>
      <c r="H326" s="237">
        <v>3.774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536</v>
      </c>
      <c r="G327" s="233"/>
      <c r="H327" s="237">
        <v>0.45800000000000002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3" customFormat="1">
      <c r="A328" s="13"/>
      <c r="B328" s="232"/>
      <c r="C328" s="233"/>
      <c r="D328" s="234" t="s">
        <v>216</v>
      </c>
      <c r="E328" s="235" t="s">
        <v>19</v>
      </c>
      <c r="F328" s="236" t="s">
        <v>537</v>
      </c>
      <c r="G328" s="233"/>
      <c r="H328" s="237">
        <v>0.495</v>
      </c>
      <c r="I328" s="238"/>
      <c r="J328" s="233"/>
      <c r="K328" s="233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216</v>
      </c>
      <c r="AU328" s="243" t="s">
        <v>82</v>
      </c>
      <c r="AV328" s="13" t="s">
        <v>82</v>
      </c>
      <c r="AW328" s="13" t="s">
        <v>35</v>
      </c>
      <c r="AX328" s="13" t="s">
        <v>73</v>
      </c>
      <c r="AY328" s="243" t="s">
        <v>196</v>
      </c>
    </row>
    <row r="329" s="13" customFormat="1">
      <c r="A329" s="13"/>
      <c r="B329" s="232"/>
      <c r="C329" s="233"/>
      <c r="D329" s="234" t="s">
        <v>216</v>
      </c>
      <c r="E329" s="235" t="s">
        <v>19</v>
      </c>
      <c r="F329" s="236" t="s">
        <v>538</v>
      </c>
      <c r="G329" s="233"/>
      <c r="H329" s="237">
        <v>0.48799999999999999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216</v>
      </c>
      <c r="AU329" s="243" t="s">
        <v>82</v>
      </c>
      <c r="AV329" s="13" t="s">
        <v>82</v>
      </c>
      <c r="AW329" s="13" t="s">
        <v>35</v>
      </c>
      <c r="AX329" s="13" t="s">
        <v>73</v>
      </c>
      <c r="AY329" s="243" t="s">
        <v>196</v>
      </c>
    </row>
    <row r="330" s="13" customFormat="1">
      <c r="A330" s="13"/>
      <c r="B330" s="232"/>
      <c r="C330" s="233"/>
      <c r="D330" s="234" t="s">
        <v>216</v>
      </c>
      <c r="E330" s="235" t="s">
        <v>19</v>
      </c>
      <c r="F330" s="236" t="s">
        <v>539</v>
      </c>
      <c r="G330" s="233"/>
      <c r="H330" s="237">
        <v>0.48799999999999999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216</v>
      </c>
      <c r="AU330" s="243" t="s">
        <v>82</v>
      </c>
      <c r="AV330" s="13" t="s">
        <v>82</v>
      </c>
      <c r="AW330" s="13" t="s">
        <v>35</v>
      </c>
      <c r="AX330" s="13" t="s">
        <v>73</v>
      </c>
      <c r="AY330" s="243" t="s">
        <v>196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540</v>
      </c>
      <c r="G331" s="233"/>
      <c r="H331" s="237">
        <v>0.48799999999999999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541</v>
      </c>
      <c r="G332" s="233"/>
      <c r="H332" s="237">
        <v>0.48799999999999999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542</v>
      </c>
      <c r="G333" s="233"/>
      <c r="H333" s="237">
        <v>0.48799999999999999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543</v>
      </c>
      <c r="G334" s="233"/>
      <c r="H334" s="237">
        <v>0.48799999999999999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544</v>
      </c>
      <c r="G335" s="233"/>
      <c r="H335" s="237">
        <v>0.48799999999999999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73</v>
      </c>
      <c r="AY335" s="243" t="s">
        <v>196</v>
      </c>
    </row>
    <row r="336" s="13" customFormat="1">
      <c r="A336" s="13"/>
      <c r="B336" s="232"/>
      <c r="C336" s="233"/>
      <c r="D336" s="234" t="s">
        <v>216</v>
      </c>
      <c r="E336" s="235" t="s">
        <v>19</v>
      </c>
      <c r="F336" s="236" t="s">
        <v>545</v>
      </c>
      <c r="G336" s="233"/>
      <c r="H336" s="237">
        <v>3.4159999999999999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216</v>
      </c>
      <c r="AU336" s="243" t="s">
        <v>82</v>
      </c>
      <c r="AV336" s="13" t="s">
        <v>82</v>
      </c>
      <c r="AW336" s="13" t="s">
        <v>35</v>
      </c>
      <c r="AX336" s="13" t="s">
        <v>73</v>
      </c>
      <c r="AY336" s="243" t="s">
        <v>196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546</v>
      </c>
      <c r="G337" s="233"/>
      <c r="H337" s="237">
        <v>0.48799999999999999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73</v>
      </c>
      <c r="AY337" s="243" t="s">
        <v>196</v>
      </c>
    </row>
    <row r="338" s="13" customFormat="1">
      <c r="A338" s="13"/>
      <c r="B338" s="232"/>
      <c r="C338" s="233"/>
      <c r="D338" s="234" t="s">
        <v>216</v>
      </c>
      <c r="E338" s="235" t="s">
        <v>19</v>
      </c>
      <c r="F338" s="236" t="s">
        <v>547</v>
      </c>
      <c r="G338" s="233"/>
      <c r="H338" s="237">
        <v>0.495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216</v>
      </c>
      <c r="AU338" s="243" t="s">
        <v>82</v>
      </c>
      <c r="AV338" s="13" t="s">
        <v>82</v>
      </c>
      <c r="AW338" s="13" t="s">
        <v>35</v>
      </c>
      <c r="AX338" s="13" t="s">
        <v>73</v>
      </c>
      <c r="AY338" s="243" t="s">
        <v>196</v>
      </c>
    </row>
    <row r="339" s="13" customFormat="1">
      <c r="A339" s="13"/>
      <c r="B339" s="232"/>
      <c r="C339" s="233"/>
      <c r="D339" s="234" t="s">
        <v>216</v>
      </c>
      <c r="E339" s="235" t="s">
        <v>19</v>
      </c>
      <c r="F339" s="236" t="s">
        <v>548</v>
      </c>
      <c r="G339" s="233"/>
      <c r="H339" s="237">
        <v>0.47699999999999998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35</v>
      </c>
      <c r="AX339" s="13" t="s">
        <v>73</v>
      </c>
      <c r="AY339" s="243" t="s">
        <v>196</v>
      </c>
    </row>
    <row r="340" s="14" customFormat="1">
      <c r="A340" s="14"/>
      <c r="B340" s="244"/>
      <c r="C340" s="245"/>
      <c r="D340" s="234" t="s">
        <v>216</v>
      </c>
      <c r="E340" s="246" t="s">
        <v>19</v>
      </c>
      <c r="F340" s="247" t="s">
        <v>231</v>
      </c>
      <c r="G340" s="245"/>
      <c r="H340" s="248">
        <v>25.385999999999999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216</v>
      </c>
      <c r="AU340" s="254" t="s">
        <v>82</v>
      </c>
      <c r="AV340" s="14" t="s">
        <v>203</v>
      </c>
      <c r="AW340" s="14" t="s">
        <v>35</v>
      </c>
      <c r="AX340" s="14" t="s">
        <v>80</v>
      </c>
      <c r="AY340" s="254" t="s">
        <v>196</v>
      </c>
    </row>
    <row r="341" s="2" customFormat="1" ht="44.25" customHeight="1">
      <c r="A341" s="40"/>
      <c r="B341" s="41"/>
      <c r="C341" s="214" t="s">
        <v>549</v>
      </c>
      <c r="D341" s="214" t="s">
        <v>198</v>
      </c>
      <c r="E341" s="215" t="s">
        <v>550</v>
      </c>
      <c r="F341" s="216" t="s">
        <v>551</v>
      </c>
      <c r="G341" s="217" t="s">
        <v>201</v>
      </c>
      <c r="H341" s="218">
        <v>178.27500000000001</v>
      </c>
      <c r="I341" s="219"/>
      <c r="J341" s="220">
        <f>ROUND(I341*H341,2)</f>
        <v>0</v>
      </c>
      <c r="K341" s="216" t="s">
        <v>202</v>
      </c>
      <c r="L341" s="46"/>
      <c r="M341" s="221" t="s">
        <v>19</v>
      </c>
      <c r="N341" s="222" t="s">
        <v>44</v>
      </c>
      <c r="O341" s="86"/>
      <c r="P341" s="223">
        <f>O341*H341</f>
        <v>0</v>
      </c>
      <c r="Q341" s="223">
        <v>0.15273999999999999</v>
      </c>
      <c r="R341" s="223">
        <f>Q341*H341</f>
        <v>27.229723499999999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203</v>
      </c>
      <c r="AT341" s="225" t="s">
        <v>198</v>
      </c>
      <c r="AU341" s="225" t="s">
        <v>82</v>
      </c>
      <c r="AY341" s="19" t="s">
        <v>196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80</v>
      </c>
      <c r="BK341" s="226">
        <f>ROUND(I341*H341,2)</f>
        <v>0</v>
      </c>
      <c r="BL341" s="19" t="s">
        <v>203</v>
      </c>
      <c r="BM341" s="225" t="s">
        <v>552</v>
      </c>
    </row>
    <row r="342" s="2" customFormat="1">
      <c r="A342" s="40"/>
      <c r="B342" s="41"/>
      <c r="C342" s="42"/>
      <c r="D342" s="227" t="s">
        <v>205</v>
      </c>
      <c r="E342" s="42"/>
      <c r="F342" s="228" t="s">
        <v>553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205</v>
      </c>
      <c r="AU342" s="19" t="s">
        <v>82</v>
      </c>
    </row>
    <row r="343" s="13" customFormat="1">
      <c r="A343" s="13"/>
      <c r="B343" s="232"/>
      <c r="C343" s="233"/>
      <c r="D343" s="234" t="s">
        <v>216</v>
      </c>
      <c r="E343" s="235" t="s">
        <v>19</v>
      </c>
      <c r="F343" s="236" t="s">
        <v>554</v>
      </c>
      <c r="G343" s="233"/>
      <c r="H343" s="237">
        <v>23.356000000000002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216</v>
      </c>
      <c r="AU343" s="243" t="s">
        <v>82</v>
      </c>
      <c r="AV343" s="13" t="s">
        <v>82</v>
      </c>
      <c r="AW343" s="13" t="s">
        <v>35</v>
      </c>
      <c r="AX343" s="13" t="s">
        <v>73</v>
      </c>
      <c r="AY343" s="243" t="s">
        <v>196</v>
      </c>
    </row>
    <row r="344" s="13" customFormat="1">
      <c r="A344" s="13"/>
      <c r="B344" s="232"/>
      <c r="C344" s="233"/>
      <c r="D344" s="234" t="s">
        <v>216</v>
      </c>
      <c r="E344" s="235" t="s">
        <v>19</v>
      </c>
      <c r="F344" s="236" t="s">
        <v>555</v>
      </c>
      <c r="G344" s="233"/>
      <c r="H344" s="237">
        <v>69.442999999999998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216</v>
      </c>
      <c r="AU344" s="243" t="s">
        <v>82</v>
      </c>
      <c r="AV344" s="13" t="s">
        <v>82</v>
      </c>
      <c r="AW344" s="13" t="s">
        <v>35</v>
      </c>
      <c r="AX344" s="13" t="s">
        <v>73</v>
      </c>
      <c r="AY344" s="243" t="s">
        <v>196</v>
      </c>
    </row>
    <row r="345" s="13" customFormat="1">
      <c r="A345" s="13"/>
      <c r="B345" s="232"/>
      <c r="C345" s="233"/>
      <c r="D345" s="234" t="s">
        <v>216</v>
      </c>
      <c r="E345" s="235" t="s">
        <v>19</v>
      </c>
      <c r="F345" s="236" t="s">
        <v>556</v>
      </c>
      <c r="G345" s="233"/>
      <c r="H345" s="237">
        <v>61.326000000000001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216</v>
      </c>
      <c r="AU345" s="243" t="s">
        <v>82</v>
      </c>
      <c r="AV345" s="13" t="s">
        <v>82</v>
      </c>
      <c r="AW345" s="13" t="s">
        <v>35</v>
      </c>
      <c r="AX345" s="13" t="s">
        <v>73</v>
      </c>
      <c r="AY345" s="243" t="s">
        <v>196</v>
      </c>
    </row>
    <row r="346" s="13" customFormat="1">
      <c r="A346" s="13"/>
      <c r="B346" s="232"/>
      <c r="C346" s="233"/>
      <c r="D346" s="234" t="s">
        <v>216</v>
      </c>
      <c r="E346" s="235" t="s">
        <v>19</v>
      </c>
      <c r="F346" s="236" t="s">
        <v>557</v>
      </c>
      <c r="G346" s="233"/>
      <c r="H346" s="237">
        <v>24.149999999999999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216</v>
      </c>
      <c r="AU346" s="243" t="s">
        <v>82</v>
      </c>
      <c r="AV346" s="13" t="s">
        <v>82</v>
      </c>
      <c r="AW346" s="13" t="s">
        <v>35</v>
      </c>
      <c r="AX346" s="13" t="s">
        <v>73</v>
      </c>
      <c r="AY346" s="243" t="s">
        <v>196</v>
      </c>
    </row>
    <row r="347" s="14" customFormat="1">
      <c r="A347" s="14"/>
      <c r="B347" s="244"/>
      <c r="C347" s="245"/>
      <c r="D347" s="234" t="s">
        <v>216</v>
      </c>
      <c r="E347" s="246" t="s">
        <v>19</v>
      </c>
      <c r="F347" s="247" t="s">
        <v>231</v>
      </c>
      <c r="G347" s="245"/>
      <c r="H347" s="248">
        <v>178.27500000000001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216</v>
      </c>
      <c r="AU347" s="254" t="s">
        <v>82</v>
      </c>
      <c r="AV347" s="14" t="s">
        <v>203</v>
      </c>
      <c r="AW347" s="14" t="s">
        <v>35</v>
      </c>
      <c r="AX347" s="14" t="s">
        <v>80</v>
      </c>
      <c r="AY347" s="254" t="s">
        <v>196</v>
      </c>
    </row>
    <row r="348" s="2" customFormat="1" ht="24.15" customHeight="1">
      <c r="A348" s="40"/>
      <c r="B348" s="41"/>
      <c r="C348" s="214" t="s">
        <v>558</v>
      </c>
      <c r="D348" s="214" t="s">
        <v>198</v>
      </c>
      <c r="E348" s="215" t="s">
        <v>559</v>
      </c>
      <c r="F348" s="216" t="s">
        <v>560</v>
      </c>
      <c r="G348" s="217" t="s">
        <v>235</v>
      </c>
      <c r="H348" s="218">
        <v>49.600000000000001</v>
      </c>
      <c r="I348" s="219"/>
      <c r="J348" s="220">
        <f>ROUND(I348*H348,2)</f>
        <v>0</v>
      </c>
      <c r="K348" s="216" t="s">
        <v>202</v>
      </c>
      <c r="L348" s="46"/>
      <c r="M348" s="221" t="s">
        <v>19</v>
      </c>
      <c r="N348" s="222" t="s">
        <v>44</v>
      </c>
      <c r="O348" s="86"/>
      <c r="P348" s="223">
        <f>O348*H348</f>
        <v>0</v>
      </c>
      <c r="Q348" s="223">
        <v>0.0049800000000000001</v>
      </c>
      <c r="R348" s="223">
        <f>Q348*H348</f>
        <v>0.24700800000000001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203</v>
      </c>
      <c r="AT348" s="225" t="s">
        <v>198</v>
      </c>
      <c r="AU348" s="225" t="s">
        <v>82</v>
      </c>
      <c r="AY348" s="19" t="s">
        <v>196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80</v>
      </c>
      <c r="BK348" s="226">
        <f>ROUND(I348*H348,2)</f>
        <v>0</v>
      </c>
      <c r="BL348" s="19" t="s">
        <v>203</v>
      </c>
      <c r="BM348" s="225" t="s">
        <v>561</v>
      </c>
    </row>
    <row r="349" s="2" customFormat="1">
      <c r="A349" s="40"/>
      <c r="B349" s="41"/>
      <c r="C349" s="42"/>
      <c r="D349" s="227" t="s">
        <v>205</v>
      </c>
      <c r="E349" s="42"/>
      <c r="F349" s="228" t="s">
        <v>562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82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563</v>
      </c>
      <c r="G350" s="233"/>
      <c r="H350" s="237">
        <v>7.5599999999999996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564</v>
      </c>
      <c r="G351" s="233"/>
      <c r="H351" s="237">
        <v>17.57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3" customFormat="1">
      <c r="A352" s="13"/>
      <c r="B352" s="232"/>
      <c r="C352" s="233"/>
      <c r="D352" s="234" t="s">
        <v>216</v>
      </c>
      <c r="E352" s="235" t="s">
        <v>19</v>
      </c>
      <c r="F352" s="236" t="s">
        <v>565</v>
      </c>
      <c r="G352" s="233"/>
      <c r="H352" s="237">
        <v>17.57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216</v>
      </c>
      <c r="AU352" s="243" t="s">
        <v>82</v>
      </c>
      <c r="AV352" s="13" t="s">
        <v>82</v>
      </c>
      <c r="AW352" s="13" t="s">
        <v>35</v>
      </c>
      <c r="AX352" s="13" t="s">
        <v>73</v>
      </c>
      <c r="AY352" s="243" t="s">
        <v>196</v>
      </c>
    </row>
    <row r="353" s="13" customFormat="1">
      <c r="A353" s="13"/>
      <c r="B353" s="232"/>
      <c r="C353" s="233"/>
      <c r="D353" s="234" t="s">
        <v>216</v>
      </c>
      <c r="E353" s="235" t="s">
        <v>19</v>
      </c>
      <c r="F353" s="236" t="s">
        <v>566</v>
      </c>
      <c r="G353" s="233"/>
      <c r="H353" s="237">
        <v>6.9000000000000004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216</v>
      </c>
      <c r="AU353" s="243" t="s">
        <v>82</v>
      </c>
      <c r="AV353" s="13" t="s">
        <v>82</v>
      </c>
      <c r="AW353" s="13" t="s">
        <v>35</v>
      </c>
      <c r="AX353" s="13" t="s">
        <v>73</v>
      </c>
      <c r="AY353" s="243" t="s">
        <v>196</v>
      </c>
    </row>
    <row r="354" s="14" customFormat="1">
      <c r="A354" s="14"/>
      <c r="B354" s="244"/>
      <c r="C354" s="245"/>
      <c r="D354" s="234" t="s">
        <v>216</v>
      </c>
      <c r="E354" s="246" t="s">
        <v>19</v>
      </c>
      <c r="F354" s="247" t="s">
        <v>231</v>
      </c>
      <c r="G354" s="245"/>
      <c r="H354" s="248">
        <v>49.600000000000001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216</v>
      </c>
      <c r="AU354" s="254" t="s">
        <v>82</v>
      </c>
      <c r="AV354" s="14" t="s">
        <v>203</v>
      </c>
      <c r="AW354" s="14" t="s">
        <v>35</v>
      </c>
      <c r="AX354" s="14" t="s">
        <v>80</v>
      </c>
      <c r="AY354" s="254" t="s">
        <v>196</v>
      </c>
    </row>
    <row r="355" s="2" customFormat="1" ht="37.8" customHeight="1">
      <c r="A355" s="40"/>
      <c r="B355" s="41"/>
      <c r="C355" s="214" t="s">
        <v>567</v>
      </c>
      <c r="D355" s="214" t="s">
        <v>198</v>
      </c>
      <c r="E355" s="215" t="s">
        <v>568</v>
      </c>
      <c r="F355" s="216" t="s">
        <v>569</v>
      </c>
      <c r="G355" s="217" t="s">
        <v>439</v>
      </c>
      <c r="H355" s="218">
        <v>12</v>
      </c>
      <c r="I355" s="219"/>
      <c r="J355" s="220">
        <f>ROUND(I355*H355,2)</f>
        <v>0</v>
      </c>
      <c r="K355" s="216" t="s">
        <v>202</v>
      </c>
      <c r="L355" s="46"/>
      <c r="M355" s="221" t="s">
        <v>19</v>
      </c>
      <c r="N355" s="222" t="s">
        <v>44</v>
      </c>
      <c r="O355" s="86"/>
      <c r="P355" s="223">
        <f>O355*H355</f>
        <v>0</v>
      </c>
      <c r="Q355" s="223">
        <v>0.10753478</v>
      </c>
      <c r="R355" s="223">
        <f>Q355*H355</f>
        <v>1.29041736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203</v>
      </c>
      <c r="AT355" s="225" t="s">
        <v>198</v>
      </c>
      <c r="AU355" s="225" t="s">
        <v>82</v>
      </c>
      <c r="AY355" s="19" t="s">
        <v>196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80</v>
      </c>
      <c r="BK355" s="226">
        <f>ROUND(I355*H355,2)</f>
        <v>0</v>
      </c>
      <c r="BL355" s="19" t="s">
        <v>203</v>
      </c>
      <c r="BM355" s="225" t="s">
        <v>570</v>
      </c>
    </row>
    <row r="356" s="2" customFormat="1">
      <c r="A356" s="40"/>
      <c r="B356" s="41"/>
      <c r="C356" s="42"/>
      <c r="D356" s="227" t="s">
        <v>205</v>
      </c>
      <c r="E356" s="42"/>
      <c r="F356" s="228" t="s">
        <v>571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205</v>
      </c>
      <c r="AU356" s="19" t="s">
        <v>82</v>
      </c>
    </row>
    <row r="357" s="2" customFormat="1" ht="24.15" customHeight="1">
      <c r="A357" s="40"/>
      <c r="B357" s="41"/>
      <c r="C357" s="255" t="s">
        <v>572</v>
      </c>
      <c r="D357" s="255" t="s">
        <v>241</v>
      </c>
      <c r="E357" s="256" t="s">
        <v>573</v>
      </c>
      <c r="F357" s="257" t="s">
        <v>574</v>
      </c>
      <c r="G357" s="258" t="s">
        <v>225</v>
      </c>
      <c r="H357" s="259">
        <v>2.8359999999999999</v>
      </c>
      <c r="I357" s="260"/>
      <c r="J357" s="261">
        <f>ROUND(I357*H357,2)</f>
        <v>0</v>
      </c>
      <c r="K357" s="257" t="s">
        <v>202</v>
      </c>
      <c r="L357" s="262"/>
      <c r="M357" s="263" t="s">
        <v>19</v>
      </c>
      <c r="N357" s="264" t="s">
        <v>44</v>
      </c>
      <c r="O357" s="86"/>
      <c r="P357" s="223">
        <f>O357*H357</f>
        <v>0</v>
      </c>
      <c r="Q357" s="223">
        <v>2.5699999999999998</v>
      </c>
      <c r="R357" s="223">
        <f>Q357*H357</f>
        <v>7.2885199999999992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245</v>
      </c>
      <c r="AT357" s="225" t="s">
        <v>241</v>
      </c>
      <c r="AU357" s="225" t="s">
        <v>82</v>
      </c>
      <c r="AY357" s="19" t="s">
        <v>196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80</v>
      </c>
      <c r="BK357" s="226">
        <f>ROUND(I357*H357,2)</f>
        <v>0</v>
      </c>
      <c r="BL357" s="19" t="s">
        <v>203</v>
      </c>
      <c r="BM357" s="225" t="s">
        <v>575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576</v>
      </c>
      <c r="G358" s="233"/>
      <c r="H358" s="237">
        <v>0.40100000000000002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577</v>
      </c>
      <c r="G359" s="233"/>
      <c r="H359" s="237">
        <v>0.40100000000000002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578</v>
      </c>
      <c r="G360" s="233"/>
      <c r="H360" s="237">
        <v>0.72899999999999998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579</v>
      </c>
      <c r="G361" s="233"/>
      <c r="H361" s="237">
        <v>0.72899999999999998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3" customFormat="1">
      <c r="A362" s="13"/>
      <c r="B362" s="232"/>
      <c r="C362" s="233"/>
      <c r="D362" s="234" t="s">
        <v>216</v>
      </c>
      <c r="E362" s="235" t="s">
        <v>19</v>
      </c>
      <c r="F362" s="236" t="s">
        <v>580</v>
      </c>
      <c r="G362" s="233"/>
      <c r="H362" s="237">
        <v>0.57599999999999996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216</v>
      </c>
      <c r="AU362" s="243" t="s">
        <v>82</v>
      </c>
      <c r="AV362" s="13" t="s">
        <v>82</v>
      </c>
      <c r="AW362" s="13" t="s">
        <v>35</v>
      </c>
      <c r="AX362" s="13" t="s">
        <v>73</v>
      </c>
      <c r="AY362" s="243" t="s">
        <v>196</v>
      </c>
    </row>
    <row r="363" s="14" customFormat="1">
      <c r="A363" s="14"/>
      <c r="B363" s="244"/>
      <c r="C363" s="245"/>
      <c r="D363" s="234" t="s">
        <v>216</v>
      </c>
      <c r="E363" s="246" t="s">
        <v>19</v>
      </c>
      <c r="F363" s="247" t="s">
        <v>231</v>
      </c>
      <c r="G363" s="245"/>
      <c r="H363" s="248">
        <v>2.8359999999999999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216</v>
      </c>
      <c r="AU363" s="254" t="s">
        <v>82</v>
      </c>
      <c r="AV363" s="14" t="s">
        <v>203</v>
      </c>
      <c r="AW363" s="14" t="s">
        <v>35</v>
      </c>
      <c r="AX363" s="14" t="s">
        <v>80</v>
      </c>
      <c r="AY363" s="254" t="s">
        <v>196</v>
      </c>
    </row>
    <row r="364" s="2" customFormat="1" ht="37.8" customHeight="1">
      <c r="A364" s="40"/>
      <c r="B364" s="41"/>
      <c r="C364" s="214" t="s">
        <v>581</v>
      </c>
      <c r="D364" s="214" t="s">
        <v>198</v>
      </c>
      <c r="E364" s="215" t="s">
        <v>582</v>
      </c>
      <c r="F364" s="216" t="s">
        <v>583</v>
      </c>
      <c r="G364" s="217" t="s">
        <v>439</v>
      </c>
      <c r="H364" s="218">
        <v>34</v>
      </c>
      <c r="I364" s="219"/>
      <c r="J364" s="220">
        <f>ROUND(I364*H364,2)</f>
        <v>0</v>
      </c>
      <c r="K364" s="216" t="s">
        <v>202</v>
      </c>
      <c r="L364" s="46"/>
      <c r="M364" s="221" t="s">
        <v>19</v>
      </c>
      <c r="N364" s="222" t="s">
        <v>44</v>
      </c>
      <c r="O364" s="86"/>
      <c r="P364" s="223">
        <f>O364*H364</f>
        <v>0</v>
      </c>
      <c r="Q364" s="223">
        <v>0.13210352</v>
      </c>
      <c r="R364" s="223">
        <f>Q364*H364</f>
        <v>4.4915196799999997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203</v>
      </c>
      <c r="AT364" s="225" t="s">
        <v>198</v>
      </c>
      <c r="AU364" s="225" t="s">
        <v>82</v>
      </c>
      <c r="AY364" s="19" t="s">
        <v>196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80</v>
      </c>
      <c r="BK364" s="226">
        <f>ROUND(I364*H364,2)</f>
        <v>0</v>
      </c>
      <c r="BL364" s="19" t="s">
        <v>203</v>
      </c>
      <c r="BM364" s="225" t="s">
        <v>584</v>
      </c>
    </row>
    <row r="365" s="2" customFormat="1">
      <c r="A365" s="40"/>
      <c r="B365" s="41"/>
      <c r="C365" s="42"/>
      <c r="D365" s="227" t="s">
        <v>205</v>
      </c>
      <c r="E365" s="42"/>
      <c r="F365" s="228" t="s">
        <v>585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205</v>
      </c>
      <c r="AU365" s="19" t="s">
        <v>82</v>
      </c>
    </row>
    <row r="366" s="2" customFormat="1" ht="24.15" customHeight="1">
      <c r="A366" s="40"/>
      <c r="B366" s="41"/>
      <c r="C366" s="255" t="s">
        <v>586</v>
      </c>
      <c r="D366" s="255" t="s">
        <v>241</v>
      </c>
      <c r="E366" s="256" t="s">
        <v>573</v>
      </c>
      <c r="F366" s="257" t="s">
        <v>574</v>
      </c>
      <c r="G366" s="258" t="s">
        <v>225</v>
      </c>
      <c r="H366" s="259">
        <v>29.236000000000001</v>
      </c>
      <c r="I366" s="260"/>
      <c r="J366" s="261">
        <f>ROUND(I366*H366,2)</f>
        <v>0</v>
      </c>
      <c r="K366" s="257" t="s">
        <v>202</v>
      </c>
      <c r="L366" s="262"/>
      <c r="M366" s="263" t="s">
        <v>19</v>
      </c>
      <c r="N366" s="264" t="s">
        <v>44</v>
      </c>
      <c r="O366" s="86"/>
      <c r="P366" s="223">
        <f>O366*H366</f>
        <v>0</v>
      </c>
      <c r="Q366" s="223">
        <v>2.5699999999999998</v>
      </c>
      <c r="R366" s="223">
        <f>Q366*H366</f>
        <v>75.13651999999999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245</v>
      </c>
      <c r="AT366" s="225" t="s">
        <v>241</v>
      </c>
      <c r="AU366" s="225" t="s">
        <v>82</v>
      </c>
      <c r="AY366" s="19" t="s">
        <v>196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80</v>
      </c>
      <c r="BK366" s="226">
        <f>ROUND(I366*H366,2)</f>
        <v>0</v>
      </c>
      <c r="BL366" s="19" t="s">
        <v>203</v>
      </c>
      <c r="BM366" s="225" t="s">
        <v>587</v>
      </c>
    </row>
    <row r="367" s="13" customFormat="1">
      <c r="A367" s="13"/>
      <c r="B367" s="232"/>
      <c r="C367" s="233"/>
      <c r="D367" s="234" t="s">
        <v>216</v>
      </c>
      <c r="E367" s="235" t="s">
        <v>19</v>
      </c>
      <c r="F367" s="236" t="s">
        <v>588</v>
      </c>
      <c r="G367" s="233"/>
      <c r="H367" s="237">
        <v>4.7560000000000002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216</v>
      </c>
      <c r="AU367" s="243" t="s">
        <v>82</v>
      </c>
      <c r="AV367" s="13" t="s">
        <v>82</v>
      </c>
      <c r="AW367" s="13" t="s">
        <v>35</v>
      </c>
      <c r="AX367" s="13" t="s">
        <v>73</v>
      </c>
      <c r="AY367" s="243" t="s">
        <v>196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589</v>
      </c>
      <c r="G368" s="233"/>
      <c r="H368" s="237">
        <v>0.77000000000000002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73</v>
      </c>
      <c r="AY368" s="243" t="s">
        <v>196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590</v>
      </c>
      <c r="G369" s="233"/>
      <c r="H369" s="237">
        <v>0.79000000000000004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591</v>
      </c>
      <c r="G370" s="233"/>
      <c r="H370" s="237">
        <v>0.77500000000000002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592</v>
      </c>
      <c r="G371" s="233"/>
      <c r="H371" s="237">
        <v>3.0779999999999998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73</v>
      </c>
      <c r="AY371" s="243" t="s">
        <v>196</v>
      </c>
    </row>
    <row r="372" s="13" customFormat="1">
      <c r="A372" s="13"/>
      <c r="B372" s="232"/>
      <c r="C372" s="233"/>
      <c r="D372" s="234" t="s">
        <v>216</v>
      </c>
      <c r="E372" s="235" t="s">
        <v>19</v>
      </c>
      <c r="F372" s="236" t="s">
        <v>593</v>
      </c>
      <c r="G372" s="233"/>
      <c r="H372" s="237">
        <v>1.123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216</v>
      </c>
      <c r="AU372" s="243" t="s">
        <v>82</v>
      </c>
      <c r="AV372" s="13" t="s">
        <v>82</v>
      </c>
      <c r="AW372" s="13" t="s">
        <v>35</v>
      </c>
      <c r="AX372" s="13" t="s">
        <v>73</v>
      </c>
      <c r="AY372" s="243" t="s">
        <v>196</v>
      </c>
    </row>
    <row r="373" s="13" customFormat="1">
      <c r="A373" s="13"/>
      <c r="B373" s="232"/>
      <c r="C373" s="233"/>
      <c r="D373" s="234" t="s">
        <v>216</v>
      </c>
      <c r="E373" s="235" t="s">
        <v>19</v>
      </c>
      <c r="F373" s="236" t="s">
        <v>594</v>
      </c>
      <c r="G373" s="233"/>
      <c r="H373" s="237">
        <v>7.5640000000000001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216</v>
      </c>
      <c r="AU373" s="243" t="s">
        <v>82</v>
      </c>
      <c r="AV373" s="13" t="s">
        <v>82</v>
      </c>
      <c r="AW373" s="13" t="s">
        <v>35</v>
      </c>
      <c r="AX373" s="13" t="s">
        <v>73</v>
      </c>
      <c r="AY373" s="243" t="s">
        <v>196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595</v>
      </c>
      <c r="G374" s="233"/>
      <c r="H374" s="237">
        <v>1.8360000000000001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596</v>
      </c>
      <c r="G375" s="233"/>
      <c r="H375" s="237">
        <v>6.875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73</v>
      </c>
      <c r="AY375" s="243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597</v>
      </c>
      <c r="G376" s="233"/>
      <c r="H376" s="237">
        <v>1.669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4" customFormat="1">
      <c r="A377" s="14"/>
      <c r="B377" s="244"/>
      <c r="C377" s="245"/>
      <c r="D377" s="234" t="s">
        <v>216</v>
      </c>
      <c r="E377" s="246" t="s">
        <v>19</v>
      </c>
      <c r="F377" s="247" t="s">
        <v>231</v>
      </c>
      <c r="G377" s="245"/>
      <c r="H377" s="248">
        <v>29.236000000000001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216</v>
      </c>
      <c r="AU377" s="254" t="s">
        <v>82</v>
      </c>
      <c r="AV377" s="14" t="s">
        <v>203</v>
      </c>
      <c r="AW377" s="14" t="s">
        <v>35</v>
      </c>
      <c r="AX377" s="14" t="s">
        <v>80</v>
      </c>
      <c r="AY377" s="254" t="s">
        <v>196</v>
      </c>
    </row>
    <row r="378" s="2" customFormat="1" ht="37.8" customHeight="1">
      <c r="A378" s="40"/>
      <c r="B378" s="41"/>
      <c r="C378" s="214" t="s">
        <v>598</v>
      </c>
      <c r="D378" s="214" t="s">
        <v>198</v>
      </c>
      <c r="E378" s="215" t="s">
        <v>599</v>
      </c>
      <c r="F378" s="216" t="s">
        <v>600</v>
      </c>
      <c r="G378" s="217" t="s">
        <v>439</v>
      </c>
      <c r="H378" s="218">
        <v>6</v>
      </c>
      <c r="I378" s="219"/>
      <c r="J378" s="220">
        <f>ROUND(I378*H378,2)</f>
        <v>0</v>
      </c>
      <c r="K378" s="216" t="s">
        <v>202</v>
      </c>
      <c r="L378" s="46"/>
      <c r="M378" s="221" t="s">
        <v>19</v>
      </c>
      <c r="N378" s="222" t="s">
        <v>44</v>
      </c>
      <c r="O378" s="86"/>
      <c r="P378" s="223">
        <f>O378*H378</f>
        <v>0</v>
      </c>
      <c r="Q378" s="223">
        <v>0.1437341</v>
      </c>
      <c r="R378" s="223">
        <f>Q378*H378</f>
        <v>0.86240460000000008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203</v>
      </c>
      <c r="AT378" s="225" t="s">
        <v>198</v>
      </c>
      <c r="AU378" s="225" t="s">
        <v>82</v>
      </c>
      <c r="AY378" s="19" t="s">
        <v>196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80</v>
      </c>
      <c r="BK378" s="226">
        <f>ROUND(I378*H378,2)</f>
        <v>0</v>
      </c>
      <c r="BL378" s="19" t="s">
        <v>203</v>
      </c>
      <c r="BM378" s="225" t="s">
        <v>601</v>
      </c>
    </row>
    <row r="379" s="2" customFormat="1">
      <c r="A379" s="40"/>
      <c r="B379" s="41"/>
      <c r="C379" s="42"/>
      <c r="D379" s="227" t="s">
        <v>205</v>
      </c>
      <c r="E379" s="42"/>
      <c r="F379" s="228" t="s">
        <v>602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205</v>
      </c>
      <c r="AU379" s="19" t="s">
        <v>82</v>
      </c>
    </row>
    <row r="380" s="2" customFormat="1" ht="24.15" customHeight="1">
      <c r="A380" s="40"/>
      <c r="B380" s="41"/>
      <c r="C380" s="255" t="s">
        <v>603</v>
      </c>
      <c r="D380" s="255" t="s">
        <v>241</v>
      </c>
      <c r="E380" s="256" t="s">
        <v>604</v>
      </c>
      <c r="F380" s="257" t="s">
        <v>605</v>
      </c>
      <c r="G380" s="258" t="s">
        <v>225</v>
      </c>
      <c r="H380" s="259">
        <v>19.100000000000001</v>
      </c>
      <c r="I380" s="260"/>
      <c r="J380" s="261">
        <f>ROUND(I380*H380,2)</f>
        <v>0</v>
      </c>
      <c r="K380" s="257" t="s">
        <v>202</v>
      </c>
      <c r="L380" s="262"/>
      <c r="M380" s="263" t="s">
        <v>19</v>
      </c>
      <c r="N380" s="264" t="s">
        <v>44</v>
      </c>
      <c r="O380" s="86"/>
      <c r="P380" s="223">
        <f>O380*H380</f>
        <v>0</v>
      </c>
      <c r="Q380" s="223">
        <v>2.5699999999999998</v>
      </c>
      <c r="R380" s="223">
        <f>Q380*H380</f>
        <v>49.087000000000003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245</v>
      </c>
      <c r="AT380" s="225" t="s">
        <v>241</v>
      </c>
      <c r="AU380" s="225" t="s">
        <v>82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203</v>
      </c>
      <c r="BM380" s="225" t="s">
        <v>606</v>
      </c>
    </row>
    <row r="381" s="13" customFormat="1">
      <c r="A381" s="13"/>
      <c r="B381" s="232"/>
      <c r="C381" s="233"/>
      <c r="D381" s="234" t="s">
        <v>216</v>
      </c>
      <c r="E381" s="235" t="s">
        <v>19</v>
      </c>
      <c r="F381" s="236" t="s">
        <v>607</v>
      </c>
      <c r="G381" s="233"/>
      <c r="H381" s="237">
        <v>9.9779999999999998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216</v>
      </c>
      <c r="AU381" s="243" t="s">
        <v>82</v>
      </c>
      <c r="AV381" s="13" t="s">
        <v>82</v>
      </c>
      <c r="AW381" s="13" t="s">
        <v>35</v>
      </c>
      <c r="AX381" s="13" t="s">
        <v>73</v>
      </c>
      <c r="AY381" s="243" t="s">
        <v>196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608</v>
      </c>
      <c r="G382" s="233"/>
      <c r="H382" s="237">
        <v>9.1219999999999999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73</v>
      </c>
      <c r="AY382" s="243" t="s">
        <v>196</v>
      </c>
    </row>
    <row r="383" s="14" customFormat="1">
      <c r="A383" s="14"/>
      <c r="B383" s="244"/>
      <c r="C383" s="245"/>
      <c r="D383" s="234" t="s">
        <v>216</v>
      </c>
      <c r="E383" s="246" t="s">
        <v>19</v>
      </c>
      <c r="F383" s="247" t="s">
        <v>231</v>
      </c>
      <c r="G383" s="245"/>
      <c r="H383" s="248">
        <v>19.100000000000001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216</v>
      </c>
      <c r="AU383" s="254" t="s">
        <v>82</v>
      </c>
      <c r="AV383" s="14" t="s">
        <v>203</v>
      </c>
      <c r="AW383" s="14" t="s">
        <v>35</v>
      </c>
      <c r="AX383" s="14" t="s">
        <v>80</v>
      </c>
      <c r="AY383" s="254" t="s">
        <v>196</v>
      </c>
    </row>
    <row r="384" s="2" customFormat="1" ht="16.5" customHeight="1">
      <c r="A384" s="40"/>
      <c r="B384" s="41"/>
      <c r="C384" s="214" t="s">
        <v>609</v>
      </c>
      <c r="D384" s="214" t="s">
        <v>198</v>
      </c>
      <c r="E384" s="215" t="s">
        <v>610</v>
      </c>
      <c r="F384" s="216" t="s">
        <v>611</v>
      </c>
      <c r="G384" s="217" t="s">
        <v>235</v>
      </c>
      <c r="H384" s="218">
        <v>206.5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44</v>
      </c>
      <c r="O384" s="86"/>
      <c r="P384" s="223">
        <f>O384*H384</f>
        <v>0</v>
      </c>
      <c r="Q384" s="223">
        <v>0.14373</v>
      </c>
      <c r="R384" s="223">
        <f>Q384*H384</f>
        <v>29.680244999999999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203</v>
      </c>
      <c r="AT384" s="225" t="s">
        <v>198</v>
      </c>
      <c r="AU384" s="225" t="s">
        <v>82</v>
      </c>
      <c r="AY384" s="19" t="s">
        <v>196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80</v>
      </c>
      <c r="BK384" s="226">
        <f>ROUND(I384*H384,2)</f>
        <v>0</v>
      </c>
      <c r="BL384" s="19" t="s">
        <v>203</v>
      </c>
      <c r="BM384" s="225" t="s">
        <v>612</v>
      </c>
    </row>
    <row r="385" s="15" customFormat="1">
      <c r="A385" s="15"/>
      <c r="B385" s="265"/>
      <c r="C385" s="266"/>
      <c r="D385" s="234" t="s">
        <v>216</v>
      </c>
      <c r="E385" s="267" t="s">
        <v>19</v>
      </c>
      <c r="F385" s="268" t="s">
        <v>613</v>
      </c>
      <c r="G385" s="266"/>
      <c r="H385" s="267" t="s">
        <v>19</v>
      </c>
      <c r="I385" s="269"/>
      <c r="J385" s="266"/>
      <c r="K385" s="266"/>
      <c r="L385" s="270"/>
      <c r="M385" s="271"/>
      <c r="N385" s="272"/>
      <c r="O385" s="272"/>
      <c r="P385" s="272"/>
      <c r="Q385" s="272"/>
      <c r="R385" s="272"/>
      <c r="S385" s="272"/>
      <c r="T385" s="273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4" t="s">
        <v>216</v>
      </c>
      <c r="AU385" s="274" t="s">
        <v>82</v>
      </c>
      <c r="AV385" s="15" t="s">
        <v>80</v>
      </c>
      <c r="AW385" s="15" t="s">
        <v>35</v>
      </c>
      <c r="AX385" s="15" t="s">
        <v>73</v>
      </c>
      <c r="AY385" s="274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614</v>
      </c>
      <c r="G386" s="233"/>
      <c r="H386" s="237">
        <v>125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5" customFormat="1">
      <c r="A387" s="15"/>
      <c r="B387" s="265"/>
      <c r="C387" s="266"/>
      <c r="D387" s="234" t="s">
        <v>216</v>
      </c>
      <c r="E387" s="267" t="s">
        <v>19</v>
      </c>
      <c r="F387" s="268" t="s">
        <v>615</v>
      </c>
      <c r="G387" s="266"/>
      <c r="H387" s="267" t="s">
        <v>19</v>
      </c>
      <c r="I387" s="269"/>
      <c r="J387" s="266"/>
      <c r="K387" s="266"/>
      <c r="L387" s="270"/>
      <c r="M387" s="271"/>
      <c r="N387" s="272"/>
      <c r="O387" s="272"/>
      <c r="P387" s="272"/>
      <c r="Q387" s="272"/>
      <c r="R387" s="272"/>
      <c r="S387" s="272"/>
      <c r="T387" s="27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4" t="s">
        <v>216</v>
      </c>
      <c r="AU387" s="274" t="s">
        <v>82</v>
      </c>
      <c r="AV387" s="15" t="s">
        <v>80</v>
      </c>
      <c r="AW387" s="15" t="s">
        <v>35</v>
      </c>
      <c r="AX387" s="15" t="s">
        <v>73</v>
      </c>
      <c r="AY387" s="274" t="s">
        <v>196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616</v>
      </c>
      <c r="G388" s="233"/>
      <c r="H388" s="237">
        <v>81.5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4" customFormat="1">
      <c r="A389" s="14"/>
      <c r="B389" s="244"/>
      <c r="C389" s="245"/>
      <c r="D389" s="234" t="s">
        <v>216</v>
      </c>
      <c r="E389" s="246" t="s">
        <v>19</v>
      </c>
      <c r="F389" s="247" t="s">
        <v>231</v>
      </c>
      <c r="G389" s="245"/>
      <c r="H389" s="248">
        <v>206.5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216</v>
      </c>
      <c r="AU389" s="254" t="s">
        <v>82</v>
      </c>
      <c r="AV389" s="14" t="s">
        <v>203</v>
      </c>
      <c r="AW389" s="14" t="s">
        <v>35</v>
      </c>
      <c r="AX389" s="14" t="s">
        <v>80</v>
      </c>
      <c r="AY389" s="254" t="s">
        <v>196</v>
      </c>
    </row>
    <row r="390" s="2" customFormat="1" ht="16.5" customHeight="1">
      <c r="A390" s="40"/>
      <c r="B390" s="41"/>
      <c r="C390" s="214" t="s">
        <v>617</v>
      </c>
      <c r="D390" s="214" t="s">
        <v>198</v>
      </c>
      <c r="E390" s="215" t="s">
        <v>618</v>
      </c>
      <c r="F390" s="216" t="s">
        <v>619</v>
      </c>
      <c r="G390" s="217" t="s">
        <v>235</v>
      </c>
      <c r="H390" s="218">
        <v>372.25</v>
      </c>
      <c r="I390" s="219"/>
      <c r="J390" s="220">
        <f>ROUND(I390*H390,2)</f>
        <v>0</v>
      </c>
      <c r="K390" s="216" t="s">
        <v>19</v>
      </c>
      <c r="L390" s="46"/>
      <c r="M390" s="221" t="s">
        <v>19</v>
      </c>
      <c r="N390" s="222" t="s">
        <v>44</v>
      </c>
      <c r="O390" s="86"/>
      <c r="P390" s="223">
        <f>O390*H390</f>
        <v>0</v>
      </c>
      <c r="Q390" s="223">
        <v>0.14373</v>
      </c>
      <c r="R390" s="223">
        <f>Q390*H390</f>
        <v>53.5034925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203</v>
      </c>
      <c r="AT390" s="225" t="s">
        <v>198</v>
      </c>
      <c r="AU390" s="225" t="s">
        <v>82</v>
      </c>
      <c r="AY390" s="19" t="s">
        <v>196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80</v>
      </c>
      <c r="BK390" s="226">
        <f>ROUND(I390*H390,2)</f>
        <v>0</v>
      </c>
      <c r="BL390" s="19" t="s">
        <v>203</v>
      </c>
      <c r="BM390" s="225" t="s">
        <v>620</v>
      </c>
    </row>
    <row r="391" s="15" customFormat="1">
      <c r="A391" s="15"/>
      <c r="B391" s="265"/>
      <c r="C391" s="266"/>
      <c r="D391" s="234" t="s">
        <v>216</v>
      </c>
      <c r="E391" s="267" t="s">
        <v>19</v>
      </c>
      <c r="F391" s="268" t="s">
        <v>621</v>
      </c>
      <c r="G391" s="266"/>
      <c r="H391" s="267" t="s">
        <v>19</v>
      </c>
      <c r="I391" s="269"/>
      <c r="J391" s="266"/>
      <c r="K391" s="266"/>
      <c r="L391" s="270"/>
      <c r="M391" s="271"/>
      <c r="N391" s="272"/>
      <c r="O391" s="272"/>
      <c r="P391" s="272"/>
      <c r="Q391" s="272"/>
      <c r="R391" s="272"/>
      <c r="S391" s="272"/>
      <c r="T391" s="27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74" t="s">
        <v>216</v>
      </c>
      <c r="AU391" s="274" t="s">
        <v>82</v>
      </c>
      <c r="AV391" s="15" t="s">
        <v>80</v>
      </c>
      <c r="AW391" s="15" t="s">
        <v>35</v>
      </c>
      <c r="AX391" s="15" t="s">
        <v>73</v>
      </c>
      <c r="AY391" s="274" t="s">
        <v>196</v>
      </c>
    </row>
    <row r="392" s="13" customFormat="1">
      <c r="A392" s="13"/>
      <c r="B392" s="232"/>
      <c r="C392" s="233"/>
      <c r="D392" s="234" t="s">
        <v>216</v>
      </c>
      <c r="E392" s="235" t="s">
        <v>19</v>
      </c>
      <c r="F392" s="236" t="s">
        <v>622</v>
      </c>
      <c r="G392" s="233"/>
      <c r="H392" s="237">
        <v>172.25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216</v>
      </c>
      <c r="AU392" s="243" t="s">
        <v>82</v>
      </c>
      <c r="AV392" s="13" t="s">
        <v>82</v>
      </c>
      <c r="AW392" s="13" t="s">
        <v>35</v>
      </c>
      <c r="AX392" s="13" t="s">
        <v>73</v>
      </c>
      <c r="AY392" s="243" t="s">
        <v>196</v>
      </c>
    </row>
    <row r="393" s="15" customFormat="1">
      <c r="A393" s="15"/>
      <c r="B393" s="265"/>
      <c r="C393" s="266"/>
      <c r="D393" s="234" t="s">
        <v>216</v>
      </c>
      <c r="E393" s="267" t="s">
        <v>19</v>
      </c>
      <c r="F393" s="268" t="s">
        <v>613</v>
      </c>
      <c r="G393" s="266"/>
      <c r="H393" s="267" t="s">
        <v>19</v>
      </c>
      <c r="I393" s="269"/>
      <c r="J393" s="266"/>
      <c r="K393" s="266"/>
      <c r="L393" s="270"/>
      <c r="M393" s="271"/>
      <c r="N393" s="272"/>
      <c r="O393" s="272"/>
      <c r="P393" s="272"/>
      <c r="Q393" s="272"/>
      <c r="R393" s="272"/>
      <c r="S393" s="272"/>
      <c r="T393" s="273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4" t="s">
        <v>216</v>
      </c>
      <c r="AU393" s="274" t="s">
        <v>82</v>
      </c>
      <c r="AV393" s="15" t="s">
        <v>80</v>
      </c>
      <c r="AW393" s="15" t="s">
        <v>35</v>
      </c>
      <c r="AX393" s="15" t="s">
        <v>73</v>
      </c>
      <c r="AY393" s="274" t="s">
        <v>196</v>
      </c>
    </row>
    <row r="394" s="13" customFormat="1">
      <c r="A394" s="13"/>
      <c r="B394" s="232"/>
      <c r="C394" s="233"/>
      <c r="D394" s="234" t="s">
        <v>216</v>
      </c>
      <c r="E394" s="235" t="s">
        <v>19</v>
      </c>
      <c r="F394" s="236" t="s">
        <v>623</v>
      </c>
      <c r="G394" s="233"/>
      <c r="H394" s="237">
        <v>100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216</v>
      </c>
      <c r="AU394" s="243" t="s">
        <v>82</v>
      </c>
      <c r="AV394" s="13" t="s">
        <v>82</v>
      </c>
      <c r="AW394" s="13" t="s">
        <v>35</v>
      </c>
      <c r="AX394" s="13" t="s">
        <v>73</v>
      </c>
      <c r="AY394" s="243" t="s">
        <v>196</v>
      </c>
    </row>
    <row r="395" s="15" customFormat="1">
      <c r="A395" s="15"/>
      <c r="B395" s="265"/>
      <c r="C395" s="266"/>
      <c r="D395" s="234" t="s">
        <v>216</v>
      </c>
      <c r="E395" s="267" t="s">
        <v>19</v>
      </c>
      <c r="F395" s="268" t="s">
        <v>615</v>
      </c>
      <c r="G395" s="266"/>
      <c r="H395" s="267" t="s">
        <v>19</v>
      </c>
      <c r="I395" s="269"/>
      <c r="J395" s="266"/>
      <c r="K395" s="266"/>
      <c r="L395" s="270"/>
      <c r="M395" s="271"/>
      <c r="N395" s="272"/>
      <c r="O395" s="272"/>
      <c r="P395" s="272"/>
      <c r="Q395" s="272"/>
      <c r="R395" s="272"/>
      <c r="S395" s="272"/>
      <c r="T395" s="273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4" t="s">
        <v>216</v>
      </c>
      <c r="AU395" s="274" t="s">
        <v>82</v>
      </c>
      <c r="AV395" s="15" t="s">
        <v>80</v>
      </c>
      <c r="AW395" s="15" t="s">
        <v>35</v>
      </c>
      <c r="AX395" s="15" t="s">
        <v>73</v>
      </c>
      <c r="AY395" s="274" t="s">
        <v>196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623</v>
      </c>
      <c r="G396" s="233"/>
      <c r="H396" s="237">
        <v>100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73</v>
      </c>
      <c r="AY396" s="243" t="s">
        <v>196</v>
      </c>
    </row>
    <row r="397" s="14" customFormat="1">
      <c r="A397" s="14"/>
      <c r="B397" s="244"/>
      <c r="C397" s="245"/>
      <c r="D397" s="234" t="s">
        <v>216</v>
      </c>
      <c r="E397" s="246" t="s">
        <v>19</v>
      </c>
      <c r="F397" s="247" t="s">
        <v>231</v>
      </c>
      <c r="G397" s="245"/>
      <c r="H397" s="248">
        <v>372.25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216</v>
      </c>
      <c r="AU397" s="254" t="s">
        <v>82</v>
      </c>
      <c r="AV397" s="14" t="s">
        <v>203</v>
      </c>
      <c r="AW397" s="14" t="s">
        <v>35</v>
      </c>
      <c r="AX397" s="14" t="s">
        <v>80</v>
      </c>
      <c r="AY397" s="254" t="s">
        <v>196</v>
      </c>
    </row>
    <row r="398" s="2" customFormat="1" ht="55.5" customHeight="1">
      <c r="A398" s="40"/>
      <c r="B398" s="41"/>
      <c r="C398" s="214" t="s">
        <v>624</v>
      </c>
      <c r="D398" s="214" t="s">
        <v>198</v>
      </c>
      <c r="E398" s="215" t="s">
        <v>625</v>
      </c>
      <c r="F398" s="216" t="s">
        <v>626</v>
      </c>
      <c r="G398" s="217" t="s">
        <v>201</v>
      </c>
      <c r="H398" s="218">
        <v>145.481</v>
      </c>
      <c r="I398" s="219"/>
      <c r="J398" s="220">
        <f>ROUND(I398*H398,2)</f>
        <v>0</v>
      </c>
      <c r="K398" s="216" t="s">
        <v>202</v>
      </c>
      <c r="L398" s="46"/>
      <c r="M398" s="221" t="s">
        <v>19</v>
      </c>
      <c r="N398" s="222" t="s">
        <v>44</v>
      </c>
      <c r="O398" s="86"/>
      <c r="P398" s="223">
        <f>O398*H398</f>
        <v>0</v>
      </c>
      <c r="Q398" s="223">
        <v>0.2142</v>
      </c>
      <c r="R398" s="223">
        <f>Q398*H398</f>
        <v>31.1620302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203</v>
      </c>
      <c r="AT398" s="225" t="s">
        <v>198</v>
      </c>
      <c r="AU398" s="225" t="s">
        <v>82</v>
      </c>
      <c r="AY398" s="19" t="s">
        <v>196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80</v>
      </c>
      <c r="BK398" s="226">
        <f>ROUND(I398*H398,2)</f>
        <v>0</v>
      </c>
      <c r="BL398" s="19" t="s">
        <v>203</v>
      </c>
      <c r="BM398" s="225" t="s">
        <v>627</v>
      </c>
    </row>
    <row r="399" s="2" customFormat="1">
      <c r="A399" s="40"/>
      <c r="B399" s="41"/>
      <c r="C399" s="42"/>
      <c r="D399" s="227" t="s">
        <v>205</v>
      </c>
      <c r="E399" s="42"/>
      <c r="F399" s="228" t="s">
        <v>628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82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629</v>
      </c>
      <c r="G400" s="233"/>
      <c r="H400" s="237">
        <v>57.441000000000002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630</v>
      </c>
      <c r="G401" s="233"/>
      <c r="H401" s="237">
        <v>46.701000000000001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631</v>
      </c>
      <c r="G402" s="233"/>
      <c r="H402" s="237">
        <v>41.338999999999999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4" customFormat="1">
      <c r="A403" s="14"/>
      <c r="B403" s="244"/>
      <c r="C403" s="245"/>
      <c r="D403" s="234" t="s">
        <v>216</v>
      </c>
      <c r="E403" s="246" t="s">
        <v>19</v>
      </c>
      <c r="F403" s="247" t="s">
        <v>231</v>
      </c>
      <c r="G403" s="245"/>
      <c r="H403" s="248">
        <v>145.481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216</v>
      </c>
      <c r="AU403" s="254" t="s">
        <v>82</v>
      </c>
      <c r="AV403" s="14" t="s">
        <v>203</v>
      </c>
      <c r="AW403" s="14" t="s">
        <v>35</v>
      </c>
      <c r="AX403" s="14" t="s">
        <v>80</v>
      </c>
      <c r="AY403" s="254" t="s">
        <v>196</v>
      </c>
    </row>
    <row r="404" s="2" customFormat="1" ht="24.15" customHeight="1">
      <c r="A404" s="40"/>
      <c r="B404" s="41"/>
      <c r="C404" s="214" t="s">
        <v>632</v>
      </c>
      <c r="D404" s="214" t="s">
        <v>198</v>
      </c>
      <c r="E404" s="215" t="s">
        <v>633</v>
      </c>
      <c r="F404" s="216" t="s">
        <v>634</v>
      </c>
      <c r="G404" s="217" t="s">
        <v>235</v>
      </c>
      <c r="H404" s="218">
        <v>42.079999999999998</v>
      </c>
      <c r="I404" s="219"/>
      <c r="J404" s="220">
        <f>ROUND(I404*H404,2)</f>
        <v>0</v>
      </c>
      <c r="K404" s="216" t="s">
        <v>202</v>
      </c>
      <c r="L404" s="46"/>
      <c r="M404" s="221" t="s">
        <v>19</v>
      </c>
      <c r="N404" s="222" t="s">
        <v>44</v>
      </c>
      <c r="O404" s="86"/>
      <c r="P404" s="223">
        <f>O404*H404</f>
        <v>0</v>
      </c>
      <c r="Q404" s="223">
        <v>0.030908000000000001</v>
      </c>
      <c r="R404" s="223">
        <f>Q404*H404</f>
        <v>1.3006086400000001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203</v>
      </c>
      <c r="AT404" s="225" t="s">
        <v>198</v>
      </c>
      <c r="AU404" s="225" t="s">
        <v>82</v>
      </c>
      <c r="AY404" s="19" t="s">
        <v>196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80</v>
      </c>
      <c r="BK404" s="226">
        <f>ROUND(I404*H404,2)</f>
        <v>0</v>
      </c>
      <c r="BL404" s="19" t="s">
        <v>203</v>
      </c>
      <c r="BM404" s="225" t="s">
        <v>635</v>
      </c>
    </row>
    <row r="405" s="2" customFormat="1">
      <c r="A405" s="40"/>
      <c r="B405" s="41"/>
      <c r="C405" s="42"/>
      <c r="D405" s="227" t="s">
        <v>205</v>
      </c>
      <c r="E405" s="42"/>
      <c r="F405" s="228" t="s">
        <v>636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205</v>
      </c>
      <c r="AU405" s="19" t="s">
        <v>82</v>
      </c>
    </row>
    <row r="406" s="13" customFormat="1">
      <c r="A406" s="13"/>
      <c r="B406" s="232"/>
      <c r="C406" s="233"/>
      <c r="D406" s="234" t="s">
        <v>216</v>
      </c>
      <c r="E406" s="235" t="s">
        <v>19</v>
      </c>
      <c r="F406" s="236" t="s">
        <v>637</v>
      </c>
      <c r="G406" s="233"/>
      <c r="H406" s="237">
        <v>17.760000000000002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216</v>
      </c>
      <c r="AU406" s="243" t="s">
        <v>82</v>
      </c>
      <c r="AV406" s="13" t="s">
        <v>82</v>
      </c>
      <c r="AW406" s="13" t="s">
        <v>35</v>
      </c>
      <c r="AX406" s="13" t="s">
        <v>73</v>
      </c>
      <c r="AY406" s="243" t="s">
        <v>196</v>
      </c>
    </row>
    <row r="407" s="13" customFormat="1">
      <c r="A407" s="13"/>
      <c r="B407" s="232"/>
      <c r="C407" s="233"/>
      <c r="D407" s="234" t="s">
        <v>216</v>
      </c>
      <c r="E407" s="235" t="s">
        <v>19</v>
      </c>
      <c r="F407" s="236" t="s">
        <v>638</v>
      </c>
      <c r="G407" s="233"/>
      <c r="H407" s="237">
        <v>12.16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216</v>
      </c>
      <c r="AU407" s="243" t="s">
        <v>82</v>
      </c>
      <c r="AV407" s="13" t="s">
        <v>82</v>
      </c>
      <c r="AW407" s="13" t="s">
        <v>35</v>
      </c>
      <c r="AX407" s="13" t="s">
        <v>73</v>
      </c>
      <c r="AY407" s="243" t="s">
        <v>196</v>
      </c>
    </row>
    <row r="408" s="13" customFormat="1">
      <c r="A408" s="13"/>
      <c r="B408" s="232"/>
      <c r="C408" s="233"/>
      <c r="D408" s="234" t="s">
        <v>216</v>
      </c>
      <c r="E408" s="235" t="s">
        <v>19</v>
      </c>
      <c r="F408" s="236" t="s">
        <v>639</v>
      </c>
      <c r="G408" s="233"/>
      <c r="H408" s="237">
        <v>12.16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216</v>
      </c>
      <c r="AU408" s="243" t="s">
        <v>82</v>
      </c>
      <c r="AV408" s="13" t="s">
        <v>82</v>
      </c>
      <c r="AW408" s="13" t="s">
        <v>35</v>
      </c>
      <c r="AX408" s="13" t="s">
        <v>73</v>
      </c>
      <c r="AY408" s="243" t="s">
        <v>196</v>
      </c>
    </row>
    <row r="409" s="14" customFormat="1">
      <c r="A409" s="14"/>
      <c r="B409" s="244"/>
      <c r="C409" s="245"/>
      <c r="D409" s="234" t="s">
        <v>216</v>
      </c>
      <c r="E409" s="246" t="s">
        <v>19</v>
      </c>
      <c r="F409" s="247" t="s">
        <v>231</v>
      </c>
      <c r="G409" s="245"/>
      <c r="H409" s="248">
        <v>42.079999999999998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216</v>
      </c>
      <c r="AU409" s="254" t="s">
        <v>82</v>
      </c>
      <c r="AV409" s="14" t="s">
        <v>203</v>
      </c>
      <c r="AW409" s="14" t="s">
        <v>35</v>
      </c>
      <c r="AX409" s="14" t="s">
        <v>80</v>
      </c>
      <c r="AY409" s="254" t="s">
        <v>196</v>
      </c>
    </row>
    <row r="410" s="2" customFormat="1" ht="37.8" customHeight="1">
      <c r="A410" s="40"/>
      <c r="B410" s="41"/>
      <c r="C410" s="214" t="s">
        <v>640</v>
      </c>
      <c r="D410" s="214" t="s">
        <v>198</v>
      </c>
      <c r="E410" s="215" t="s">
        <v>641</v>
      </c>
      <c r="F410" s="216" t="s">
        <v>642</v>
      </c>
      <c r="G410" s="217" t="s">
        <v>201</v>
      </c>
      <c r="H410" s="218">
        <v>20.469000000000001</v>
      </c>
      <c r="I410" s="219"/>
      <c r="J410" s="220">
        <f>ROUND(I410*H410,2)</f>
        <v>0</v>
      </c>
      <c r="K410" s="216" t="s">
        <v>202</v>
      </c>
      <c r="L410" s="46"/>
      <c r="M410" s="221" t="s">
        <v>19</v>
      </c>
      <c r="N410" s="222" t="s">
        <v>44</v>
      </c>
      <c r="O410" s="86"/>
      <c r="P410" s="223">
        <f>O410*H410</f>
        <v>0</v>
      </c>
      <c r="Q410" s="223">
        <v>0.17329600000000001</v>
      </c>
      <c r="R410" s="223">
        <f>Q410*H410</f>
        <v>3.5471958240000001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203</v>
      </c>
      <c r="AT410" s="225" t="s">
        <v>198</v>
      </c>
      <c r="AU410" s="225" t="s">
        <v>82</v>
      </c>
      <c r="AY410" s="19" t="s">
        <v>196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80</v>
      </c>
      <c r="BK410" s="226">
        <f>ROUND(I410*H410,2)</f>
        <v>0</v>
      </c>
      <c r="BL410" s="19" t="s">
        <v>203</v>
      </c>
      <c r="BM410" s="225" t="s">
        <v>643</v>
      </c>
    </row>
    <row r="411" s="2" customFormat="1">
      <c r="A411" s="40"/>
      <c r="B411" s="41"/>
      <c r="C411" s="42"/>
      <c r="D411" s="227" t="s">
        <v>205</v>
      </c>
      <c r="E411" s="42"/>
      <c r="F411" s="228" t="s">
        <v>644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205</v>
      </c>
      <c r="AU411" s="19" t="s">
        <v>82</v>
      </c>
    </row>
    <row r="412" s="13" customFormat="1">
      <c r="A412" s="13"/>
      <c r="B412" s="232"/>
      <c r="C412" s="233"/>
      <c r="D412" s="234" t="s">
        <v>216</v>
      </c>
      <c r="E412" s="235" t="s">
        <v>19</v>
      </c>
      <c r="F412" s="236" t="s">
        <v>645</v>
      </c>
      <c r="G412" s="233"/>
      <c r="H412" s="237">
        <v>0.39200000000000002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216</v>
      </c>
      <c r="AU412" s="243" t="s">
        <v>82</v>
      </c>
      <c r="AV412" s="13" t="s">
        <v>82</v>
      </c>
      <c r="AW412" s="13" t="s">
        <v>35</v>
      </c>
      <c r="AX412" s="13" t="s">
        <v>73</v>
      </c>
      <c r="AY412" s="243" t="s">
        <v>196</v>
      </c>
    </row>
    <row r="413" s="13" customFormat="1">
      <c r="A413" s="13"/>
      <c r="B413" s="232"/>
      <c r="C413" s="233"/>
      <c r="D413" s="234" t="s">
        <v>216</v>
      </c>
      <c r="E413" s="235" t="s">
        <v>19</v>
      </c>
      <c r="F413" s="236" t="s">
        <v>646</v>
      </c>
      <c r="G413" s="233"/>
      <c r="H413" s="237">
        <v>1.1759999999999999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216</v>
      </c>
      <c r="AU413" s="243" t="s">
        <v>82</v>
      </c>
      <c r="AV413" s="13" t="s">
        <v>82</v>
      </c>
      <c r="AW413" s="13" t="s">
        <v>35</v>
      </c>
      <c r="AX413" s="13" t="s">
        <v>73</v>
      </c>
      <c r="AY413" s="243" t="s">
        <v>196</v>
      </c>
    </row>
    <row r="414" s="13" customFormat="1">
      <c r="A414" s="13"/>
      <c r="B414" s="232"/>
      <c r="C414" s="233"/>
      <c r="D414" s="234" t="s">
        <v>216</v>
      </c>
      <c r="E414" s="235" t="s">
        <v>19</v>
      </c>
      <c r="F414" s="236" t="s">
        <v>647</v>
      </c>
      <c r="G414" s="233"/>
      <c r="H414" s="237">
        <v>1.008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216</v>
      </c>
      <c r="AU414" s="243" t="s">
        <v>82</v>
      </c>
      <c r="AV414" s="13" t="s">
        <v>82</v>
      </c>
      <c r="AW414" s="13" t="s">
        <v>35</v>
      </c>
      <c r="AX414" s="13" t="s">
        <v>73</v>
      </c>
      <c r="AY414" s="243" t="s">
        <v>196</v>
      </c>
    </row>
    <row r="415" s="13" customFormat="1">
      <c r="A415" s="13"/>
      <c r="B415" s="232"/>
      <c r="C415" s="233"/>
      <c r="D415" s="234" t="s">
        <v>216</v>
      </c>
      <c r="E415" s="235" t="s">
        <v>19</v>
      </c>
      <c r="F415" s="236" t="s">
        <v>648</v>
      </c>
      <c r="G415" s="233"/>
      <c r="H415" s="237">
        <v>0.86799999999999999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216</v>
      </c>
      <c r="AU415" s="243" t="s">
        <v>82</v>
      </c>
      <c r="AV415" s="13" t="s">
        <v>82</v>
      </c>
      <c r="AW415" s="13" t="s">
        <v>35</v>
      </c>
      <c r="AX415" s="13" t="s">
        <v>73</v>
      </c>
      <c r="AY415" s="243" t="s">
        <v>196</v>
      </c>
    </row>
    <row r="416" s="13" customFormat="1">
      <c r="A416" s="13"/>
      <c r="B416" s="232"/>
      <c r="C416" s="233"/>
      <c r="D416" s="234" t="s">
        <v>216</v>
      </c>
      <c r="E416" s="235" t="s">
        <v>19</v>
      </c>
      <c r="F416" s="236" t="s">
        <v>649</v>
      </c>
      <c r="G416" s="233"/>
      <c r="H416" s="237">
        <v>2.3220000000000001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216</v>
      </c>
      <c r="AU416" s="243" t="s">
        <v>82</v>
      </c>
      <c r="AV416" s="13" t="s">
        <v>82</v>
      </c>
      <c r="AW416" s="13" t="s">
        <v>35</v>
      </c>
      <c r="AX416" s="13" t="s">
        <v>73</v>
      </c>
      <c r="AY416" s="243" t="s">
        <v>196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650</v>
      </c>
      <c r="G417" s="233"/>
      <c r="H417" s="237">
        <v>0.56000000000000005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73</v>
      </c>
      <c r="AY417" s="243" t="s">
        <v>196</v>
      </c>
    </row>
    <row r="418" s="15" customFormat="1">
      <c r="A418" s="15"/>
      <c r="B418" s="265"/>
      <c r="C418" s="266"/>
      <c r="D418" s="234" t="s">
        <v>216</v>
      </c>
      <c r="E418" s="267" t="s">
        <v>19</v>
      </c>
      <c r="F418" s="268" t="s">
        <v>621</v>
      </c>
      <c r="G418" s="266"/>
      <c r="H418" s="267" t="s">
        <v>19</v>
      </c>
      <c r="I418" s="269"/>
      <c r="J418" s="266"/>
      <c r="K418" s="266"/>
      <c r="L418" s="270"/>
      <c r="M418" s="271"/>
      <c r="N418" s="272"/>
      <c r="O418" s="272"/>
      <c r="P418" s="272"/>
      <c r="Q418" s="272"/>
      <c r="R418" s="272"/>
      <c r="S418" s="272"/>
      <c r="T418" s="273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4" t="s">
        <v>216</v>
      </c>
      <c r="AU418" s="274" t="s">
        <v>82</v>
      </c>
      <c r="AV418" s="15" t="s">
        <v>80</v>
      </c>
      <c r="AW418" s="15" t="s">
        <v>35</v>
      </c>
      <c r="AX418" s="15" t="s">
        <v>73</v>
      </c>
      <c r="AY418" s="274" t="s">
        <v>196</v>
      </c>
    </row>
    <row r="419" s="13" customFormat="1">
      <c r="A419" s="13"/>
      <c r="B419" s="232"/>
      <c r="C419" s="233"/>
      <c r="D419" s="234" t="s">
        <v>216</v>
      </c>
      <c r="E419" s="235" t="s">
        <v>19</v>
      </c>
      <c r="F419" s="236" t="s">
        <v>651</v>
      </c>
      <c r="G419" s="233"/>
      <c r="H419" s="237">
        <v>5.2089999999999996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216</v>
      </c>
      <c r="AU419" s="243" t="s">
        <v>82</v>
      </c>
      <c r="AV419" s="13" t="s">
        <v>82</v>
      </c>
      <c r="AW419" s="13" t="s">
        <v>35</v>
      </c>
      <c r="AX419" s="13" t="s">
        <v>73</v>
      </c>
      <c r="AY419" s="243" t="s">
        <v>196</v>
      </c>
    </row>
    <row r="420" s="15" customFormat="1">
      <c r="A420" s="15"/>
      <c r="B420" s="265"/>
      <c r="C420" s="266"/>
      <c r="D420" s="234" t="s">
        <v>216</v>
      </c>
      <c r="E420" s="267" t="s">
        <v>19</v>
      </c>
      <c r="F420" s="268" t="s">
        <v>613</v>
      </c>
      <c r="G420" s="266"/>
      <c r="H420" s="267" t="s">
        <v>19</v>
      </c>
      <c r="I420" s="269"/>
      <c r="J420" s="266"/>
      <c r="K420" s="266"/>
      <c r="L420" s="270"/>
      <c r="M420" s="271"/>
      <c r="N420" s="272"/>
      <c r="O420" s="272"/>
      <c r="P420" s="272"/>
      <c r="Q420" s="272"/>
      <c r="R420" s="272"/>
      <c r="S420" s="272"/>
      <c r="T420" s="273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4" t="s">
        <v>216</v>
      </c>
      <c r="AU420" s="274" t="s">
        <v>82</v>
      </c>
      <c r="AV420" s="15" t="s">
        <v>80</v>
      </c>
      <c r="AW420" s="15" t="s">
        <v>35</v>
      </c>
      <c r="AX420" s="15" t="s">
        <v>73</v>
      </c>
      <c r="AY420" s="274" t="s">
        <v>196</v>
      </c>
    </row>
    <row r="421" s="13" customFormat="1">
      <c r="A421" s="13"/>
      <c r="B421" s="232"/>
      <c r="C421" s="233"/>
      <c r="D421" s="234" t="s">
        <v>216</v>
      </c>
      <c r="E421" s="235" t="s">
        <v>19</v>
      </c>
      <c r="F421" s="236" t="s">
        <v>652</v>
      </c>
      <c r="G421" s="233"/>
      <c r="H421" s="237">
        <v>4.4669999999999996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216</v>
      </c>
      <c r="AU421" s="243" t="s">
        <v>82</v>
      </c>
      <c r="AV421" s="13" t="s">
        <v>82</v>
      </c>
      <c r="AW421" s="13" t="s">
        <v>35</v>
      </c>
      <c r="AX421" s="13" t="s">
        <v>73</v>
      </c>
      <c r="AY421" s="243" t="s">
        <v>196</v>
      </c>
    </row>
    <row r="422" s="15" customFormat="1">
      <c r="A422" s="15"/>
      <c r="B422" s="265"/>
      <c r="C422" s="266"/>
      <c r="D422" s="234" t="s">
        <v>216</v>
      </c>
      <c r="E422" s="267" t="s">
        <v>19</v>
      </c>
      <c r="F422" s="268" t="s">
        <v>615</v>
      </c>
      <c r="G422" s="266"/>
      <c r="H422" s="267" t="s">
        <v>19</v>
      </c>
      <c r="I422" s="269"/>
      <c r="J422" s="266"/>
      <c r="K422" s="266"/>
      <c r="L422" s="270"/>
      <c r="M422" s="271"/>
      <c r="N422" s="272"/>
      <c r="O422" s="272"/>
      <c r="P422" s="272"/>
      <c r="Q422" s="272"/>
      <c r="R422" s="272"/>
      <c r="S422" s="272"/>
      <c r="T422" s="27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4" t="s">
        <v>216</v>
      </c>
      <c r="AU422" s="274" t="s">
        <v>82</v>
      </c>
      <c r="AV422" s="15" t="s">
        <v>80</v>
      </c>
      <c r="AW422" s="15" t="s">
        <v>35</v>
      </c>
      <c r="AX422" s="15" t="s">
        <v>73</v>
      </c>
      <c r="AY422" s="274" t="s">
        <v>196</v>
      </c>
    </row>
    <row r="423" s="13" customFormat="1">
      <c r="A423" s="13"/>
      <c r="B423" s="232"/>
      <c r="C423" s="233"/>
      <c r="D423" s="234" t="s">
        <v>216</v>
      </c>
      <c r="E423" s="235" t="s">
        <v>19</v>
      </c>
      <c r="F423" s="236" t="s">
        <v>652</v>
      </c>
      <c r="G423" s="233"/>
      <c r="H423" s="237">
        <v>4.4669999999999996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216</v>
      </c>
      <c r="AU423" s="243" t="s">
        <v>82</v>
      </c>
      <c r="AV423" s="13" t="s">
        <v>82</v>
      </c>
      <c r="AW423" s="13" t="s">
        <v>35</v>
      </c>
      <c r="AX423" s="13" t="s">
        <v>73</v>
      </c>
      <c r="AY423" s="243" t="s">
        <v>196</v>
      </c>
    </row>
    <row r="424" s="14" customFormat="1">
      <c r="A424" s="14"/>
      <c r="B424" s="244"/>
      <c r="C424" s="245"/>
      <c r="D424" s="234" t="s">
        <v>216</v>
      </c>
      <c r="E424" s="246" t="s">
        <v>19</v>
      </c>
      <c r="F424" s="247" t="s">
        <v>231</v>
      </c>
      <c r="G424" s="245"/>
      <c r="H424" s="248">
        <v>20.469000000000001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216</v>
      </c>
      <c r="AU424" s="254" t="s">
        <v>82</v>
      </c>
      <c r="AV424" s="14" t="s">
        <v>203</v>
      </c>
      <c r="AW424" s="14" t="s">
        <v>35</v>
      </c>
      <c r="AX424" s="14" t="s">
        <v>80</v>
      </c>
      <c r="AY424" s="254" t="s">
        <v>196</v>
      </c>
    </row>
    <row r="425" s="12" customFormat="1" ht="22.8" customHeight="1">
      <c r="A425" s="12"/>
      <c r="B425" s="198"/>
      <c r="C425" s="199"/>
      <c r="D425" s="200" t="s">
        <v>72</v>
      </c>
      <c r="E425" s="212" t="s">
        <v>203</v>
      </c>
      <c r="F425" s="212" t="s">
        <v>653</v>
      </c>
      <c r="G425" s="199"/>
      <c r="H425" s="199"/>
      <c r="I425" s="202"/>
      <c r="J425" s="213">
        <f>BK425</f>
        <v>0</v>
      </c>
      <c r="K425" s="199"/>
      <c r="L425" s="204"/>
      <c r="M425" s="205"/>
      <c r="N425" s="206"/>
      <c r="O425" s="206"/>
      <c r="P425" s="207">
        <f>SUM(P426:P596)</f>
        <v>0</v>
      </c>
      <c r="Q425" s="206"/>
      <c r="R425" s="207">
        <f>SUM(R426:R596)</f>
        <v>347.84785934732008</v>
      </c>
      <c r="S425" s="206"/>
      <c r="T425" s="208">
        <f>SUM(T426:T596)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09" t="s">
        <v>80</v>
      </c>
      <c r="AT425" s="210" t="s">
        <v>72</v>
      </c>
      <c r="AU425" s="210" t="s">
        <v>80</v>
      </c>
      <c r="AY425" s="209" t="s">
        <v>196</v>
      </c>
      <c r="BK425" s="211">
        <f>SUM(BK426:BK596)</f>
        <v>0</v>
      </c>
    </row>
    <row r="426" s="2" customFormat="1" ht="37.8" customHeight="1">
      <c r="A426" s="40"/>
      <c r="B426" s="41"/>
      <c r="C426" s="214" t="s">
        <v>654</v>
      </c>
      <c r="D426" s="214" t="s">
        <v>198</v>
      </c>
      <c r="E426" s="215" t="s">
        <v>655</v>
      </c>
      <c r="F426" s="216" t="s">
        <v>656</v>
      </c>
      <c r="G426" s="217" t="s">
        <v>439</v>
      </c>
      <c r="H426" s="218">
        <v>23</v>
      </c>
      <c r="I426" s="219"/>
      <c r="J426" s="220">
        <f>ROUND(I426*H426,2)</f>
        <v>0</v>
      </c>
      <c r="K426" s="216" t="s">
        <v>202</v>
      </c>
      <c r="L426" s="46"/>
      <c r="M426" s="221" t="s">
        <v>19</v>
      </c>
      <c r="N426" s="222" t="s">
        <v>44</v>
      </c>
      <c r="O426" s="86"/>
      <c r="P426" s="223">
        <f>O426*H426</f>
        <v>0</v>
      </c>
      <c r="Q426" s="223">
        <v>0.18459320000000001</v>
      </c>
      <c r="R426" s="223">
        <f>Q426*H426</f>
        <v>4.2456436000000002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203</v>
      </c>
      <c r="AT426" s="225" t="s">
        <v>198</v>
      </c>
      <c r="AU426" s="225" t="s">
        <v>82</v>
      </c>
      <c r="AY426" s="19" t="s">
        <v>196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80</v>
      </c>
      <c r="BK426" s="226">
        <f>ROUND(I426*H426,2)</f>
        <v>0</v>
      </c>
      <c r="BL426" s="19" t="s">
        <v>203</v>
      </c>
      <c r="BM426" s="225" t="s">
        <v>657</v>
      </c>
    </row>
    <row r="427" s="2" customFormat="1">
      <c r="A427" s="40"/>
      <c r="B427" s="41"/>
      <c r="C427" s="42"/>
      <c r="D427" s="227" t="s">
        <v>205</v>
      </c>
      <c r="E427" s="42"/>
      <c r="F427" s="228" t="s">
        <v>658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205</v>
      </c>
      <c r="AU427" s="19" t="s">
        <v>82</v>
      </c>
    </row>
    <row r="428" s="2" customFormat="1" ht="24.15" customHeight="1">
      <c r="A428" s="40"/>
      <c r="B428" s="41"/>
      <c r="C428" s="255" t="s">
        <v>659</v>
      </c>
      <c r="D428" s="255" t="s">
        <v>241</v>
      </c>
      <c r="E428" s="256" t="s">
        <v>660</v>
      </c>
      <c r="F428" s="257" t="s">
        <v>661</v>
      </c>
      <c r="G428" s="258" t="s">
        <v>235</v>
      </c>
      <c r="H428" s="259">
        <v>7</v>
      </c>
      <c r="I428" s="260"/>
      <c r="J428" s="261">
        <f>ROUND(I428*H428,2)</f>
        <v>0</v>
      </c>
      <c r="K428" s="257" t="s">
        <v>202</v>
      </c>
      <c r="L428" s="262"/>
      <c r="M428" s="263" t="s">
        <v>19</v>
      </c>
      <c r="N428" s="264" t="s">
        <v>44</v>
      </c>
      <c r="O428" s="86"/>
      <c r="P428" s="223">
        <f>O428*H428</f>
        <v>0</v>
      </c>
      <c r="Q428" s="223">
        <v>0.31</v>
      </c>
      <c r="R428" s="223">
        <f>Q428*H428</f>
        <v>2.1699999999999999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245</v>
      </c>
      <c r="AT428" s="225" t="s">
        <v>241</v>
      </c>
      <c r="AU428" s="225" t="s">
        <v>82</v>
      </c>
      <c r="AY428" s="19" t="s">
        <v>196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80</v>
      </c>
      <c r="BK428" s="226">
        <f>ROUND(I428*H428,2)</f>
        <v>0</v>
      </c>
      <c r="BL428" s="19" t="s">
        <v>203</v>
      </c>
      <c r="BM428" s="225" t="s">
        <v>662</v>
      </c>
    </row>
    <row r="429" s="13" customFormat="1">
      <c r="A429" s="13"/>
      <c r="B429" s="232"/>
      <c r="C429" s="233"/>
      <c r="D429" s="234" t="s">
        <v>216</v>
      </c>
      <c r="E429" s="235" t="s">
        <v>19</v>
      </c>
      <c r="F429" s="236" t="s">
        <v>663</v>
      </c>
      <c r="G429" s="233"/>
      <c r="H429" s="237">
        <v>7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216</v>
      </c>
      <c r="AU429" s="243" t="s">
        <v>82</v>
      </c>
      <c r="AV429" s="13" t="s">
        <v>82</v>
      </c>
      <c r="AW429" s="13" t="s">
        <v>35</v>
      </c>
      <c r="AX429" s="13" t="s">
        <v>80</v>
      </c>
      <c r="AY429" s="243" t="s">
        <v>196</v>
      </c>
    </row>
    <row r="430" s="2" customFormat="1" ht="16.5" customHeight="1">
      <c r="A430" s="40"/>
      <c r="B430" s="41"/>
      <c r="C430" s="255" t="s">
        <v>664</v>
      </c>
      <c r="D430" s="255" t="s">
        <v>241</v>
      </c>
      <c r="E430" s="256" t="s">
        <v>665</v>
      </c>
      <c r="F430" s="257" t="s">
        <v>666</v>
      </c>
      <c r="G430" s="258" t="s">
        <v>235</v>
      </c>
      <c r="H430" s="259">
        <v>1.3999999999999999</v>
      </c>
      <c r="I430" s="260"/>
      <c r="J430" s="261">
        <f>ROUND(I430*H430,2)</f>
        <v>0</v>
      </c>
      <c r="K430" s="257" t="s">
        <v>19</v>
      </c>
      <c r="L430" s="262"/>
      <c r="M430" s="263" t="s">
        <v>19</v>
      </c>
      <c r="N430" s="264" t="s">
        <v>44</v>
      </c>
      <c r="O430" s="86"/>
      <c r="P430" s="223">
        <f>O430*H430</f>
        <v>0</v>
      </c>
      <c r="Q430" s="223">
        <v>0.31</v>
      </c>
      <c r="R430" s="223">
        <f>Q430*H430</f>
        <v>0.434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245</v>
      </c>
      <c r="AT430" s="225" t="s">
        <v>241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203</v>
      </c>
      <c r="BM430" s="225" t="s">
        <v>667</v>
      </c>
    </row>
    <row r="431" s="13" customFormat="1">
      <c r="A431" s="13"/>
      <c r="B431" s="232"/>
      <c r="C431" s="233"/>
      <c r="D431" s="234" t="s">
        <v>216</v>
      </c>
      <c r="E431" s="235" t="s">
        <v>19</v>
      </c>
      <c r="F431" s="236" t="s">
        <v>668</v>
      </c>
      <c r="G431" s="233"/>
      <c r="H431" s="237">
        <v>1.3999999999999999</v>
      </c>
      <c r="I431" s="238"/>
      <c r="J431" s="233"/>
      <c r="K431" s="233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216</v>
      </c>
      <c r="AU431" s="243" t="s">
        <v>82</v>
      </c>
      <c r="AV431" s="13" t="s">
        <v>82</v>
      </c>
      <c r="AW431" s="13" t="s">
        <v>35</v>
      </c>
      <c r="AX431" s="13" t="s">
        <v>80</v>
      </c>
      <c r="AY431" s="243" t="s">
        <v>196</v>
      </c>
    </row>
    <row r="432" s="2" customFormat="1" ht="16.5" customHeight="1">
      <c r="A432" s="40"/>
      <c r="B432" s="41"/>
      <c r="C432" s="255" t="s">
        <v>669</v>
      </c>
      <c r="D432" s="255" t="s">
        <v>241</v>
      </c>
      <c r="E432" s="256" t="s">
        <v>670</v>
      </c>
      <c r="F432" s="257" t="s">
        <v>671</v>
      </c>
      <c r="G432" s="258" t="s">
        <v>235</v>
      </c>
      <c r="H432" s="259">
        <v>1.3999999999999999</v>
      </c>
      <c r="I432" s="260"/>
      <c r="J432" s="261">
        <f>ROUND(I432*H432,2)</f>
        <v>0</v>
      </c>
      <c r="K432" s="257" t="s">
        <v>19</v>
      </c>
      <c r="L432" s="262"/>
      <c r="M432" s="263" t="s">
        <v>19</v>
      </c>
      <c r="N432" s="264" t="s">
        <v>44</v>
      </c>
      <c r="O432" s="86"/>
      <c r="P432" s="223">
        <f>O432*H432</f>
        <v>0</v>
      </c>
      <c r="Q432" s="223">
        <v>0.31</v>
      </c>
      <c r="R432" s="223">
        <f>Q432*H432</f>
        <v>0.434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245</v>
      </c>
      <c r="AT432" s="225" t="s">
        <v>241</v>
      </c>
      <c r="AU432" s="225" t="s">
        <v>82</v>
      </c>
      <c r="AY432" s="19" t="s">
        <v>196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80</v>
      </c>
      <c r="BK432" s="226">
        <f>ROUND(I432*H432,2)</f>
        <v>0</v>
      </c>
      <c r="BL432" s="19" t="s">
        <v>203</v>
      </c>
      <c r="BM432" s="225" t="s">
        <v>672</v>
      </c>
    </row>
    <row r="433" s="13" customFormat="1">
      <c r="A433" s="13"/>
      <c r="B433" s="232"/>
      <c r="C433" s="233"/>
      <c r="D433" s="234" t="s">
        <v>216</v>
      </c>
      <c r="E433" s="235" t="s">
        <v>19</v>
      </c>
      <c r="F433" s="236" t="s">
        <v>673</v>
      </c>
      <c r="G433" s="233"/>
      <c r="H433" s="237">
        <v>1.3999999999999999</v>
      </c>
      <c r="I433" s="238"/>
      <c r="J433" s="233"/>
      <c r="K433" s="233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216</v>
      </c>
      <c r="AU433" s="243" t="s">
        <v>82</v>
      </c>
      <c r="AV433" s="13" t="s">
        <v>82</v>
      </c>
      <c r="AW433" s="13" t="s">
        <v>35</v>
      </c>
      <c r="AX433" s="13" t="s">
        <v>80</v>
      </c>
      <c r="AY433" s="243" t="s">
        <v>196</v>
      </c>
    </row>
    <row r="434" s="2" customFormat="1" ht="16.5" customHeight="1">
      <c r="A434" s="40"/>
      <c r="B434" s="41"/>
      <c r="C434" s="255" t="s">
        <v>674</v>
      </c>
      <c r="D434" s="255" t="s">
        <v>241</v>
      </c>
      <c r="E434" s="256" t="s">
        <v>675</v>
      </c>
      <c r="F434" s="257" t="s">
        <v>676</v>
      </c>
      <c r="G434" s="258" t="s">
        <v>235</v>
      </c>
      <c r="H434" s="259">
        <v>2.7999999999999998</v>
      </c>
      <c r="I434" s="260"/>
      <c r="J434" s="261">
        <f>ROUND(I434*H434,2)</f>
        <v>0</v>
      </c>
      <c r="K434" s="257" t="s">
        <v>19</v>
      </c>
      <c r="L434" s="262"/>
      <c r="M434" s="263" t="s">
        <v>19</v>
      </c>
      <c r="N434" s="264" t="s">
        <v>44</v>
      </c>
      <c r="O434" s="86"/>
      <c r="P434" s="223">
        <f>O434*H434</f>
        <v>0</v>
      </c>
      <c r="Q434" s="223">
        <v>0.31</v>
      </c>
      <c r="R434" s="223">
        <f>Q434*H434</f>
        <v>0.86799999999999999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245</v>
      </c>
      <c r="AT434" s="225" t="s">
        <v>241</v>
      </c>
      <c r="AU434" s="225" t="s">
        <v>82</v>
      </c>
      <c r="AY434" s="19" t="s">
        <v>196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80</v>
      </c>
      <c r="BK434" s="226">
        <f>ROUND(I434*H434,2)</f>
        <v>0</v>
      </c>
      <c r="BL434" s="19" t="s">
        <v>203</v>
      </c>
      <c r="BM434" s="225" t="s">
        <v>677</v>
      </c>
    </row>
    <row r="435" s="13" customFormat="1">
      <c r="A435" s="13"/>
      <c r="B435" s="232"/>
      <c r="C435" s="233"/>
      <c r="D435" s="234" t="s">
        <v>216</v>
      </c>
      <c r="E435" s="235" t="s">
        <v>19</v>
      </c>
      <c r="F435" s="236" t="s">
        <v>678</v>
      </c>
      <c r="G435" s="233"/>
      <c r="H435" s="237">
        <v>2.7999999999999998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216</v>
      </c>
      <c r="AU435" s="243" t="s">
        <v>82</v>
      </c>
      <c r="AV435" s="13" t="s">
        <v>82</v>
      </c>
      <c r="AW435" s="13" t="s">
        <v>35</v>
      </c>
      <c r="AX435" s="13" t="s">
        <v>80</v>
      </c>
      <c r="AY435" s="243" t="s">
        <v>196</v>
      </c>
    </row>
    <row r="436" s="2" customFormat="1" ht="16.5" customHeight="1">
      <c r="A436" s="40"/>
      <c r="B436" s="41"/>
      <c r="C436" s="255" t="s">
        <v>679</v>
      </c>
      <c r="D436" s="255" t="s">
        <v>241</v>
      </c>
      <c r="E436" s="256" t="s">
        <v>680</v>
      </c>
      <c r="F436" s="257" t="s">
        <v>681</v>
      </c>
      <c r="G436" s="258" t="s">
        <v>235</v>
      </c>
      <c r="H436" s="259">
        <v>4.9000000000000004</v>
      </c>
      <c r="I436" s="260"/>
      <c r="J436" s="261">
        <f>ROUND(I436*H436,2)</f>
        <v>0</v>
      </c>
      <c r="K436" s="257" t="s">
        <v>19</v>
      </c>
      <c r="L436" s="262"/>
      <c r="M436" s="263" t="s">
        <v>19</v>
      </c>
      <c r="N436" s="264" t="s">
        <v>44</v>
      </c>
      <c r="O436" s="86"/>
      <c r="P436" s="223">
        <f>O436*H436</f>
        <v>0</v>
      </c>
      <c r="Q436" s="223">
        <v>0.29499999999999998</v>
      </c>
      <c r="R436" s="223">
        <f>Q436*H436</f>
        <v>1.4455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245</v>
      </c>
      <c r="AT436" s="225" t="s">
        <v>241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203</v>
      </c>
      <c r="BM436" s="225" t="s">
        <v>682</v>
      </c>
    </row>
    <row r="437" s="13" customFormat="1">
      <c r="A437" s="13"/>
      <c r="B437" s="232"/>
      <c r="C437" s="233"/>
      <c r="D437" s="234" t="s">
        <v>216</v>
      </c>
      <c r="E437" s="235" t="s">
        <v>19</v>
      </c>
      <c r="F437" s="236" t="s">
        <v>683</v>
      </c>
      <c r="G437" s="233"/>
      <c r="H437" s="237">
        <v>4.9000000000000004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216</v>
      </c>
      <c r="AU437" s="243" t="s">
        <v>82</v>
      </c>
      <c r="AV437" s="13" t="s">
        <v>82</v>
      </c>
      <c r="AW437" s="13" t="s">
        <v>35</v>
      </c>
      <c r="AX437" s="13" t="s">
        <v>73</v>
      </c>
      <c r="AY437" s="243" t="s">
        <v>196</v>
      </c>
    </row>
    <row r="438" s="14" customFormat="1">
      <c r="A438" s="14"/>
      <c r="B438" s="244"/>
      <c r="C438" s="245"/>
      <c r="D438" s="234" t="s">
        <v>216</v>
      </c>
      <c r="E438" s="246" t="s">
        <v>19</v>
      </c>
      <c r="F438" s="247" t="s">
        <v>231</v>
      </c>
      <c r="G438" s="245"/>
      <c r="H438" s="248">
        <v>4.9000000000000004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216</v>
      </c>
      <c r="AU438" s="254" t="s">
        <v>82</v>
      </c>
      <c r="AV438" s="14" t="s">
        <v>203</v>
      </c>
      <c r="AW438" s="14" t="s">
        <v>35</v>
      </c>
      <c r="AX438" s="14" t="s">
        <v>80</v>
      </c>
      <c r="AY438" s="254" t="s">
        <v>196</v>
      </c>
    </row>
    <row r="439" s="2" customFormat="1" ht="16.5" customHeight="1">
      <c r="A439" s="40"/>
      <c r="B439" s="41"/>
      <c r="C439" s="255" t="s">
        <v>684</v>
      </c>
      <c r="D439" s="255" t="s">
        <v>241</v>
      </c>
      <c r="E439" s="256" t="s">
        <v>685</v>
      </c>
      <c r="F439" s="257" t="s">
        <v>686</v>
      </c>
      <c r="G439" s="258" t="s">
        <v>235</v>
      </c>
      <c r="H439" s="259">
        <v>9.8000000000000007</v>
      </c>
      <c r="I439" s="260"/>
      <c r="J439" s="261">
        <f>ROUND(I439*H439,2)</f>
        <v>0</v>
      </c>
      <c r="K439" s="257" t="s">
        <v>19</v>
      </c>
      <c r="L439" s="262"/>
      <c r="M439" s="263" t="s">
        <v>19</v>
      </c>
      <c r="N439" s="264" t="s">
        <v>44</v>
      </c>
      <c r="O439" s="86"/>
      <c r="P439" s="223">
        <f>O439*H439</f>
        <v>0</v>
      </c>
      <c r="Q439" s="223">
        <v>0.29499999999999998</v>
      </c>
      <c r="R439" s="223">
        <f>Q439*H439</f>
        <v>2.891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245</v>
      </c>
      <c r="AT439" s="225" t="s">
        <v>241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203</v>
      </c>
      <c r="BM439" s="225" t="s">
        <v>687</v>
      </c>
    </row>
    <row r="440" s="13" customFormat="1">
      <c r="A440" s="13"/>
      <c r="B440" s="232"/>
      <c r="C440" s="233"/>
      <c r="D440" s="234" t="s">
        <v>216</v>
      </c>
      <c r="E440" s="235" t="s">
        <v>19</v>
      </c>
      <c r="F440" s="236" t="s">
        <v>688</v>
      </c>
      <c r="G440" s="233"/>
      <c r="H440" s="237">
        <v>4.9000000000000004</v>
      </c>
      <c r="I440" s="238"/>
      <c r="J440" s="233"/>
      <c r="K440" s="233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216</v>
      </c>
      <c r="AU440" s="243" t="s">
        <v>82</v>
      </c>
      <c r="AV440" s="13" t="s">
        <v>82</v>
      </c>
      <c r="AW440" s="13" t="s">
        <v>35</v>
      </c>
      <c r="AX440" s="13" t="s">
        <v>73</v>
      </c>
      <c r="AY440" s="243" t="s">
        <v>196</v>
      </c>
    </row>
    <row r="441" s="13" customFormat="1">
      <c r="A441" s="13"/>
      <c r="B441" s="232"/>
      <c r="C441" s="233"/>
      <c r="D441" s="234" t="s">
        <v>216</v>
      </c>
      <c r="E441" s="235" t="s">
        <v>19</v>
      </c>
      <c r="F441" s="236" t="s">
        <v>689</v>
      </c>
      <c r="G441" s="233"/>
      <c r="H441" s="237">
        <v>4.9000000000000004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216</v>
      </c>
      <c r="AU441" s="243" t="s">
        <v>82</v>
      </c>
      <c r="AV441" s="13" t="s">
        <v>82</v>
      </c>
      <c r="AW441" s="13" t="s">
        <v>35</v>
      </c>
      <c r="AX441" s="13" t="s">
        <v>73</v>
      </c>
      <c r="AY441" s="243" t="s">
        <v>196</v>
      </c>
    </row>
    <row r="442" s="14" customFormat="1">
      <c r="A442" s="14"/>
      <c r="B442" s="244"/>
      <c r="C442" s="245"/>
      <c r="D442" s="234" t="s">
        <v>216</v>
      </c>
      <c r="E442" s="246" t="s">
        <v>19</v>
      </c>
      <c r="F442" s="247" t="s">
        <v>231</v>
      </c>
      <c r="G442" s="245"/>
      <c r="H442" s="248">
        <v>9.8000000000000007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216</v>
      </c>
      <c r="AU442" s="254" t="s">
        <v>82</v>
      </c>
      <c r="AV442" s="14" t="s">
        <v>203</v>
      </c>
      <c r="AW442" s="14" t="s">
        <v>35</v>
      </c>
      <c r="AX442" s="14" t="s">
        <v>80</v>
      </c>
      <c r="AY442" s="254" t="s">
        <v>196</v>
      </c>
    </row>
    <row r="443" s="2" customFormat="1" ht="16.5" customHeight="1">
      <c r="A443" s="40"/>
      <c r="B443" s="41"/>
      <c r="C443" s="255" t="s">
        <v>690</v>
      </c>
      <c r="D443" s="255" t="s">
        <v>241</v>
      </c>
      <c r="E443" s="256" t="s">
        <v>691</v>
      </c>
      <c r="F443" s="257" t="s">
        <v>692</v>
      </c>
      <c r="G443" s="258" t="s">
        <v>235</v>
      </c>
      <c r="H443" s="259">
        <v>2.8250000000000002</v>
      </c>
      <c r="I443" s="260"/>
      <c r="J443" s="261">
        <f>ROUND(I443*H443,2)</f>
        <v>0</v>
      </c>
      <c r="K443" s="257" t="s">
        <v>19</v>
      </c>
      <c r="L443" s="262"/>
      <c r="M443" s="263" t="s">
        <v>19</v>
      </c>
      <c r="N443" s="264" t="s">
        <v>44</v>
      </c>
      <c r="O443" s="86"/>
      <c r="P443" s="223">
        <f>O443*H443</f>
        <v>0</v>
      </c>
      <c r="Q443" s="223">
        <v>0.29499999999999998</v>
      </c>
      <c r="R443" s="223">
        <f>Q443*H443</f>
        <v>0.83337499999999998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245</v>
      </c>
      <c r="AT443" s="225" t="s">
        <v>241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203</v>
      </c>
      <c r="BM443" s="225" t="s">
        <v>693</v>
      </c>
    </row>
    <row r="444" s="13" customFormat="1">
      <c r="A444" s="13"/>
      <c r="B444" s="232"/>
      <c r="C444" s="233"/>
      <c r="D444" s="234" t="s">
        <v>216</v>
      </c>
      <c r="E444" s="235" t="s">
        <v>19</v>
      </c>
      <c r="F444" s="236" t="s">
        <v>694</v>
      </c>
      <c r="G444" s="233"/>
      <c r="H444" s="237">
        <v>2.8250000000000002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216</v>
      </c>
      <c r="AU444" s="243" t="s">
        <v>82</v>
      </c>
      <c r="AV444" s="13" t="s">
        <v>82</v>
      </c>
      <c r="AW444" s="13" t="s">
        <v>35</v>
      </c>
      <c r="AX444" s="13" t="s">
        <v>80</v>
      </c>
      <c r="AY444" s="243" t="s">
        <v>196</v>
      </c>
    </row>
    <row r="445" s="2" customFormat="1" ht="16.5" customHeight="1">
      <c r="A445" s="40"/>
      <c r="B445" s="41"/>
      <c r="C445" s="255" t="s">
        <v>695</v>
      </c>
      <c r="D445" s="255" t="s">
        <v>241</v>
      </c>
      <c r="E445" s="256" t="s">
        <v>696</v>
      </c>
      <c r="F445" s="257" t="s">
        <v>666</v>
      </c>
      <c r="G445" s="258" t="s">
        <v>235</v>
      </c>
      <c r="H445" s="259">
        <v>5.6500000000000004</v>
      </c>
      <c r="I445" s="260"/>
      <c r="J445" s="261">
        <f>ROUND(I445*H445,2)</f>
        <v>0</v>
      </c>
      <c r="K445" s="257" t="s">
        <v>19</v>
      </c>
      <c r="L445" s="262"/>
      <c r="M445" s="263" t="s">
        <v>19</v>
      </c>
      <c r="N445" s="264" t="s">
        <v>44</v>
      </c>
      <c r="O445" s="86"/>
      <c r="P445" s="223">
        <f>O445*H445</f>
        <v>0</v>
      </c>
      <c r="Q445" s="223">
        <v>0.29499999999999998</v>
      </c>
      <c r="R445" s="223">
        <f>Q445*H445</f>
        <v>1.66675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245</v>
      </c>
      <c r="AT445" s="225" t="s">
        <v>241</v>
      </c>
      <c r="AU445" s="225" t="s">
        <v>82</v>
      </c>
      <c r="AY445" s="19" t="s">
        <v>196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80</v>
      </c>
      <c r="BK445" s="226">
        <f>ROUND(I445*H445,2)</f>
        <v>0</v>
      </c>
      <c r="BL445" s="19" t="s">
        <v>203</v>
      </c>
      <c r="BM445" s="225" t="s">
        <v>697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698</v>
      </c>
      <c r="G446" s="233"/>
      <c r="H446" s="237">
        <v>5.6500000000000004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80</v>
      </c>
      <c r="AY446" s="243" t="s">
        <v>196</v>
      </c>
    </row>
    <row r="447" s="2" customFormat="1" ht="16.5" customHeight="1">
      <c r="A447" s="40"/>
      <c r="B447" s="41"/>
      <c r="C447" s="255" t="s">
        <v>699</v>
      </c>
      <c r="D447" s="255" t="s">
        <v>241</v>
      </c>
      <c r="E447" s="256" t="s">
        <v>700</v>
      </c>
      <c r="F447" s="257" t="s">
        <v>701</v>
      </c>
      <c r="G447" s="258" t="s">
        <v>235</v>
      </c>
      <c r="H447" s="259">
        <v>1.5</v>
      </c>
      <c r="I447" s="260"/>
      <c r="J447" s="261">
        <f>ROUND(I447*H447,2)</f>
        <v>0</v>
      </c>
      <c r="K447" s="257" t="s">
        <v>19</v>
      </c>
      <c r="L447" s="262"/>
      <c r="M447" s="263" t="s">
        <v>19</v>
      </c>
      <c r="N447" s="264" t="s">
        <v>44</v>
      </c>
      <c r="O447" s="86"/>
      <c r="P447" s="223">
        <f>O447*H447</f>
        <v>0</v>
      </c>
      <c r="Q447" s="223">
        <v>0.29499999999999998</v>
      </c>
      <c r="R447" s="223">
        <f>Q447*H447</f>
        <v>0.4425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245</v>
      </c>
      <c r="AT447" s="225" t="s">
        <v>241</v>
      </c>
      <c r="AU447" s="225" t="s">
        <v>82</v>
      </c>
      <c r="AY447" s="19" t="s">
        <v>196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80</v>
      </c>
      <c r="BK447" s="226">
        <f>ROUND(I447*H447,2)</f>
        <v>0</v>
      </c>
      <c r="BL447" s="19" t="s">
        <v>203</v>
      </c>
      <c r="BM447" s="225" t="s">
        <v>702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703</v>
      </c>
      <c r="G448" s="233"/>
      <c r="H448" s="237">
        <v>1.5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80</v>
      </c>
      <c r="AY448" s="243" t="s">
        <v>196</v>
      </c>
    </row>
    <row r="449" s="2" customFormat="1" ht="16.5" customHeight="1">
      <c r="A449" s="40"/>
      <c r="B449" s="41"/>
      <c r="C449" s="255" t="s">
        <v>704</v>
      </c>
      <c r="D449" s="255" t="s">
        <v>241</v>
      </c>
      <c r="E449" s="256" t="s">
        <v>705</v>
      </c>
      <c r="F449" s="257" t="s">
        <v>706</v>
      </c>
      <c r="G449" s="258" t="s">
        <v>235</v>
      </c>
      <c r="H449" s="259">
        <v>1.5</v>
      </c>
      <c r="I449" s="260"/>
      <c r="J449" s="261">
        <f>ROUND(I449*H449,2)</f>
        <v>0</v>
      </c>
      <c r="K449" s="257" t="s">
        <v>19</v>
      </c>
      <c r="L449" s="262"/>
      <c r="M449" s="263" t="s">
        <v>19</v>
      </c>
      <c r="N449" s="264" t="s">
        <v>44</v>
      </c>
      <c r="O449" s="86"/>
      <c r="P449" s="223">
        <f>O449*H449</f>
        <v>0</v>
      </c>
      <c r="Q449" s="223">
        <v>0.29499999999999998</v>
      </c>
      <c r="R449" s="223">
        <f>Q449*H449</f>
        <v>0.4425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245</v>
      </c>
      <c r="AT449" s="225" t="s">
        <v>241</v>
      </c>
      <c r="AU449" s="225" t="s">
        <v>82</v>
      </c>
      <c r="AY449" s="19" t="s">
        <v>196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80</v>
      </c>
      <c r="BK449" s="226">
        <f>ROUND(I449*H449,2)</f>
        <v>0</v>
      </c>
      <c r="BL449" s="19" t="s">
        <v>203</v>
      </c>
      <c r="BM449" s="225" t="s">
        <v>707</v>
      </c>
    </row>
    <row r="450" s="13" customFormat="1">
      <c r="A450" s="13"/>
      <c r="B450" s="232"/>
      <c r="C450" s="233"/>
      <c r="D450" s="234" t="s">
        <v>216</v>
      </c>
      <c r="E450" s="235" t="s">
        <v>19</v>
      </c>
      <c r="F450" s="236" t="s">
        <v>708</v>
      </c>
      <c r="G450" s="233"/>
      <c r="H450" s="237">
        <v>1.5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216</v>
      </c>
      <c r="AU450" s="243" t="s">
        <v>82</v>
      </c>
      <c r="AV450" s="13" t="s">
        <v>82</v>
      </c>
      <c r="AW450" s="13" t="s">
        <v>35</v>
      </c>
      <c r="AX450" s="13" t="s">
        <v>80</v>
      </c>
      <c r="AY450" s="243" t="s">
        <v>196</v>
      </c>
    </row>
    <row r="451" s="2" customFormat="1" ht="16.5" customHeight="1">
      <c r="A451" s="40"/>
      <c r="B451" s="41"/>
      <c r="C451" s="255" t="s">
        <v>709</v>
      </c>
      <c r="D451" s="255" t="s">
        <v>241</v>
      </c>
      <c r="E451" s="256" t="s">
        <v>710</v>
      </c>
      <c r="F451" s="257" t="s">
        <v>711</v>
      </c>
      <c r="G451" s="258" t="s">
        <v>235</v>
      </c>
      <c r="H451" s="259">
        <v>1.5</v>
      </c>
      <c r="I451" s="260"/>
      <c r="J451" s="261">
        <f>ROUND(I451*H451,2)</f>
        <v>0</v>
      </c>
      <c r="K451" s="257" t="s">
        <v>19</v>
      </c>
      <c r="L451" s="262"/>
      <c r="M451" s="263" t="s">
        <v>19</v>
      </c>
      <c r="N451" s="264" t="s">
        <v>44</v>
      </c>
      <c r="O451" s="86"/>
      <c r="P451" s="223">
        <f>O451*H451</f>
        <v>0</v>
      </c>
      <c r="Q451" s="223">
        <v>0.29499999999999998</v>
      </c>
      <c r="R451" s="223">
        <f>Q451*H451</f>
        <v>0.4425</v>
      </c>
      <c r="S451" s="223">
        <v>0</v>
      </c>
      <c r="T451" s="224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245</v>
      </c>
      <c r="AT451" s="225" t="s">
        <v>241</v>
      </c>
      <c r="AU451" s="225" t="s">
        <v>82</v>
      </c>
      <c r="AY451" s="19" t="s">
        <v>196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80</v>
      </c>
      <c r="BK451" s="226">
        <f>ROUND(I451*H451,2)</f>
        <v>0</v>
      </c>
      <c r="BL451" s="19" t="s">
        <v>203</v>
      </c>
      <c r="BM451" s="225" t="s">
        <v>712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713</v>
      </c>
      <c r="G452" s="233"/>
      <c r="H452" s="237">
        <v>1.5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80</v>
      </c>
      <c r="AY452" s="243" t="s">
        <v>196</v>
      </c>
    </row>
    <row r="453" s="2" customFormat="1" ht="16.5" customHeight="1">
      <c r="A453" s="40"/>
      <c r="B453" s="41"/>
      <c r="C453" s="255" t="s">
        <v>714</v>
      </c>
      <c r="D453" s="255" t="s">
        <v>241</v>
      </c>
      <c r="E453" s="256" t="s">
        <v>715</v>
      </c>
      <c r="F453" s="257" t="s">
        <v>716</v>
      </c>
      <c r="G453" s="258" t="s">
        <v>235</v>
      </c>
      <c r="H453" s="259">
        <v>15.9</v>
      </c>
      <c r="I453" s="260"/>
      <c r="J453" s="261">
        <f>ROUND(I453*H453,2)</f>
        <v>0</v>
      </c>
      <c r="K453" s="257" t="s">
        <v>19</v>
      </c>
      <c r="L453" s="262"/>
      <c r="M453" s="263" t="s">
        <v>19</v>
      </c>
      <c r="N453" s="264" t="s">
        <v>44</v>
      </c>
      <c r="O453" s="86"/>
      <c r="P453" s="223">
        <f>O453*H453</f>
        <v>0</v>
      </c>
      <c r="Q453" s="223">
        <v>0.29499999999999998</v>
      </c>
      <c r="R453" s="223">
        <f>Q453*H453</f>
        <v>4.6905000000000001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245</v>
      </c>
      <c r="AT453" s="225" t="s">
        <v>241</v>
      </c>
      <c r="AU453" s="225" t="s">
        <v>82</v>
      </c>
      <c r="AY453" s="19" t="s">
        <v>196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80</v>
      </c>
      <c r="BK453" s="226">
        <f>ROUND(I453*H453,2)</f>
        <v>0</v>
      </c>
      <c r="BL453" s="19" t="s">
        <v>203</v>
      </c>
      <c r="BM453" s="225" t="s">
        <v>717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718</v>
      </c>
      <c r="G454" s="233"/>
      <c r="H454" s="237">
        <v>15.9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80</v>
      </c>
      <c r="AY454" s="243" t="s">
        <v>196</v>
      </c>
    </row>
    <row r="455" s="2" customFormat="1" ht="37.8" customHeight="1">
      <c r="A455" s="40"/>
      <c r="B455" s="41"/>
      <c r="C455" s="214" t="s">
        <v>719</v>
      </c>
      <c r="D455" s="214" t="s">
        <v>198</v>
      </c>
      <c r="E455" s="215" t="s">
        <v>720</v>
      </c>
      <c r="F455" s="216" t="s">
        <v>721</v>
      </c>
      <c r="G455" s="217" t="s">
        <v>439</v>
      </c>
      <c r="H455" s="218">
        <v>50</v>
      </c>
      <c r="I455" s="219"/>
      <c r="J455" s="220">
        <f>ROUND(I455*H455,2)</f>
        <v>0</v>
      </c>
      <c r="K455" s="216" t="s">
        <v>202</v>
      </c>
      <c r="L455" s="46"/>
      <c r="M455" s="221" t="s">
        <v>19</v>
      </c>
      <c r="N455" s="222" t="s">
        <v>44</v>
      </c>
      <c r="O455" s="86"/>
      <c r="P455" s="223">
        <f>O455*H455</f>
        <v>0</v>
      </c>
      <c r="Q455" s="223">
        <v>0.2557528</v>
      </c>
      <c r="R455" s="223">
        <f>Q455*H455</f>
        <v>12.78764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203</v>
      </c>
      <c r="AT455" s="225" t="s">
        <v>198</v>
      </c>
      <c r="AU455" s="225" t="s">
        <v>82</v>
      </c>
      <c r="AY455" s="19" t="s">
        <v>196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80</v>
      </c>
      <c r="BK455" s="226">
        <f>ROUND(I455*H455,2)</f>
        <v>0</v>
      </c>
      <c r="BL455" s="19" t="s">
        <v>203</v>
      </c>
      <c r="BM455" s="225" t="s">
        <v>722</v>
      </c>
    </row>
    <row r="456" s="2" customFormat="1">
      <c r="A456" s="40"/>
      <c r="B456" s="41"/>
      <c r="C456" s="42"/>
      <c r="D456" s="227" t="s">
        <v>205</v>
      </c>
      <c r="E456" s="42"/>
      <c r="F456" s="228" t="s">
        <v>723</v>
      </c>
      <c r="G456" s="42"/>
      <c r="H456" s="42"/>
      <c r="I456" s="229"/>
      <c r="J456" s="42"/>
      <c r="K456" s="42"/>
      <c r="L456" s="46"/>
      <c r="M456" s="230"/>
      <c r="N456" s="231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205</v>
      </c>
      <c r="AU456" s="19" t="s">
        <v>82</v>
      </c>
    </row>
    <row r="457" s="2" customFormat="1" ht="16.5" customHeight="1">
      <c r="A457" s="40"/>
      <c r="B457" s="41"/>
      <c r="C457" s="255" t="s">
        <v>724</v>
      </c>
      <c r="D457" s="255" t="s">
        <v>241</v>
      </c>
      <c r="E457" s="256" t="s">
        <v>725</v>
      </c>
      <c r="F457" s="257" t="s">
        <v>726</v>
      </c>
      <c r="G457" s="258" t="s">
        <v>235</v>
      </c>
      <c r="H457" s="259">
        <v>397.5</v>
      </c>
      <c r="I457" s="260"/>
      <c r="J457" s="261">
        <f>ROUND(I457*H457,2)</f>
        <v>0</v>
      </c>
      <c r="K457" s="257" t="s">
        <v>19</v>
      </c>
      <c r="L457" s="262"/>
      <c r="M457" s="263" t="s">
        <v>19</v>
      </c>
      <c r="N457" s="264" t="s">
        <v>44</v>
      </c>
      <c r="O457" s="86"/>
      <c r="P457" s="223">
        <f>O457*H457</f>
        <v>0</v>
      </c>
      <c r="Q457" s="223">
        <v>0.29499999999999998</v>
      </c>
      <c r="R457" s="223">
        <f>Q457*H457</f>
        <v>117.26249999999999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245</v>
      </c>
      <c r="AT457" s="225" t="s">
        <v>241</v>
      </c>
      <c r="AU457" s="225" t="s">
        <v>82</v>
      </c>
      <c r="AY457" s="19" t="s">
        <v>196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80</v>
      </c>
      <c r="BK457" s="226">
        <f>ROUND(I457*H457,2)</f>
        <v>0</v>
      </c>
      <c r="BL457" s="19" t="s">
        <v>203</v>
      </c>
      <c r="BM457" s="225" t="s">
        <v>727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728</v>
      </c>
      <c r="G458" s="233"/>
      <c r="H458" s="237">
        <v>254.40000000000001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729</v>
      </c>
      <c r="G459" s="233"/>
      <c r="H459" s="237">
        <v>15.9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730</v>
      </c>
      <c r="G460" s="233"/>
      <c r="H460" s="237">
        <v>15.9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731</v>
      </c>
      <c r="G461" s="233"/>
      <c r="H461" s="237">
        <v>15.9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3" customFormat="1">
      <c r="A462" s="13"/>
      <c r="B462" s="232"/>
      <c r="C462" s="233"/>
      <c r="D462" s="234" t="s">
        <v>216</v>
      </c>
      <c r="E462" s="235" t="s">
        <v>19</v>
      </c>
      <c r="F462" s="236" t="s">
        <v>732</v>
      </c>
      <c r="G462" s="233"/>
      <c r="H462" s="237">
        <v>15.9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216</v>
      </c>
      <c r="AU462" s="243" t="s">
        <v>82</v>
      </c>
      <c r="AV462" s="13" t="s">
        <v>82</v>
      </c>
      <c r="AW462" s="13" t="s">
        <v>35</v>
      </c>
      <c r="AX462" s="13" t="s">
        <v>73</v>
      </c>
      <c r="AY462" s="243" t="s">
        <v>196</v>
      </c>
    </row>
    <row r="463" s="13" customFormat="1">
      <c r="A463" s="13"/>
      <c r="B463" s="232"/>
      <c r="C463" s="233"/>
      <c r="D463" s="234" t="s">
        <v>216</v>
      </c>
      <c r="E463" s="235" t="s">
        <v>19</v>
      </c>
      <c r="F463" s="236" t="s">
        <v>733</v>
      </c>
      <c r="G463" s="233"/>
      <c r="H463" s="237">
        <v>15.9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216</v>
      </c>
      <c r="AU463" s="243" t="s">
        <v>82</v>
      </c>
      <c r="AV463" s="13" t="s">
        <v>82</v>
      </c>
      <c r="AW463" s="13" t="s">
        <v>35</v>
      </c>
      <c r="AX463" s="13" t="s">
        <v>73</v>
      </c>
      <c r="AY463" s="243" t="s">
        <v>196</v>
      </c>
    </row>
    <row r="464" s="13" customFormat="1">
      <c r="A464" s="13"/>
      <c r="B464" s="232"/>
      <c r="C464" s="233"/>
      <c r="D464" s="234" t="s">
        <v>216</v>
      </c>
      <c r="E464" s="235" t="s">
        <v>19</v>
      </c>
      <c r="F464" s="236" t="s">
        <v>734</v>
      </c>
      <c r="G464" s="233"/>
      <c r="H464" s="237">
        <v>15.9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216</v>
      </c>
      <c r="AU464" s="243" t="s">
        <v>82</v>
      </c>
      <c r="AV464" s="13" t="s">
        <v>82</v>
      </c>
      <c r="AW464" s="13" t="s">
        <v>35</v>
      </c>
      <c r="AX464" s="13" t="s">
        <v>73</v>
      </c>
      <c r="AY464" s="243" t="s">
        <v>196</v>
      </c>
    </row>
    <row r="465" s="13" customFormat="1">
      <c r="A465" s="13"/>
      <c r="B465" s="232"/>
      <c r="C465" s="233"/>
      <c r="D465" s="234" t="s">
        <v>216</v>
      </c>
      <c r="E465" s="235" t="s">
        <v>19</v>
      </c>
      <c r="F465" s="236" t="s">
        <v>735</v>
      </c>
      <c r="G465" s="233"/>
      <c r="H465" s="237">
        <v>15.9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35</v>
      </c>
      <c r="AX465" s="13" t="s">
        <v>73</v>
      </c>
      <c r="AY465" s="243" t="s">
        <v>196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736</v>
      </c>
      <c r="G466" s="233"/>
      <c r="H466" s="237">
        <v>15.9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737</v>
      </c>
      <c r="G467" s="233"/>
      <c r="H467" s="237">
        <v>15.9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4" customFormat="1">
      <c r="A468" s="14"/>
      <c r="B468" s="244"/>
      <c r="C468" s="245"/>
      <c r="D468" s="234" t="s">
        <v>216</v>
      </c>
      <c r="E468" s="246" t="s">
        <v>19</v>
      </c>
      <c r="F468" s="247" t="s">
        <v>231</v>
      </c>
      <c r="G468" s="245"/>
      <c r="H468" s="248">
        <v>397.49999999999983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216</v>
      </c>
      <c r="AU468" s="254" t="s">
        <v>82</v>
      </c>
      <c r="AV468" s="14" t="s">
        <v>203</v>
      </c>
      <c r="AW468" s="14" t="s">
        <v>35</v>
      </c>
      <c r="AX468" s="14" t="s">
        <v>80</v>
      </c>
      <c r="AY468" s="254" t="s">
        <v>196</v>
      </c>
    </row>
    <row r="469" s="2" customFormat="1" ht="49.05" customHeight="1">
      <c r="A469" s="40"/>
      <c r="B469" s="41"/>
      <c r="C469" s="214" t="s">
        <v>738</v>
      </c>
      <c r="D469" s="214" t="s">
        <v>198</v>
      </c>
      <c r="E469" s="215" t="s">
        <v>739</v>
      </c>
      <c r="F469" s="216" t="s">
        <v>740</v>
      </c>
      <c r="G469" s="217" t="s">
        <v>225</v>
      </c>
      <c r="H469" s="218">
        <v>6.1200000000000001</v>
      </c>
      <c r="I469" s="219"/>
      <c r="J469" s="220">
        <f>ROUND(I469*H469,2)</f>
        <v>0</v>
      </c>
      <c r="K469" s="216" t="s">
        <v>202</v>
      </c>
      <c r="L469" s="46"/>
      <c r="M469" s="221" t="s">
        <v>19</v>
      </c>
      <c r="N469" s="222" t="s">
        <v>44</v>
      </c>
      <c r="O469" s="86"/>
      <c r="P469" s="223">
        <f>O469*H469</f>
        <v>0</v>
      </c>
      <c r="Q469" s="223">
        <v>2.5020099999999998</v>
      </c>
      <c r="R469" s="223">
        <f>Q469*H469</f>
        <v>15.312301199999999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203</v>
      </c>
      <c r="AT469" s="225" t="s">
        <v>198</v>
      </c>
      <c r="AU469" s="225" t="s">
        <v>82</v>
      </c>
      <c r="AY469" s="19" t="s">
        <v>196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80</v>
      </c>
      <c r="BK469" s="226">
        <f>ROUND(I469*H469,2)</f>
        <v>0</v>
      </c>
      <c r="BL469" s="19" t="s">
        <v>203</v>
      </c>
      <c r="BM469" s="225" t="s">
        <v>741</v>
      </c>
    </row>
    <row r="470" s="2" customFormat="1">
      <c r="A470" s="40"/>
      <c r="B470" s="41"/>
      <c r="C470" s="42"/>
      <c r="D470" s="227" t="s">
        <v>205</v>
      </c>
      <c r="E470" s="42"/>
      <c r="F470" s="228" t="s">
        <v>742</v>
      </c>
      <c r="G470" s="42"/>
      <c r="H470" s="42"/>
      <c r="I470" s="229"/>
      <c r="J470" s="42"/>
      <c r="K470" s="42"/>
      <c r="L470" s="46"/>
      <c r="M470" s="230"/>
      <c r="N470" s="231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205</v>
      </c>
      <c r="AU470" s="19" t="s">
        <v>82</v>
      </c>
    </row>
    <row r="471" s="13" customFormat="1">
      <c r="A471" s="13"/>
      <c r="B471" s="232"/>
      <c r="C471" s="233"/>
      <c r="D471" s="234" t="s">
        <v>216</v>
      </c>
      <c r="E471" s="235" t="s">
        <v>19</v>
      </c>
      <c r="F471" s="236" t="s">
        <v>743</v>
      </c>
      <c r="G471" s="233"/>
      <c r="H471" s="237">
        <v>2.04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216</v>
      </c>
      <c r="AU471" s="243" t="s">
        <v>82</v>
      </c>
      <c r="AV471" s="13" t="s">
        <v>82</v>
      </c>
      <c r="AW471" s="13" t="s">
        <v>35</v>
      </c>
      <c r="AX471" s="13" t="s">
        <v>73</v>
      </c>
      <c r="AY471" s="243" t="s">
        <v>196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744</v>
      </c>
      <c r="G472" s="233"/>
      <c r="H472" s="237">
        <v>2.04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745</v>
      </c>
      <c r="G473" s="233"/>
      <c r="H473" s="237">
        <v>2.04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5" customFormat="1">
      <c r="A474" s="15"/>
      <c r="B474" s="265"/>
      <c r="C474" s="266"/>
      <c r="D474" s="234" t="s">
        <v>216</v>
      </c>
      <c r="E474" s="267" t="s">
        <v>19</v>
      </c>
      <c r="F474" s="268" t="s">
        <v>746</v>
      </c>
      <c r="G474" s="266"/>
      <c r="H474" s="267" t="s">
        <v>19</v>
      </c>
      <c r="I474" s="269"/>
      <c r="J474" s="266"/>
      <c r="K474" s="266"/>
      <c r="L474" s="270"/>
      <c r="M474" s="271"/>
      <c r="N474" s="272"/>
      <c r="O474" s="272"/>
      <c r="P474" s="272"/>
      <c r="Q474" s="272"/>
      <c r="R474" s="272"/>
      <c r="S474" s="272"/>
      <c r="T474" s="273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4" t="s">
        <v>216</v>
      </c>
      <c r="AU474" s="274" t="s">
        <v>82</v>
      </c>
      <c r="AV474" s="15" t="s">
        <v>80</v>
      </c>
      <c r="AW474" s="15" t="s">
        <v>35</v>
      </c>
      <c r="AX474" s="15" t="s">
        <v>73</v>
      </c>
      <c r="AY474" s="274" t="s">
        <v>196</v>
      </c>
    </row>
    <row r="475" s="14" customFormat="1">
      <c r="A475" s="14"/>
      <c r="B475" s="244"/>
      <c r="C475" s="245"/>
      <c r="D475" s="234" t="s">
        <v>216</v>
      </c>
      <c r="E475" s="246" t="s">
        <v>19</v>
      </c>
      <c r="F475" s="247" t="s">
        <v>231</v>
      </c>
      <c r="G475" s="245"/>
      <c r="H475" s="248">
        <v>6.1200000000000001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216</v>
      </c>
      <c r="AU475" s="254" t="s">
        <v>82</v>
      </c>
      <c r="AV475" s="14" t="s">
        <v>203</v>
      </c>
      <c r="AW475" s="14" t="s">
        <v>35</v>
      </c>
      <c r="AX475" s="14" t="s">
        <v>80</v>
      </c>
      <c r="AY475" s="254" t="s">
        <v>196</v>
      </c>
    </row>
    <row r="476" s="2" customFormat="1" ht="37.8" customHeight="1">
      <c r="A476" s="40"/>
      <c r="B476" s="41"/>
      <c r="C476" s="214" t="s">
        <v>747</v>
      </c>
      <c r="D476" s="214" t="s">
        <v>198</v>
      </c>
      <c r="E476" s="215" t="s">
        <v>748</v>
      </c>
      <c r="F476" s="216" t="s">
        <v>749</v>
      </c>
      <c r="G476" s="217" t="s">
        <v>201</v>
      </c>
      <c r="H476" s="218">
        <v>42.689999999999998</v>
      </c>
      <c r="I476" s="219"/>
      <c r="J476" s="220">
        <f>ROUND(I476*H476,2)</f>
        <v>0</v>
      </c>
      <c r="K476" s="216" t="s">
        <v>202</v>
      </c>
      <c r="L476" s="46"/>
      <c r="M476" s="221" t="s">
        <v>19</v>
      </c>
      <c r="N476" s="222" t="s">
        <v>44</v>
      </c>
      <c r="O476" s="86"/>
      <c r="P476" s="223">
        <f>O476*H476</f>
        <v>0</v>
      </c>
      <c r="Q476" s="223">
        <v>0.0053261999999999997</v>
      </c>
      <c r="R476" s="223">
        <f>Q476*H476</f>
        <v>0.22737547799999996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203</v>
      </c>
      <c r="AT476" s="225" t="s">
        <v>198</v>
      </c>
      <c r="AU476" s="225" t="s">
        <v>82</v>
      </c>
      <c r="AY476" s="19" t="s">
        <v>196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80</v>
      </c>
      <c r="BK476" s="226">
        <f>ROUND(I476*H476,2)</f>
        <v>0</v>
      </c>
      <c r="BL476" s="19" t="s">
        <v>203</v>
      </c>
      <c r="BM476" s="225" t="s">
        <v>750</v>
      </c>
    </row>
    <row r="477" s="2" customFormat="1">
      <c r="A477" s="40"/>
      <c r="B477" s="41"/>
      <c r="C477" s="42"/>
      <c r="D477" s="227" t="s">
        <v>205</v>
      </c>
      <c r="E477" s="42"/>
      <c r="F477" s="228" t="s">
        <v>751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205</v>
      </c>
      <c r="AU477" s="19" t="s">
        <v>82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752</v>
      </c>
      <c r="G478" s="233"/>
      <c r="H478" s="237">
        <v>14.23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753</v>
      </c>
      <c r="G479" s="233"/>
      <c r="H479" s="237">
        <v>14.23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754</v>
      </c>
      <c r="G480" s="233"/>
      <c r="H480" s="237">
        <v>14.23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4" customFormat="1">
      <c r="A481" s="14"/>
      <c r="B481" s="244"/>
      <c r="C481" s="245"/>
      <c r="D481" s="234" t="s">
        <v>216</v>
      </c>
      <c r="E481" s="246" t="s">
        <v>19</v>
      </c>
      <c r="F481" s="247" t="s">
        <v>231</v>
      </c>
      <c r="G481" s="245"/>
      <c r="H481" s="248">
        <v>42.689999999999998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216</v>
      </c>
      <c r="AU481" s="254" t="s">
        <v>82</v>
      </c>
      <c r="AV481" s="14" t="s">
        <v>203</v>
      </c>
      <c r="AW481" s="14" t="s">
        <v>35</v>
      </c>
      <c r="AX481" s="14" t="s">
        <v>80</v>
      </c>
      <c r="AY481" s="254" t="s">
        <v>196</v>
      </c>
    </row>
    <row r="482" s="2" customFormat="1" ht="37.8" customHeight="1">
      <c r="A482" s="40"/>
      <c r="B482" s="41"/>
      <c r="C482" s="214" t="s">
        <v>755</v>
      </c>
      <c r="D482" s="214" t="s">
        <v>198</v>
      </c>
      <c r="E482" s="215" t="s">
        <v>756</v>
      </c>
      <c r="F482" s="216" t="s">
        <v>757</v>
      </c>
      <c r="G482" s="217" t="s">
        <v>201</v>
      </c>
      <c r="H482" s="218">
        <v>42.689999999999998</v>
      </c>
      <c r="I482" s="219"/>
      <c r="J482" s="220">
        <f>ROUND(I482*H482,2)</f>
        <v>0</v>
      </c>
      <c r="K482" s="216" t="s">
        <v>202</v>
      </c>
      <c r="L482" s="46"/>
      <c r="M482" s="221" t="s">
        <v>19</v>
      </c>
      <c r="N482" s="222" t="s">
        <v>44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203</v>
      </c>
      <c r="AT482" s="225" t="s">
        <v>198</v>
      </c>
      <c r="AU482" s="225" t="s">
        <v>82</v>
      </c>
      <c r="AY482" s="19" t="s">
        <v>196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80</v>
      </c>
      <c r="BK482" s="226">
        <f>ROUND(I482*H482,2)</f>
        <v>0</v>
      </c>
      <c r="BL482" s="19" t="s">
        <v>203</v>
      </c>
      <c r="BM482" s="225" t="s">
        <v>758</v>
      </c>
    </row>
    <row r="483" s="2" customFormat="1">
      <c r="A483" s="40"/>
      <c r="B483" s="41"/>
      <c r="C483" s="42"/>
      <c r="D483" s="227" t="s">
        <v>205</v>
      </c>
      <c r="E483" s="42"/>
      <c r="F483" s="228" t="s">
        <v>759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205</v>
      </c>
      <c r="AU483" s="19" t="s">
        <v>82</v>
      </c>
    </row>
    <row r="484" s="2" customFormat="1" ht="37.8" customHeight="1">
      <c r="A484" s="40"/>
      <c r="B484" s="41"/>
      <c r="C484" s="214" t="s">
        <v>760</v>
      </c>
      <c r="D484" s="214" t="s">
        <v>198</v>
      </c>
      <c r="E484" s="215" t="s">
        <v>761</v>
      </c>
      <c r="F484" s="216" t="s">
        <v>762</v>
      </c>
      <c r="G484" s="217" t="s">
        <v>201</v>
      </c>
      <c r="H484" s="218">
        <v>33.600000000000001</v>
      </c>
      <c r="I484" s="219"/>
      <c r="J484" s="220">
        <f>ROUND(I484*H484,2)</f>
        <v>0</v>
      </c>
      <c r="K484" s="216" t="s">
        <v>202</v>
      </c>
      <c r="L484" s="46"/>
      <c r="M484" s="221" t="s">
        <v>19</v>
      </c>
      <c r="N484" s="222" t="s">
        <v>44</v>
      </c>
      <c r="O484" s="86"/>
      <c r="P484" s="223">
        <f>O484*H484</f>
        <v>0</v>
      </c>
      <c r="Q484" s="223">
        <v>0.00080555999999999998</v>
      </c>
      <c r="R484" s="223">
        <f>Q484*H484</f>
        <v>0.027066816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203</v>
      </c>
      <c r="AT484" s="225" t="s">
        <v>198</v>
      </c>
      <c r="AU484" s="225" t="s">
        <v>82</v>
      </c>
      <c r="AY484" s="19" t="s">
        <v>196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80</v>
      </c>
      <c r="BK484" s="226">
        <f>ROUND(I484*H484,2)</f>
        <v>0</v>
      </c>
      <c r="BL484" s="19" t="s">
        <v>203</v>
      </c>
      <c r="BM484" s="225" t="s">
        <v>763</v>
      </c>
    </row>
    <row r="485" s="2" customFormat="1">
      <c r="A485" s="40"/>
      <c r="B485" s="41"/>
      <c r="C485" s="42"/>
      <c r="D485" s="227" t="s">
        <v>205</v>
      </c>
      <c r="E485" s="42"/>
      <c r="F485" s="228" t="s">
        <v>764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205</v>
      </c>
      <c r="AU485" s="19" t="s">
        <v>82</v>
      </c>
    </row>
    <row r="486" s="13" customFormat="1">
      <c r="A486" s="13"/>
      <c r="B486" s="232"/>
      <c r="C486" s="233"/>
      <c r="D486" s="234" t="s">
        <v>216</v>
      </c>
      <c r="E486" s="235" t="s">
        <v>19</v>
      </c>
      <c r="F486" s="236" t="s">
        <v>765</v>
      </c>
      <c r="G486" s="233"/>
      <c r="H486" s="237">
        <v>11.199999999999999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216</v>
      </c>
      <c r="AU486" s="243" t="s">
        <v>82</v>
      </c>
      <c r="AV486" s="13" t="s">
        <v>82</v>
      </c>
      <c r="AW486" s="13" t="s">
        <v>35</v>
      </c>
      <c r="AX486" s="13" t="s">
        <v>73</v>
      </c>
      <c r="AY486" s="243" t="s">
        <v>196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766</v>
      </c>
      <c r="G487" s="233"/>
      <c r="H487" s="237">
        <v>11.199999999999999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767</v>
      </c>
      <c r="G488" s="233"/>
      <c r="H488" s="237">
        <v>11.199999999999999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4" customFormat="1">
      <c r="A489" s="14"/>
      <c r="B489" s="244"/>
      <c r="C489" s="245"/>
      <c r="D489" s="234" t="s">
        <v>216</v>
      </c>
      <c r="E489" s="246" t="s">
        <v>19</v>
      </c>
      <c r="F489" s="247" t="s">
        <v>231</v>
      </c>
      <c r="G489" s="245"/>
      <c r="H489" s="248">
        <v>33.600000000000001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216</v>
      </c>
      <c r="AU489" s="254" t="s">
        <v>82</v>
      </c>
      <c r="AV489" s="14" t="s">
        <v>203</v>
      </c>
      <c r="AW489" s="14" t="s">
        <v>35</v>
      </c>
      <c r="AX489" s="14" t="s">
        <v>80</v>
      </c>
      <c r="AY489" s="254" t="s">
        <v>196</v>
      </c>
    </row>
    <row r="490" s="2" customFormat="1" ht="37.8" customHeight="1">
      <c r="A490" s="40"/>
      <c r="B490" s="41"/>
      <c r="C490" s="214" t="s">
        <v>768</v>
      </c>
      <c r="D490" s="214" t="s">
        <v>198</v>
      </c>
      <c r="E490" s="215" t="s">
        <v>769</v>
      </c>
      <c r="F490" s="216" t="s">
        <v>770</v>
      </c>
      <c r="G490" s="217" t="s">
        <v>201</v>
      </c>
      <c r="H490" s="218">
        <v>33.600000000000001</v>
      </c>
      <c r="I490" s="219"/>
      <c r="J490" s="220">
        <f>ROUND(I490*H490,2)</f>
        <v>0</v>
      </c>
      <c r="K490" s="216" t="s">
        <v>202</v>
      </c>
      <c r="L490" s="46"/>
      <c r="M490" s="221" t="s">
        <v>19</v>
      </c>
      <c r="N490" s="222" t="s">
        <v>44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203</v>
      </c>
      <c r="AT490" s="225" t="s">
        <v>198</v>
      </c>
      <c r="AU490" s="225" t="s">
        <v>82</v>
      </c>
      <c r="AY490" s="19" t="s">
        <v>196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80</v>
      </c>
      <c r="BK490" s="226">
        <f>ROUND(I490*H490,2)</f>
        <v>0</v>
      </c>
      <c r="BL490" s="19" t="s">
        <v>203</v>
      </c>
      <c r="BM490" s="225" t="s">
        <v>771</v>
      </c>
    </row>
    <row r="491" s="2" customFormat="1">
      <c r="A491" s="40"/>
      <c r="B491" s="41"/>
      <c r="C491" s="42"/>
      <c r="D491" s="227" t="s">
        <v>205</v>
      </c>
      <c r="E491" s="42"/>
      <c r="F491" s="228" t="s">
        <v>772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205</v>
      </c>
      <c r="AU491" s="19" t="s">
        <v>82</v>
      </c>
    </row>
    <row r="492" s="2" customFormat="1" ht="55.5" customHeight="1">
      <c r="A492" s="40"/>
      <c r="B492" s="41"/>
      <c r="C492" s="214" t="s">
        <v>773</v>
      </c>
      <c r="D492" s="214" t="s">
        <v>198</v>
      </c>
      <c r="E492" s="215" t="s">
        <v>774</v>
      </c>
      <c r="F492" s="216" t="s">
        <v>775</v>
      </c>
      <c r="G492" s="217" t="s">
        <v>225</v>
      </c>
      <c r="H492" s="218">
        <v>51.869999999999997</v>
      </c>
      <c r="I492" s="219"/>
      <c r="J492" s="220">
        <f>ROUND(I492*H492,2)</f>
        <v>0</v>
      </c>
      <c r="K492" s="216" t="s">
        <v>202</v>
      </c>
      <c r="L492" s="46"/>
      <c r="M492" s="221" t="s">
        <v>19</v>
      </c>
      <c r="N492" s="222" t="s">
        <v>44</v>
      </c>
      <c r="O492" s="86"/>
      <c r="P492" s="223">
        <f>O492*H492</f>
        <v>0</v>
      </c>
      <c r="Q492" s="223">
        <v>2.5019399999999998</v>
      </c>
      <c r="R492" s="223">
        <f>Q492*H492</f>
        <v>129.7756278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203</v>
      </c>
      <c r="AT492" s="225" t="s">
        <v>198</v>
      </c>
      <c r="AU492" s="225" t="s">
        <v>82</v>
      </c>
      <c r="AY492" s="19" t="s">
        <v>196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80</v>
      </c>
      <c r="BK492" s="226">
        <f>ROUND(I492*H492,2)</f>
        <v>0</v>
      </c>
      <c r="BL492" s="19" t="s">
        <v>203</v>
      </c>
      <c r="BM492" s="225" t="s">
        <v>776</v>
      </c>
    </row>
    <row r="493" s="2" customFormat="1">
      <c r="A493" s="40"/>
      <c r="B493" s="41"/>
      <c r="C493" s="42"/>
      <c r="D493" s="227" t="s">
        <v>205</v>
      </c>
      <c r="E493" s="42"/>
      <c r="F493" s="228" t="s">
        <v>777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205</v>
      </c>
      <c r="AU493" s="19" t="s">
        <v>82</v>
      </c>
    </row>
    <row r="494" s="2" customFormat="1">
      <c r="A494" s="40"/>
      <c r="B494" s="41"/>
      <c r="C494" s="42"/>
      <c r="D494" s="234" t="s">
        <v>778</v>
      </c>
      <c r="E494" s="42"/>
      <c r="F494" s="275" t="s">
        <v>779</v>
      </c>
      <c r="G494" s="42"/>
      <c r="H494" s="42"/>
      <c r="I494" s="229"/>
      <c r="J494" s="42"/>
      <c r="K494" s="42"/>
      <c r="L494" s="46"/>
      <c r="M494" s="230"/>
      <c r="N494" s="231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778</v>
      </c>
      <c r="AU494" s="19" t="s">
        <v>82</v>
      </c>
    </row>
    <row r="495" s="15" customFormat="1">
      <c r="A495" s="15"/>
      <c r="B495" s="265"/>
      <c r="C495" s="266"/>
      <c r="D495" s="234" t="s">
        <v>216</v>
      </c>
      <c r="E495" s="267" t="s">
        <v>19</v>
      </c>
      <c r="F495" s="268" t="s">
        <v>621</v>
      </c>
      <c r="G495" s="266"/>
      <c r="H495" s="267" t="s">
        <v>19</v>
      </c>
      <c r="I495" s="269"/>
      <c r="J495" s="266"/>
      <c r="K495" s="266"/>
      <c r="L495" s="270"/>
      <c r="M495" s="271"/>
      <c r="N495" s="272"/>
      <c r="O495" s="272"/>
      <c r="P495" s="272"/>
      <c r="Q495" s="272"/>
      <c r="R495" s="272"/>
      <c r="S495" s="272"/>
      <c r="T495" s="273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4" t="s">
        <v>216</v>
      </c>
      <c r="AU495" s="274" t="s">
        <v>82</v>
      </c>
      <c r="AV495" s="15" t="s">
        <v>80</v>
      </c>
      <c r="AW495" s="15" t="s">
        <v>35</v>
      </c>
      <c r="AX495" s="15" t="s">
        <v>73</v>
      </c>
      <c r="AY495" s="274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780</v>
      </c>
      <c r="G496" s="233"/>
      <c r="H496" s="237">
        <v>6.6559999999999997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781</v>
      </c>
      <c r="G497" s="233"/>
      <c r="H497" s="237">
        <v>4.8959999999999999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782</v>
      </c>
      <c r="G498" s="233"/>
      <c r="H498" s="237">
        <v>3.6600000000000001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5" customFormat="1">
      <c r="A499" s="15"/>
      <c r="B499" s="265"/>
      <c r="C499" s="266"/>
      <c r="D499" s="234" t="s">
        <v>216</v>
      </c>
      <c r="E499" s="267" t="s">
        <v>19</v>
      </c>
      <c r="F499" s="268" t="s">
        <v>613</v>
      </c>
      <c r="G499" s="266"/>
      <c r="H499" s="267" t="s">
        <v>19</v>
      </c>
      <c r="I499" s="269"/>
      <c r="J499" s="266"/>
      <c r="K499" s="266"/>
      <c r="L499" s="270"/>
      <c r="M499" s="271"/>
      <c r="N499" s="272"/>
      <c r="O499" s="272"/>
      <c r="P499" s="272"/>
      <c r="Q499" s="272"/>
      <c r="R499" s="272"/>
      <c r="S499" s="272"/>
      <c r="T499" s="273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4" t="s">
        <v>216</v>
      </c>
      <c r="AU499" s="274" t="s">
        <v>82</v>
      </c>
      <c r="AV499" s="15" t="s">
        <v>80</v>
      </c>
      <c r="AW499" s="15" t="s">
        <v>35</v>
      </c>
      <c r="AX499" s="15" t="s">
        <v>73</v>
      </c>
      <c r="AY499" s="274" t="s">
        <v>196</v>
      </c>
    </row>
    <row r="500" s="13" customFormat="1">
      <c r="A500" s="13"/>
      <c r="B500" s="232"/>
      <c r="C500" s="233"/>
      <c r="D500" s="234" t="s">
        <v>216</v>
      </c>
      <c r="E500" s="235" t="s">
        <v>19</v>
      </c>
      <c r="F500" s="236" t="s">
        <v>783</v>
      </c>
      <c r="G500" s="233"/>
      <c r="H500" s="237">
        <v>5.9669999999999996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35</v>
      </c>
      <c r="AX500" s="13" t="s">
        <v>73</v>
      </c>
      <c r="AY500" s="243" t="s">
        <v>196</v>
      </c>
    </row>
    <row r="501" s="13" customFormat="1">
      <c r="A501" s="13"/>
      <c r="B501" s="232"/>
      <c r="C501" s="233"/>
      <c r="D501" s="234" t="s">
        <v>216</v>
      </c>
      <c r="E501" s="235" t="s">
        <v>19</v>
      </c>
      <c r="F501" s="236" t="s">
        <v>781</v>
      </c>
      <c r="G501" s="233"/>
      <c r="H501" s="237">
        <v>4.8959999999999999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216</v>
      </c>
      <c r="AU501" s="243" t="s">
        <v>82</v>
      </c>
      <c r="AV501" s="13" t="s">
        <v>82</v>
      </c>
      <c r="AW501" s="13" t="s">
        <v>35</v>
      </c>
      <c r="AX501" s="13" t="s">
        <v>73</v>
      </c>
      <c r="AY501" s="243" t="s">
        <v>196</v>
      </c>
    </row>
    <row r="502" s="13" customFormat="1">
      <c r="A502" s="13"/>
      <c r="B502" s="232"/>
      <c r="C502" s="233"/>
      <c r="D502" s="234" t="s">
        <v>216</v>
      </c>
      <c r="E502" s="235" t="s">
        <v>19</v>
      </c>
      <c r="F502" s="236" t="s">
        <v>784</v>
      </c>
      <c r="G502" s="233"/>
      <c r="H502" s="237">
        <v>3.569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216</v>
      </c>
      <c r="AU502" s="243" t="s">
        <v>82</v>
      </c>
      <c r="AV502" s="13" t="s">
        <v>82</v>
      </c>
      <c r="AW502" s="13" t="s">
        <v>35</v>
      </c>
      <c r="AX502" s="13" t="s">
        <v>73</v>
      </c>
      <c r="AY502" s="243" t="s">
        <v>196</v>
      </c>
    </row>
    <row r="503" s="15" customFormat="1">
      <c r="A503" s="15"/>
      <c r="B503" s="265"/>
      <c r="C503" s="266"/>
      <c r="D503" s="234" t="s">
        <v>216</v>
      </c>
      <c r="E503" s="267" t="s">
        <v>19</v>
      </c>
      <c r="F503" s="268" t="s">
        <v>615</v>
      </c>
      <c r="G503" s="266"/>
      <c r="H503" s="267" t="s">
        <v>19</v>
      </c>
      <c r="I503" s="269"/>
      <c r="J503" s="266"/>
      <c r="K503" s="266"/>
      <c r="L503" s="270"/>
      <c r="M503" s="271"/>
      <c r="N503" s="272"/>
      <c r="O503" s="272"/>
      <c r="P503" s="272"/>
      <c r="Q503" s="272"/>
      <c r="R503" s="272"/>
      <c r="S503" s="272"/>
      <c r="T503" s="27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4" t="s">
        <v>216</v>
      </c>
      <c r="AU503" s="274" t="s">
        <v>82</v>
      </c>
      <c r="AV503" s="15" t="s">
        <v>80</v>
      </c>
      <c r="AW503" s="15" t="s">
        <v>35</v>
      </c>
      <c r="AX503" s="15" t="s">
        <v>73</v>
      </c>
      <c r="AY503" s="274" t="s">
        <v>196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785</v>
      </c>
      <c r="G504" s="233"/>
      <c r="H504" s="237">
        <v>8.9510000000000005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786</v>
      </c>
      <c r="G505" s="233"/>
      <c r="H505" s="237">
        <v>5.202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787</v>
      </c>
      <c r="G506" s="233"/>
      <c r="H506" s="237">
        <v>4.758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82</v>
      </c>
      <c r="AV506" s="13" t="s">
        <v>82</v>
      </c>
      <c r="AW506" s="13" t="s">
        <v>35</v>
      </c>
      <c r="AX506" s="13" t="s">
        <v>73</v>
      </c>
      <c r="AY506" s="243" t="s">
        <v>196</v>
      </c>
    </row>
    <row r="507" s="15" customFormat="1">
      <c r="A507" s="15"/>
      <c r="B507" s="265"/>
      <c r="C507" s="266"/>
      <c r="D507" s="234" t="s">
        <v>216</v>
      </c>
      <c r="E507" s="267" t="s">
        <v>19</v>
      </c>
      <c r="F507" s="268" t="s">
        <v>788</v>
      </c>
      <c r="G507" s="266"/>
      <c r="H507" s="267" t="s">
        <v>19</v>
      </c>
      <c r="I507" s="269"/>
      <c r="J507" s="266"/>
      <c r="K507" s="266"/>
      <c r="L507" s="270"/>
      <c r="M507" s="271"/>
      <c r="N507" s="272"/>
      <c r="O507" s="272"/>
      <c r="P507" s="272"/>
      <c r="Q507" s="272"/>
      <c r="R507" s="272"/>
      <c r="S507" s="272"/>
      <c r="T507" s="273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4" t="s">
        <v>216</v>
      </c>
      <c r="AU507" s="274" t="s">
        <v>82</v>
      </c>
      <c r="AV507" s="15" t="s">
        <v>80</v>
      </c>
      <c r="AW507" s="15" t="s">
        <v>35</v>
      </c>
      <c r="AX507" s="15" t="s">
        <v>73</v>
      </c>
      <c r="AY507" s="274" t="s">
        <v>196</v>
      </c>
    </row>
    <row r="508" s="13" customFormat="1">
      <c r="A508" s="13"/>
      <c r="B508" s="232"/>
      <c r="C508" s="233"/>
      <c r="D508" s="234" t="s">
        <v>216</v>
      </c>
      <c r="E508" s="235" t="s">
        <v>19</v>
      </c>
      <c r="F508" s="236" t="s">
        <v>789</v>
      </c>
      <c r="G508" s="233"/>
      <c r="H508" s="237">
        <v>0.184</v>
      </c>
      <c r="I508" s="238"/>
      <c r="J508" s="233"/>
      <c r="K508" s="233"/>
      <c r="L508" s="239"/>
      <c r="M508" s="240"/>
      <c r="N508" s="241"/>
      <c r="O508" s="241"/>
      <c r="P508" s="241"/>
      <c r="Q508" s="241"/>
      <c r="R508" s="241"/>
      <c r="S508" s="241"/>
      <c r="T508" s="24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3" t="s">
        <v>216</v>
      </c>
      <c r="AU508" s="243" t="s">
        <v>82</v>
      </c>
      <c r="AV508" s="13" t="s">
        <v>82</v>
      </c>
      <c r="AW508" s="13" t="s">
        <v>35</v>
      </c>
      <c r="AX508" s="13" t="s">
        <v>73</v>
      </c>
      <c r="AY508" s="243" t="s">
        <v>196</v>
      </c>
    </row>
    <row r="509" s="13" customFormat="1">
      <c r="A509" s="13"/>
      <c r="B509" s="232"/>
      <c r="C509" s="233"/>
      <c r="D509" s="234" t="s">
        <v>216</v>
      </c>
      <c r="E509" s="235" t="s">
        <v>19</v>
      </c>
      <c r="F509" s="236" t="s">
        <v>790</v>
      </c>
      <c r="G509" s="233"/>
      <c r="H509" s="237">
        <v>0.25700000000000001</v>
      </c>
      <c r="I509" s="238"/>
      <c r="J509" s="233"/>
      <c r="K509" s="233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216</v>
      </c>
      <c r="AU509" s="243" t="s">
        <v>82</v>
      </c>
      <c r="AV509" s="13" t="s">
        <v>82</v>
      </c>
      <c r="AW509" s="13" t="s">
        <v>35</v>
      </c>
      <c r="AX509" s="13" t="s">
        <v>73</v>
      </c>
      <c r="AY509" s="243" t="s">
        <v>196</v>
      </c>
    </row>
    <row r="510" s="13" customFormat="1">
      <c r="A510" s="13"/>
      <c r="B510" s="232"/>
      <c r="C510" s="233"/>
      <c r="D510" s="234" t="s">
        <v>216</v>
      </c>
      <c r="E510" s="235" t="s">
        <v>19</v>
      </c>
      <c r="F510" s="236" t="s">
        <v>791</v>
      </c>
      <c r="G510" s="233"/>
      <c r="H510" s="237">
        <v>0.998</v>
      </c>
      <c r="I510" s="238"/>
      <c r="J510" s="233"/>
      <c r="K510" s="233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216</v>
      </c>
      <c r="AU510" s="243" t="s">
        <v>82</v>
      </c>
      <c r="AV510" s="13" t="s">
        <v>82</v>
      </c>
      <c r="AW510" s="13" t="s">
        <v>35</v>
      </c>
      <c r="AX510" s="13" t="s">
        <v>73</v>
      </c>
      <c r="AY510" s="243" t="s">
        <v>196</v>
      </c>
    </row>
    <row r="511" s="15" customFormat="1">
      <c r="A511" s="15"/>
      <c r="B511" s="265"/>
      <c r="C511" s="266"/>
      <c r="D511" s="234" t="s">
        <v>216</v>
      </c>
      <c r="E511" s="267" t="s">
        <v>19</v>
      </c>
      <c r="F511" s="268" t="s">
        <v>792</v>
      </c>
      <c r="G511" s="266"/>
      <c r="H511" s="267" t="s">
        <v>19</v>
      </c>
      <c r="I511" s="269"/>
      <c r="J511" s="266"/>
      <c r="K511" s="266"/>
      <c r="L511" s="270"/>
      <c r="M511" s="271"/>
      <c r="N511" s="272"/>
      <c r="O511" s="272"/>
      <c r="P511" s="272"/>
      <c r="Q511" s="272"/>
      <c r="R511" s="272"/>
      <c r="S511" s="272"/>
      <c r="T511" s="273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4" t="s">
        <v>216</v>
      </c>
      <c r="AU511" s="274" t="s">
        <v>82</v>
      </c>
      <c r="AV511" s="15" t="s">
        <v>80</v>
      </c>
      <c r="AW511" s="15" t="s">
        <v>35</v>
      </c>
      <c r="AX511" s="15" t="s">
        <v>73</v>
      </c>
      <c r="AY511" s="274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789</v>
      </c>
      <c r="G512" s="233"/>
      <c r="H512" s="237">
        <v>0.184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790</v>
      </c>
      <c r="G513" s="233"/>
      <c r="H513" s="237">
        <v>0.25700000000000001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3" customFormat="1">
      <c r="A514" s="13"/>
      <c r="B514" s="232"/>
      <c r="C514" s="233"/>
      <c r="D514" s="234" t="s">
        <v>216</v>
      </c>
      <c r="E514" s="235" t="s">
        <v>19</v>
      </c>
      <c r="F514" s="236" t="s">
        <v>793</v>
      </c>
      <c r="G514" s="233"/>
      <c r="H514" s="237">
        <v>0.56999999999999995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216</v>
      </c>
      <c r="AU514" s="243" t="s">
        <v>82</v>
      </c>
      <c r="AV514" s="13" t="s">
        <v>82</v>
      </c>
      <c r="AW514" s="13" t="s">
        <v>35</v>
      </c>
      <c r="AX514" s="13" t="s">
        <v>73</v>
      </c>
      <c r="AY514" s="243" t="s">
        <v>196</v>
      </c>
    </row>
    <row r="515" s="15" customFormat="1">
      <c r="A515" s="15"/>
      <c r="B515" s="265"/>
      <c r="C515" s="266"/>
      <c r="D515" s="234" t="s">
        <v>216</v>
      </c>
      <c r="E515" s="267" t="s">
        <v>19</v>
      </c>
      <c r="F515" s="268" t="s">
        <v>792</v>
      </c>
      <c r="G515" s="266"/>
      <c r="H515" s="267" t="s">
        <v>19</v>
      </c>
      <c r="I515" s="269"/>
      <c r="J515" s="266"/>
      <c r="K515" s="266"/>
      <c r="L515" s="270"/>
      <c r="M515" s="271"/>
      <c r="N515" s="272"/>
      <c r="O515" s="272"/>
      <c r="P515" s="272"/>
      <c r="Q515" s="272"/>
      <c r="R515" s="272"/>
      <c r="S515" s="272"/>
      <c r="T515" s="273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74" t="s">
        <v>216</v>
      </c>
      <c r="AU515" s="274" t="s">
        <v>82</v>
      </c>
      <c r="AV515" s="15" t="s">
        <v>80</v>
      </c>
      <c r="AW515" s="15" t="s">
        <v>35</v>
      </c>
      <c r="AX515" s="15" t="s">
        <v>73</v>
      </c>
      <c r="AY515" s="274" t="s">
        <v>196</v>
      </c>
    </row>
    <row r="516" s="13" customFormat="1">
      <c r="A516" s="13"/>
      <c r="B516" s="232"/>
      <c r="C516" s="233"/>
      <c r="D516" s="234" t="s">
        <v>216</v>
      </c>
      <c r="E516" s="235" t="s">
        <v>19</v>
      </c>
      <c r="F516" s="236" t="s">
        <v>789</v>
      </c>
      <c r="G516" s="233"/>
      <c r="H516" s="237">
        <v>0.184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216</v>
      </c>
      <c r="AU516" s="243" t="s">
        <v>82</v>
      </c>
      <c r="AV516" s="13" t="s">
        <v>82</v>
      </c>
      <c r="AW516" s="13" t="s">
        <v>35</v>
      </c>
      <c r="AX516" s="13" t="s">
        <v>73</v>
      </c>
      <c r="AY516" s="243" t="s">
        <v>196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790</v>
      </c>
      <c r="G517" s="233"/>
      <c r="H517" s="237">
        <v>0.25700000000000001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3" customFormat="1">
      <c r="A518" s="13"/>
      <c r="B518" s="232"/>
      <c r="C518" s="233"/>
      <c r="D518" s="234" t="s">
        <v>216</v>
      </c>
      <c r="E518" s="235" t="s">
        <v>19</v>
      </c>
      <c r="F518" s="236" t="s">
        <v>794</v>
      </c>
      <c r="G518" s="233"/>
      <c r="H518" s="237">
        <v>0.42399999999999999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216</v>
      </c>
      <c r="AU518" s="243" t="s">
        <v>82</v>
      </c>
      <c r="AV518" s="13" t="s">
        <v>82</v>
      </c>
      <c r="AW518" s="13" t="s">
        <v>35</v>
      </c>
      <c r="AX518" s="13" t="s">
        <v>73</v>
      </c>
      <c r="AY518" s="243" t="s">
        <v>196</v>
      </c>
    </row>
    <row r="519" s="14" customFormat="1">
      <c r="A519" s="14"/>
      <c r="B519" s="244"/>
      <c r="C519" s="245"/>
      <c r="D519" s="234" t="s">
        <v>216</v>
      </c>
      <c r="E519" s="246" t="s">
        <v>19</v>
      </c>
      <c r="F519" s="247" t="s">
        <v>231</v>
      </c>
      <c r="G519" s="245"/>
      <c r="H519" s="248">
        <v>51.869999999999997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216</v>
      </c>
      <c r="AU519" s="254" t="s">
        <v>82</v>
      </c>
      <c r="AV519" s="14" t="s">
        <v>203</v>
      </c>
      <c r="AW519" s="14" t="s">
        <v>35</v>
      </c>
      <c r="AX519" s="14" t="s">
        <v>80</v>
      </c>
      <c r="AY519" s="254" t="s">
        <v>196</v>
      </c>
    </row>
    <row r="520" s="2" customFormat="1" ht="37.8" customHeight="1">
      <c r="A520" s="40"/>
      <c r="B520" s="41"/>
      <c r="C520" s="214" t="s">
        <v>795</v>
      </c>
      <c r="D520" s="214" t="s">
        <v>198</v>
      </c>
      <c r="E520" s="215" t="s">
        <v>796</v>
      </c>
      <c r="F520" s="216" t="s">
        <v>797</v>
      </c>
      <c r="G520" s="217" t="s">
        <v>201</v>
      </c>
      <c r="H520" s="218">
        <v>455.94799999999998</v>
      </c>
      <c r="I520" s="219"/>
      <c r="J520" s="220">
        <f>ROUND(I520*H520,2)</f>
        <v>0</v>
      </c>
      <c r="K520" s="216" t="s">
        <v>202</v>
      </c>
      <c r="L520" s="46"/>
      <c r="M520" s="221" t="s">
        <v>19</v>
      </c>
      <c r="N520" s="222" t="s">
        <v>44</v>
      </c>
      <c r="O520" s="86"/>
      <c r="P520" s="223">
        <f>O520*H520</f>
        <v>0</v>
      </c>
      <c r="Q520" s="223">
        <v>0.0046537200000000001</v>
      </c>
      <c r="R520" s="223">
        <f>Q520*H520</f>
        <v>2.1218543265599998</v>
      </c>
      <c r="S520" s="223">
        <v>0</v>
      </c>
      <c r="T520" s="224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203</v>
      </c>
      <c r="AT520" s="225" t="s">
        <v>198</v>
      </c>
      <c r="AU520" s="225" t="s">
        <v>82</v>
      </c>
      <c r="AY520" s="19" t="s">
        <v>196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80</v>
      </c>
      <c r="BK520" s="226">
        <f>ROUND(I520*H520,2)</f>
        <v>0</v>
      </c>
      <c r="BL520" s="19" t="s">
        <v>203</v>
      </c>
      <c r="BM520" s="225" t="s">
        <v>798</v>
      </c>
    </row>
    <row r="521" s="2" customFormat="1">
      <c r="A521" s="40"/>
      <c r="B521" s="41"/>
      <c r="C521" s="42"/>
      <c r="D521" s="227" t="s">
        <v>205</v>
      </c>
      <c r="E521" s="42"/>
      <c r="F521" s="228" t="s">
        <v>799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205</v>
      </c>
      <c r="AU521" s="19" t="s">
        <v>82</v>
      </c>
    </row>
    <row r="522" s="15" customFormat="1">
      <c r="A522" s="15"/>
      <c r="B522" s="265"/>
      <c r="C522" s="266"/>
      <c r="D522" s="234" t="s">
        <v>216</v>
      </c>
      <c r="E522" s="267" t="s">
        <v>19</v>
      </c>
      <c r="F522" s="268" t="s">
        <v>621</v>
      </c>
      <c r="G522" s="266"/>
      <c r="H522" s="267" t="s">
        <v>19</v>
      </c>
      <c r="I522" s="269"/>
      <c r="J522" s="266"/>
      <c r="K522" s="266"/>
      <c r="L522" s="270"/>
      <c r="M522" s="271"/>
      <c r="N522" s="272"/>
      <c r="O522" s="272"/>
      <c r="P522" s="272"/>
      <c r="Q522" s="272"/>
      <c r="R522" s="272"/>
      <c r="S522" s="272"/>
      <c r="T522" s="273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4" t="s">
        <v>216</v>
      </c>
      <c r="AU522" s="274" t="s">
        <v>82</v>
      </c>
      <c r="AV522" s="15" t="s">
        <v>80</v>
      </c>
      <c r="AW522" s="15" t="s">
        <v>35</v>
      </c>
      <c r="AX522" s="15" t="s">
        <v>73</v>
      </c>
      <c r="AY522" s="274" t="s">
        <v>196</v>
      </c>
    </row>
    <row r="523" s="13" customFormat="1">
      <c r="A523" s="13"/>
      <c r="B523" s="232"/>
      <c r="C523" s="233"/>
      <c r="D523" s="234" t="s">
        <v>216</v>
      </c>
      <c r="E523" s="235" t="s">
        <v>19</v>
      </c>
      <c r="F523" s="236" t="s">
        <v>800</v>
      </c>
      <c r="G523" s="233"/>
      <c r="H523" s="237">
        <v>52.020000000000003</v>
      </c>
      <c r="I523" s="238"/>
      <c r="J523" s="233"/>
      <c r="K523" s="233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216</v>
      </c>
      <c r="AU523" s="243" t="s">
        <v>82</v>
      </c>
      <c r="AV523" s="13" t="s">
        <v>82</v>
      </c>
      <c r="AW523" s="13" t="s">
        <v>35</v>
      </c>
      <c r="AX523" s="13" t="s">
        <v>73</v>
      </c>
      <c r="AY523" s="243" t="s">
        <v>196</v>
      </c>
    </row>
    <row r="524" s="13" customFormat="1">
      <c r="A524" s="13"/>
      <c r="B524" s="232"/>
      <c r="C524" s="233"/>
      <c r="D524" s="234" t="s">
        <v>216</v>
      </c>
      <c r="E524" s="235" t="s">
        <v>19</v>
      </c>
      <c r="F524" s="236" t="s">
        <v>801</v>
      </c>
      <c r="G524" s="233"/>
      <c r="H524" s="237">
        <v>48.960000000000001</v>
      </c>
      <c r="I524" s="238"/>
      <c r="J524" s="233"/>
      <c r="K524" s="233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216</v>
      </c>
      <c r="AU524" s="243" t="s">
        <v>82</v>
      </c>
      <c r="AV524" s="13" t="s">
        <v>82</v>
      </c>
      <c r="AW524" s="13" t="s">
        <v>35</v>
      </c>
      <c r="AX524" s="13" t="s">
        <v>73</v>
      </c>
      <c r="AY524" s="243" t="s">
        <v>196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802</v>
      </c>
      <c r="G525" s="233"/>
      <c r="H525" s="237">
        <v>25.620000000000001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5" customFormat="1">
      <c r="A526" s="15"/>
      <c r="B526" s="265"/>
      <c r="C526" s="266"/>
      <c r="D526" s="234" t="s">
        <v>216</v>
      </c>
      <c r="E526" s="267" t="s">
        <v>19</v>
      </c>
      <c r="F526" s="268" t="s">
        <v>613</v>
      </c>
      <c r="G526" s="266"/>
      <c r="H526" s="267" t="s">
        <v>19</v>
      </c>
      <c r="I526" s="269"/>
      <c r="J526" s="266"/>
      <c r="K526" s="266"/>
      <c r="L526" s="270"/>
      <c r="M526" s="271"/>
      <c r="N526" s="272"/>
      <c r="O526" s="272"/>
      <c r="P526" s="272"/>
      <c r="Q526" s="272"/>
      <c r="R526" s="272"/>
      <c r="S526" s="272"/>
      <c r="T526" s="27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4" t="s">
        <v>216</v>
      </c>
      <c r="AU526" s="274" t="s">
        <v>82</v>
      </c>
      <c r="AV526" s="15" t="s">
        <v>80</v>
      </c>
      <c r="AW526" s="15" t="s">
        <v>35</v>
      </c>
      <c r="AX526" s="15" t="s">
        <v>73</v>
      </c>
      <c r="AY526" s="274" t="s">
        <v>196</v>
      </c>
    </row>
    <row r="527" s="13" customFormat="1">
      <c r="A527" s="13"/>
      <c r="B527" s="232"/>
      <c r="C527" s="233"/>
      <c r="D527" s="234" t="s">
        <v>216</v>
      </c>
      <c r="E527" s="235" t="s">
        <v>19</v>
      </c>
      <c r="F527" s="236" t="s">
        <v>803</v>
      </c>
      <c r="G527" s="233"/>
      <c r="H527" s="237">
        <v>48.960000000000001</v>
      </c>
      <c r="I527" s="238"/>
      <c r="J527" s="233"/>
      <c r="K527" s="233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216</v>
      </c>
      <c r="AU527" s="243" t="s">
        <v>82</v>
      </c>
      <c r="AV527" s="13" t="s">
        <v>82</v>
      </c>
      <c r="AW527" s="13" t="s">
        <v>35</v>
      </c>
      <c r="AX527" s="13" t="s">
        <v>73</v>
      </c>
      <c r="AY527" s="243" t="s">
        <v>196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801</v>
      </c>
      <c r="G528" s="233"/>
      <c r="H528" s="237">
        <v>48.960000000000001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73</v>
      </c>
      <c r="AY528" s="243" t="s">
        <v>196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802</v>
      </c>
      <c r="G529" s="233"/>
      <c r="H529" s="237">
        <v>25.620000000000001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73</v>
      </c>
      <c r="AY529" s="243" t="s">
        <v>196</v>
      </c>
    </row>
    <row r="530" s="15" customFormat="1">
      <c r="A530" s="15"/>
      <c r="B530" s="265"/>
      <c r="C530" s="266"/>
      <c r="D530" s="234" t="s">
        <v>216</v>
      </c>
      <c r="E530" s="267" t="s">
        <v>19</v>
      </c>
      <c r="F530" s="268" t="s">
        <v>615</v>
      </c>
      <c r="G530" s="266"/>
      <c r="H530" s="267" t="s">
        <v>19</v>
      </c>
      <c r="I530" s="269"/>
      <c r="J530" s="266"/>
      <c r="K530" s="266"/>
      <c r="L530" s="270"/>
      <c r="M530" s="271"/>
      <c r="N530" s="272"/>
      <c r="O530" s="272"/>
      <c r="P530" s="272"/>
      <c r="Q530" s="272"/>
      <c r="R530" s="272"/>
      <c r="S530" s="272"/>
      <c r="T530" s="27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4" t="s">
        <v>216</v>
      </c>
      <c r="AU530" s="274" t="s">
        <v>82</v>
      </c>
      <c r="AV530" s="15" t="s">
        <v>80</v>
      </c>
      <c r="AW530" s="15" t="s">
        <v>35</v>
      </c>
      <c r="AX530" s="15" t="s">
        <v>73</v>
      </c>
      <c r="AY530" s="274" t="s">
        <v>196</v>
      </c>
    </row>
    <row r="531" s="13" customFormat="1">
      <c r="A531" s="13"/>
      <c r="B531" s="232"/>
      <c r="C531" s="233"/>
      <c r="D531" s="234" t="s">
        <v>216</v>
      </c>
      <c r="E531" s="235" t="s">
        <v>19</v>
      </c>
      <c r="F531" s="236" t="s">
        <v>804</v>
      </c>
      <c r="G531" s="233"/>
      <c r="H531" s="237">
        <v>73.439999999999998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216</v>
      </c>
      <c r="AU531" s="243" t="s">
        <v>82</v>
      </c>
      <c r="AV531" s="13" t="s">
        <v>82</v>
      </c>
      <c r="AW531" s="13" t="s">
        <v>35</v>
      </c>
      <c r="AX531" s="13" t="s">
        <v>73</v>
      </c>
      <c r="AY531" s="243" t="s">
        <v>196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805</v>
      </c>
      <c r="G532" s="233"/>
      <c r="H532" s="237">
        <v>58.140000000000001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73</v>
      </c>
      <c r="AY532" s="243" t="s">
        <v>196</v>
      </c>
    </row>
    <row r="533" s="13" customFormat="1">
      <c r="A533" s="13"/>
      <c r="B533" s="232"/>
      <c r="C533" s="233"/>
      <c r="D533" s="234" t="s">
        <v>216</v>
      </c>
      <c r="E533" s="235" t="s">
        <v>19</v>
      </c>
      <c r="F533" s="236" t="s">
        <v>806</v>
      </c>
      <c r="G533" s="233"/>
      <c r="H533" s="237">
        <v>38.43</v>
      </c>
      <c r="I533" s="238"/>
      <c r="J533" s="233"/>
      <c r="K533" s="233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216</v>
      </c>
      <c r="AU533" s="243" t="s">
        <v>82</v>
      </c>
      <c r="AV533" s="13" t="s">
        <v>82</v>
      </c>
      <c r="AW533" s="13" t="s">
        <v>35</v>
      </c>
      <c r="AX533" s="13" t="s">
        <v>73</v>
      </c>
      <c r="AY533" s="243" t="s">
        <v>196</v>
      </c>
    </row>
    <row r="534" s="15" customFormat="1">
      <c r="A534" s="15"/>
      <c r="B534" s="265"/>
      <c r="C534" s="266"/>
      <c r="D534" s="234" t="s">
        <v>216</v>
      </c>
      <c r="E534" s="267" t="s">
        <v>19</v>
      </c>
      <c r="F534" s="268" t="s">
        <v>788</v>
      </c>
      <c r="G534" s="266"/>
      <c r="H534" s="267" t="s">
        <v>19</v>
      </c>
      <c r="I534" s="269"/>
      <c r="J534" s="266"/>
      <c r="K534" s="266"/>
      <c r="L534" s="270"/>
      <c r="M534" s="271"/>
      <c r="N534" s="272"/>
      <c r="O534" s="272"/>
      <c r="P534" s="272"/>
      <c r="Q534" s="272"/>
      <c r="R534" s="272"/>
      <c r="S534" s="272"/>
      <c r="T534" s="273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4" t="s">
        <v>216</v>
      </c>
      <c r="AU534" s="274" t="s">
        <v>82</v>
      </c>
      <c r="AV534" s="15" t="s">
        <v>80</v>
      </c>
      <c r="AW534" s="15" t="s">
        <v>35</v>
      </c>
      <c r="AX534" s="15" t="s">
        <v>73</v>
      </c>
      <c r="AY534" s="274" t="s">
        <v>196</v>
      </c>
    </row>
    <row r="535" s="13" customFormat="1">
      <c r="A535" s="13"/>
      <c r="B535" s="232"/>
      <c r="C535" s="233"/>
      <c r="D535" s="234" t="s">
        <v>216</v>
      </c>
      <c r="E535" s="235" t="s">
        <v>19</v>
      </c>
      <c r="F535" s="236" t="s">
        <v>807</v>
      </c>
      <c r="G535" s="233"/>
      <c r="H535" s="237">
        <v>1.96</v>
      </c>
      <c r="I535" s="238"/>
      <c r="J535" s="233"/>
      <c r="K535" s="233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216</v>
      </c>
      <c r="AU535" s="243" t="s">
        <v>82</v>
      </c>
      <c r="AV535" s="13" t="s">
        <v>82</v>
      </c>
      <c r="AW535" s="13" t="s">
        <v>35</v>
      </c>
      <c r="AX535" s="13" t="s">
        <v>73</v>
      </c>
      <c r="AY535" s="243" t="s">
        <v>196</v>
      </c>
    </row>
    <row r="536" s="13" customFormat="1">
      <c r="A536" s="13"/>
      <c r="B536" s="232"/>
      <c r="C536" s="233"/>
      <c r="D536" s="234" t="s">
        <v>216</v>
      </c>
      <c r="E536" s="235" t="s">
        <v>19</v>
      </c>
      <c r="F536" s="236" t="s">
        <v>808</v>
      </c>
      <c r="G536" s="233"/>
      <c r="H536" s="237">
        <v>2.4500000000000002</v>
      </c>
      <c r="I536" s="238"/>
      <c r="J536" s="233"/>
      <c r="K536" s="233"/>
      <c r="L536" s="239"/>
      <c r="M536" s="240"/>
      <c r="N536" s="241"/>
      <c r="O536" s="241"/>
      <c r="P536" s="241"/>
      <c r="Q536" s="241"/>
      <c r="R536" s="241"/>
      <c r="S536" s="241"/>
      <c r="T536" s="24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3" t="s">
        <v>216</v>
      </c>
      <c r="AU536" s="243" t="s">
        <v>82</v>
      </c>
      <c r="AV536" s="13" t="s">
        <v>82</v>
      </c>
      <c r="AW536" s="13" t="s">
        <v>35</v>
      </c>
      <c r="AX536" s="13" t="s">
        <v>73</v>
      </c>
      <c r="AY536" s="243" t="s">
        <v>196</v>
      </c>
    </row>
    <row r="537" s="13" customFormat="1">
      <c r="A537" s="13"/>
      <c r="B537" s="232"/>
      <c r="C537" s="233"/>
      <c r="D537" s="234" t="s">
        <v>216</v>
      </c>
      <c r="E537" s="235" t="s">
        <v>19</v>
      </c>
      <c r="F537" s="236" t="s">
        <v>809</v>
      </c>
      <c r="G537" s="233"/>
      <c r="H537" s="237">
        <v>11.305</v>
      </c>
      <c r="I537" s="238"/>
      <c r="J537" s="233"/>
      <c r="K537" s="233"/>
      <c r="L537" s="239"/>
      <c r="M537" s="240"/>
      <c r="N537" s="241"/>
      <c r="O537" s="241"/>
      <c r="P537" s="241"/>
      <c r="Q537" s="241"/>
      <c r="R537" s="241"/>
      <c r="S537" s="241"/>
      <c r="T537" s="24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3" t="s">
        <v>216</v>
      </c>
      <c r="AU537" s="243" t="s">
        <v>82</v>
      </c>
      <c r="AV537" s="13" t="s">
        <v>82</v>
      </c>
      <c r="AW537" s="13" t="s">
        <v>35</v>
      </c>
      <c r="AX537" s="13" t="s">
        <v>73</v>
      </c>
      <c r="AY537" s="243" t="s">
        <v>196</v>
      </c>
    </row>
    <row r="538" s="15" customFormat="1">
      <c r="A538" s="15"/>
      <c r="B538" s="265"/>
      <c r="C538" s="266"/>
      <c r="D538" s="234" t="s">
        <v>216</v>
      </c>
      <c r="E538" s="267" t="s">
        <v>19</v>
      </c>
      <c r="F538" s="268" t="s">
        <v>792</v>
      </c>
      <c r="G538" s="266"/>
      <c r="H538" s="267" t="s">
        <v>19</v>
      </c>
      <c r="I538" s="269"/>
      <c r="J538" s="266"/>
      <c r="K538" s="266"/>
      <c r="L538" s="270"/>
      <c r="M538" s="271"/>
      <c r="N538" s="272"/>
      <c r="O538" s="272"/>
      <c r="P538" s="272"/>
      <c r="Q538" s="272"/>
      <c r="R538" s="272"/>
      <c r="S538" s="272"/>
      <c r="T538" s="273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74" t="s">
        <v>216</v>
      </c>
      <c r="AU538" s="274" t="s">
        <v>82</v>
      </c>
      <c r="AV538" s="15" t="s">
        <v>80</v>
      </c>
      <c r="AW538" s="15" t="s">
        <v>35</v>
      </c>
      <c r="AX538" s="15" t="s">
        <v>73</v>
      </c>
      <c r="AY538" s="274" t="s">
        <v>196</v>
      </c>
    </row>
    <row r="539" s="13" customFormat="1">
      <c r="A539" s="13"/>
      <c r="B539" s="232"/>
      <c r="C539" s="233"/>
      <c r="D539" s="234" t="s">
        <v>216</v>
      </c>
      <c r="E539" s="235" t="s">
        <v>19</v>
      </c>
      <c r="F539" s="236" t="s">
        <v>807</v>
      </c>
      <c r="G539" s="233"/>
      <c r="H539" s="237">
        <v>1.96</v>
      </c>
      <c r="I539" s="238"/>
      <c r="J539" s="233"/>
      <c r="K539" s="233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216</v>
      </c>
      <c r="AU539" s="243" t="s">
        <v>82</v>
      </c>
      <c r="AV539" s="13" t="s">
        <v>82</v>
      </c>
      <c r="AW539" s="13" t="s">
        <v>35</v>
      </c>
      <c r="AX539" s="13" t="s">
        <v>73</v>
      </c>
      <c r="AY539" s="243" t="s">
        <v>196</v>
      </c>
    </row>
    <row r="540" s="13" customFormat="1">
      <c r="A540" s="13"/>
      <c r="B540" s="232"/>
      <c r="C540" s="233"/>
      <c r="D540" s="234" t="s">
        <v>216</v>
      </c>
      <c r="E540" s="235" t="s">
        <v>19</v>
      </c>
      <c r="F540" s="236" t="s">
        <v>808</v>
      </c>
      <c r="G540" s="233"/>
      <c r="H540" s="237">
        <v>2.4500000000000002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216</v>
      </c>
      <c r="AU540" s="243" t="s">
        <v>82</v>
      </c>
      <c r="AV540" s="13" t="s">
        <v>82</v>
      </c>
      <c r="AW540" s="13" t="s">
        <v>35</v>
      </c>
      <c r="AX540" s="13" t="s">
        <v>73</v>
      </c>
      <c r="AY540" s="243" t="s">
        <v>196</v>
      </c>
    </row>
    <row r="541" s="13" customFormat="1">
      <c r="A541" s="13"/>
      <c r="B541" s="232"/>
      <c r="C541" s="233"/>
      <c r="D541" s="234" t="s">
        <v>216</v>
      </c>
      <c r="E541" s="235" t="s">
        <v>19</v>
      </c>
      <c r="F541" s="236" t="s">
        <v>810</v>
      </c>
      <c r="G541" s="233"/>
      <c r="H541" s="237">
        <v>6.46</v>
      </c>
      <c r="I541" s="238"/>
      <c r="J541" s="233"/>
      <c r="K541" s="233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216</v>
      </c>
      <c r="AU541" s="243" t="s">
        <v>82</v>
      </c>
      <c r="AV541" s="13" t="s">
        <v>82</v>
      </c>
      <c r="AW541" s="13" t="s">
        <v>35</v>
      </c>
      <c r="AX541" s="13" t="s">
        <v>73</v>
      </c>
      <c r="AY541" s="243" t="s">
        <v>196</v>
      </c>
    </row>
    <row r="542" s="15" customFormat="1">
      <c r="A542" s="15"/>
      <c r="B542" s="265"/>
      <c r="C542" s="266"/>
      <c r="D542" s="234" t="s">
        <v>216</v>
      </c>
      <c r="E542" s="267" t="s">
        <v>19</v>
      </c>
      <c r="F542" s="268" t="s">
        <v>792</v>
      </c>
      <c r="G542" s="266"/>
      <c r="H542" s="267" t="s">
        <v>19</v>
      </c>
      <c r="I542" s="269"/>
      <c r="J542" s="266"/>
      <c r="K542" s="266"/>
      <c r="L542" s="270"/>
      <c r="M542" s="271"/>
      <c r="N542" s="272"/>
      <c r="O542" s="272"/>
      <c r="P542" s="272"/>
      <c r="Q542" s="272"/>
      <c r="R542" s="272"/>
      <c r="S542" s="272"/>
      <c r="T542" s="273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4" t="s">
        <v>216</v>
      </c>
      <c r="AU542" s="274" t="s">
        <v>82</v>
      </c>
      <c r="AV542" s="15" t="s">
        <v>80</v>
      </c>
      <c r="AW542" s="15" t="s">
        <v>35</v>
      </c>
      <c r="AX542" s="15" t="s">
        <v>73</v>
      </c>
      <c r="AY542" s="274" t="s">
        <v>196</v>
      </c>
    </row>
    <row r="543" s="13" customFormat="1">
      <c r="A543" s="13"/>
      <c r="B543" s="232"/>
      <c r="C543" s="233"/>
      <c r="D543" s="234" t="s">
        <v>216</v>
      </c>
      <c r="E543" s="235" t="s">
        <v>19</v>
      </c>
      <c r="F543" s="236" t="s">
        <v>807</v>
      </c>
      <c r="G543" s="233"/>
      <c r="H543" s="237">
        <v>1.96</v>
      </c>
      <c r="I543" s="238"/>
      <c r="J543" s="233"/>
      <c r="K543" s="233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216</v>
      </c>
      <c r="AU543" s="243" t="s">
        <v>82</v>
      </c>
      <c r="AV543" s="13" t="s">
        <v>82</v>
      </c>
      <c r="AW543" s="13" t="s">
        <v>35</v>
      </c>
      <c r="AX543" s="13" t="s">
        <v>73</v>
      </c>
      <c r="AY543" s="243" t="s">
        <v>196</v>
      </c>
    </row>
    <row r="544" s="13" customFormat="1">
      <c r="A544" s="13"/>
      <c r="B544" s="232"/>
      <c r="C544" s="233"/>
      <c r="D544" s="234" t="s">
        <v>216</v>
      </c>
      <c r="E544" s="235" t="s">
        <v>19</v>
      </c>
      <c r="F544" s="236" t="s">
        <v>808</v>
      </c>
      <c r="G544" s="233"/>
      <c r="H544" s="237">
        <v>2.4500000000000002</v>
      </c>
      <c r="I544" s="238"/>
      <c r="J544" s="233"/>
      <c r="K544" s="233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216</v>
      </c>
      <c r="AU544" s="243" t="s">
        <v>82</v>
      </c>
      <c r="AV544" s="13" t="s">
        <v>82</v>
      </c>
      <c r="AW544" s="13" t="s">
        <v>35</v>
      </c>
      <c r="AX544" s="13" t="s">
        <v>73</v>
      </c>
      <c r="AY544" s="243" t="s">
        <v>196</v>
      </c>
    </row>
    <row r="545" s="13" customFormat="1">
      <c r="A545" s="13"/>
      <c r="B545" s="232"/>
      <c r="C545" s="233"/>
      <c r="D545" s="234" t="s">
        <v>216</v>
      </c>
      <c r="E545" s="235" t="s">
        <v>19</v>
      </c>
      <c r="F545" s="236" t="s">
        <v>811</v>
      </c>
      <c r="G545" s="233"/>
      <c r="H545" s="237">
        <v>4.8029999999999999</v>
      </c>
      <c r="I545" s="238"/>
      <c r="J545" s="233"/>
      <c r="K545" s="233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216</v>
      </c>
      <c r="AU545" s="243" t="s">
        <v>82</v>
      </c>
      <c r="AV545" s="13" t="s">
        <v>82</v>
      </c>
      <c r="AW545" s="13" t="s">
        <v>35</v>
      </c>
      <c r="AX545" s="13" t="s">
        <v>73</v>
      </c>
      <c r="AY545" s="243" t="s">
        <v>196</v>
      </c>
    </row>
    <row r="546" s="14" customFormat="1">
      <c r="A546" s="14"/>
      <c r="B546" s="244"/>
      <c r="C546" s="245"/>
      <c r="D546" s="234" t="s">
        <v>216</v>
      </c>
      <c r="E546" s="246" t="s">
        <v>19</v>
      </c>
      <c r="F546" s="247" t="s">
        <v>231</v>
      </c>
      <c r="G546" s="245"/>
      <c r="H546" s="248">
        <v>455.94799999999998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216</v>
      </c>
      <c r="AU546" s="254" t="s">
        <v>82</v>
      </c>
      <c r="AV546" s="14" t="s">
        <v>203</v>
      </c>
      <c r="AW546" s="14" t="s">
        <v>35</v>
      </c>
      <c r="AX546" s="14" t="s">
        <v>80</v>
      </c>
      <c r="AY546" s="254" t="s">
        <v>196</v>
      </c>
    </row>
    <row r="547" s="2" customFormat="1" ht="37.8" customHeight="1">
      <c r="A547" s="40"/>
      <c r="B547" s="41"/>
      <c r="C547" s="214" t="s">
        <v>812</v>
      </c>
      <c r="D547" s="214" t="s">
        <v>198</v>
      </c>
      <c r="E547" s="215" t="s">
        <v>813</v>
      </c>
      <c r="F547" s="216" t="s">
        <v>814</v>
      </c>
      <c r="G547" s="217" t="s">
        <v>201</v>
      </c>
      <c r="H547" s="218">
        <v>455.94799999999998</v>
      </c>
      <c r="I547" s="219"/>
      <c r="J547" s="220">
        <f>ROUND(I547*H547,2)</f>
        <v>0</v>
      </c>
      <c r="K547" s="216" t="s">
        <v>202</v>
      </c>
      <c r="L547" s="46"/>
      <c r="M547" s="221" t="s">
        <v>19</v>
      </c>
      <c r="N547" s="222" t="s">
        <v>44</v>
      </c>
      <c r="O547" s="86"/>
      <c r="P547" s="223">
        <f>O547*H547</f>
        <v>0</v>
      </c>
      <c r="Q547" s="223">
        <v>0</v>
      </c>
      <c r="R547" s="223">
        <f>Q547*H547</f>
        <v>0</v>
      </c>
      <c r="S547" s="223">
        <v>0</v>
      </c>
      <c r="T547" s="224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5" t="s">
        <v>203</v>
      </c>
      <c r="AT547" s="225" t="s">
        <v>198</v>
      </c>
      <c r="AU547" s="225" t="s">
        <v>82</v>
      </c>
      <c r="AY547" s="19" t="s">
        <v>196</v>
      </c>
      <c r="BE547" s="226">
        <f>IF(N547="základní",J547,0)</f>
        <v>0</v>
      </c>
      <c r="BF547" s="226">
        <f>IF(N547="snížená",J547,0)</f>
        <v>0</v>
      </c>
      <c r="BG547" s="226">
        <f>IF(N547="zákl. přenesená",J547,0)</f>
        <v>0</v>
      </c>
      <c r="BH547" s="226">
        <f>IF(N547="sníž. přenesená",J547,0)</f>
        <v>0</v>
      </c>
      <c r="BI547" s="226">
        <f>IF(N547="nulová",J547,0)</f>
        <v>0</v>
      </c>
      <c r="BJ547" s="19" t="s">
        <v>80</v>
      </c>
      <c r="BK547" s="226">
        <f>ROUND(I547*H547,2)</f>
        <v>0</v>
      </c>
      <c r="BL547" s="19" t="s">
        <v>203</v>
      </c>
      <c r="BM547" s="225" t="s">
        <v>815</v>
      </c>
    </row>
    <row r="548" s="2" customFormat="1">
      <c r="A548" s="40"/>
      <c r="B548" s="41"/>
      <c r="C548" s="42"/>
      <c r="D548" s="227" t="s">
        <v>205</v>
      </c>
      <c r="E548" s="42"/>
      <c r="F548" s="228" t="s">
        <v>816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205</v>
      </c>
      <c r="AU548" s="19" t="s">
        <v>82</v>
      </c>
    </row>
    <row r="549" s="2" customFormat="1" ht="37.8" customHeight="1">
      <c r="A549" s="40"/>
      <c r="B549" s="41"/>
      <c r="C549" s="214" t="s">
        <v>817</v>
      </c>
      <c r="D549" s="214" t="s">
        <v>198</v>
      </c>
      <c r="E549" s="215" t="s">
        <v>818</v>
      </c>
      <c r="F549" s="216" t="s">
        <v>819</v>
      </c>
      <c r="G549" s="217" t="s">
        <v>201</v>
      </c>
      <c r="H549" s="218">
        <v>111.038</v>
      </c>
      <c r="I549" s="219"/>
      <c r="J549" s="220">
        <f>ROUND(I549*H549,2)</f>
        <v>0</v>
      </c>
      <c r="K549" s="216" t="s">
        <v>202</v>
      </c>
      <c r="L549" s="46"/>
      <c r="M549" s="221" t="s">
        <v>19</v>
      </c>
      <c r="N549" s="222" t="s">
        <v>44</v>
      </c>
      <c r="O549" s="86"/>
      <c r="P549" s="223">
        <f>O549*H549</f>
        <v>0</v>
      </c>
      <c r="Q549" s="223">
        <v>0.00161112</v>
      </c>
      <c r="R549" s="223">
        <f>Q549*H549</f>
        <v>0.17889554255999998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203</v>
      </c>
      <c r="AT549" s="225" t="s">
        <v>198</v>
      </c>
      <c r="AU549" s="225" t="s">
        <v>82</v>
      </c>
      <c r="AY549" s="19" t="s">
        <v>196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80</v>
      </c>
      <c r="BK549" s="226">
        <f>ROUND(I549*H549,2)</f>
        <v>0</v>
      </c>
      <c r="BL549" s="19" t="s">
        <v>203</v>
      </c>
      <c r="BM549" s="225" t="s">
        <v>820</v>
      </c>
    </row>
    <row r="550" s="2" customFormat="1">
      <c r="A550" s="40"/>
      <c r="B550" s="41"/>
      <c r="C550" s="42"/>
      <c r="D550" s="227" t="s">
        <v>205</v>
      </c>
      <c r="E550" s="42"/>
      <c r="F550" s="228" t="s">
        <v>821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205</v>
      </c>
      <c r="AU550" s="19" t="s">
        <v>82</v>
      </c>
    </row>
    <row r="551" s="15" customFormat="1">
      <c r="A551" s="15"/>
      <c r="B551" s="265"/>
      <c r="C551" s="266"/>
      <c r="D551" s="234" t="s">
        <v>216</v>
      </c>
      <c r="E551" s="267" t="s">
        <v>19</v>
      </c>
      <c r="F551" s="268" t="s">
        <v>621</v>
      </c>
      <c r="G551" s="266"/>
      <c r="H551" s="267" t="s">
        <v>19</v>
      </c>
      <c r="I551" s="269"/>
      <c r="J551" s="266"/>
      <c r="K551" s="266"/>
      <c r="L551" s="270"/>
      <c r="M551" s="271"/>
      <c r="N551" s="272"/>
      <c r="O551" s="272"/>
      <c r="P551" s="272"/>
      <c r="Q551" s="272"/>
      <c r="R551" s="272"/>
      <c r="S551" s="272"/>
      <c r="T551" s="273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4" t="s">
        <v>216</v>
      </c>
      <c r="AU551" s="274" t="s">
        <v>82</v>
      </c>
      <c r="AV551" s="15" t="s">
        <v>80</v>
      </c>
      <c r="AW551" s="15" t="s">
        <v>35</v>
      </c>
      <c r="AX551" s="15" t="s">
        <v>73</v>
      </c>
      <c r="AY551" s="274" t="s">
        <v>196</v>
      </c>
    </row>
    <row r="552" s="13" customFormat="1">
      <c r="A552" s="13"/>
      <c r="B552" s="232"/>
      <c r="C552" s="233"/>
      <c r="D552" s="234" t="s">
        <v>216</v>
      </c>
      <c r="E552" s="235" t="s">
        <v>19</v>
      </c>
      <c r="F552" s="236" t="s">
        <v>822</v>
      </c>
      <c r="G552" s="233"/>
      <c r="H552" s="237">
        <v>13.77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216</v>
      </c>
      <c r="AU552" s="243" t="s">
        <v>82</v>
      </c>
      <c r="AV552" s="13" t="s">
        <v>82</v>
      </c>
      <c r="AW552" s="13" t="s">
        <v>35</v>
      </c>
      <c r="AX552" s="13" t="s">
        <v>73</v>
      </c>
      <c r="AY552" s="243" t="s">
        <v>196</v>
      </c>
    </row>
    <row r="553" s="13" customFormat="1">
      <c r="A553" s="13"/>
      <c r="B553" s="232"/>
      <c r="C553" s="233"/>
      <c r="D553" s="234" t="s">
        <v>216</v>
      </c>
      <c r="E553" s="235" t="s">
        <v>19</v>
      </c>
      <c r="F553" s="236" t="s">
        <v>823</v>
      </c>
      <c r="G553" s="233"/>
      <c r="H553" s="237">
        <v>12.24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216</v>
      </c>
      <c r="AU553" s="243" t="s">
        <v>82</v>
      </c>
      <c r="AV553" s="13" t="s">
        <v>82</v>
      </c>
      <c r="AW553" s="13" t="s">
        <v>35</v>
      </c>
      <c r="AX553" s="13" t="s">
        <v>73</v>
      </c>
      <c r="AY553" s="243" t="s">
        <v>196</v>
      </c>
    </row>
    <row r="554" s="13" customFormat="1">
      <c r="A554" s="13"/>
      <c r="B554" s="232"/>
      <c r="C554" s="233"/>
      <c r="D554" s="234" t="s">
        <v>216</v>
      </c>
      <c r="E554" s="235" t="s">
        <v>19</v>
      </c>
      <c r="F554" s="236" t="s">
        <v>824</v>
      </c>
      <c r="G554" s="233"/>
      <c r="H554" s="237">
        <v>7.3200000000000003</v>
      </c>
      <c r="I554" s="238"/>
      <c r="J554" s="233"/>
      <c r="K554" s="233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216</v>
      </c>
      <c r="AU554" s="243" t="s">
        <v>82</v>
      </c>
      <c r="AV554" s="13" t="s">
        <v>82</v>
      </c>
      <c r="AW554" s="13" t="s">
        <v>35</v>
      </c>
      <c r="AX554" s="13" t="s">
        <v>73</v>
      </c>
      <c r="AY554" s="243" t="s">
        <v>196</v>
      </c>
    </row>
    <row r="555" s="15" customFormat="1">
      <c r="A555" s="15"/>
      <c r="B555" s="265"/>
      <c r="C555" s="266"/>
      <c r="D555" s="234" t="s">
        <v>216</v>
      </c>
      <c r="E555" s="267" t="s">
        <v>19</v>
      </c>
      <c r="F555" s="268" t="s">
        <v>613</v>
      </c>
      <c r="G555" s="266"/>
      <c r="H555" s="267" t="s">
        <v>19</v>
      </c>
      <c r="I555" s="269"/>
      <c r="J555" s="266"/>
      <c r="K555" s="266"/>
      <c r="L555" s="270"/>
      <c r="M555" s="271"/>
      <c r="N555" s="272"/>
      <c r="O555" s="272"/>
      <c r="P555" s="272"/>
      <c r="Q555" s="272"/>
      <c r="R555" s="272"/>
      <c r="S555" s="272"/>
      <c r="T555" s="273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4" t="s">
        <v>216</v>
      </c>
      <c r="AU555" s="274" t="s">
        <v>82</v>
      </c>
      <c r="AV555" s="15" t="s">
        <v>80</v>
      </c>
      <c r="AW555" s="15" t="s">
        <v>35</v>
      </c>
      <c r="AX555" s="15" t="s">
        <v>73</v>
      </c>
      <c r="AY555" s="274" t="s">
        <v>196</v>
      </c>
    </row>
    <row r="556" s="13" customFormat="1">
      <c r="A556" s="13"/>
      <c r="B556" s="232"/>
      <c r="C556" s="233"/>
      <c r="D556" s="234" t="s">
        <v>216</v>
      </c>
      <c r="E556" s="235" t="s">
        <v>19</v>
      </c>
      <c r="F556" s="236" t="s">
        <v>825</v>
      </c>
      <c r="G556" s="233"/>
      <c r="H556" s="237">
        <v>13.77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216</v>
      </c>
      <c r="AU556" s="243" t="s">
        <v>82</v>
      </c>
      <c r="AV556" s="13" t="s">
        <v>82</v>
      </c>
      <c r="AW556" s="13" t="s">
        <v>35</v>
      </c>
      <c r="AX556" s="13" t="s">
        <v>73</v>
      </c>
      <c r="AY556" s="243" t="s">
        <v>196</v>
      </c>
    </row>
    <row r="557" s="13" customFormat="1">
      <c r="A557" s="13"/>
      <c r="B557" s="232"/>
      <c r="C557" s="233"/>
      <c r="D557" s="234" t="s">
        <v>216</v>
      </c>
      <c r="E557" s="235" t="s">
        <v>19</v>
      </c>
      <c r="F557" s="236" t="s">
        <v>823</v>
      </c>
      <c r="G557" s="233"/>
      <c r="H557" s="237">
        <v>12.24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216</v>
      </c>
      <c r="AU557" s="243" t="s">
        <v>82</v>
      </c>
      <c r="AV557" s="13" t="s">
        <v>82</v>
      </c>
      <c r="AW557" s="13" t="s">
        <v>35</v>
      </c>
      <c r="AX557" s="13" t="s">
        <v>73</v>
      </c>
      <c r="AY557" s="243" t="s">
        <v>196</v>
      </c>
    </row>
    <row r="558" s="13" customFormat="1">
      <c r="A558" s="13"/>
      <c r="B558" s="232"/>
      <c r="C558" s="233"/>
      <c r="D558" s="234" t="s">
        <v>216</v>
      </c>
      <c r="E558" s="235" t="s">
        <v>19</v>
      </c>
      <c r="F558" s="236" t="s">
        <v>824</v>
      </c>
      <c r="G558" s="233"/>
      <c r="H558" s="237">
        <v>7.3200000000000003</v>
      </c>
      <c r="I558" s="238"/>
      <c r="J558" s="233"/>
      <c r="K558" s="233"/>
      <c r="L558" s="239"/>
      <c r="M558" s="240"/>
      <c r="N558" s="241"/>
      <c r="O558" s="241"/>
      <c r="P558" s="241"/>
      <c r="Q558" s="241"/>
      <c r="R558" s="241"/>
      <c r="S558" s="241"/>
      <c r="T558" s="24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3" t="s">
        <v>216</v>
      </c>
      <c r="AU558" s="243" t="s">
        <v>82</v>
      </c>
      <c r="AV558" s="13" t="s">
        <v>82</v>
      </c>
      <c r="AW558" s="13" t="s">
        <v>35</v>
      </c>
      <c r="AX558" s="13" t="s">
        <v>73</v>
      </c>
      <c r="AY558" s="243" t="s">
        <v>196</v>
      </c>
    </row>
    <row r="559" s="15" customFormat="1">
      <c r="A559" s="15"/>
      <c r="B559" s="265"/>
      <c r="C559" s="266"/>
      <c r="D559" s="234" t="s">
        <v>216</v>
      </c>
      <c r="E559" s="267" t="s">
        <v>19</v>
      </c>
      <c r="F559" s="268" t="s">
        <v>615</v>
      </c>
      <c r="G559" s="266"/>
      <c r="H559" s="267" t="s">
        <v>19</v>
      </c>
      <c r="I559" s="269"/>
      <c r="J559" s="266"/>
      <c r="K559" s="266"/>
      <c r="L559" s="270"/>
      <c r="M559" s="271"/>
      <c r="N559" s="272"/>
      <c r="O559" s="272"/>
      <c r="P559" s="272"/>
      <c r="Q559" s="272"/>
      <c r="R559" s="272"/>
      <c r="S559" s="272"/>
      <c r="T559" s="27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74" t="s">
        <v>216</v>
      </c>
      <c r="AU559" s="274" t="s">
        <v>82</v>
      </c>
      <c r="AV559" s="15" t="s">
        <v>80</v>
      </c>
      <c r="AW559" s="15" t="s">
        <v>35</v>
      </c>
      <c r="AX559" s="15" t="s">
        <v>73</v>
      </c>
      <c r="AY559" s="274" t="s">
        <v>196</v>
      </c>
    </row>
    <row r="560" s="13" customFormat="1">
      <c r="A560" s="13"/>
      <c r="B560" s="232"/>
      <c r="C560" s="233"/>
      <c r="D560" s="234" t="s">
        <v>216</v>
      </c>
      <c r="E560" s="235" t="s">
        <v>19</v>
      </c>
      <c r="F560" s="236" t="s">
        <v>825</v>
      </c>
      <c r="G560" s="233"/>
      <c r="H560" s="237">
        <v>13.77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216</v>
      </c>
      <c r="AU560" s="243" t="s">
        <v>82</v>
      </c>
      <c r="AV560" s="13" t="s">
        <v>82</v>
      </c>
      <c r="AW560" s="13" t="s">
        <v>35</v>
      </c>
      <c r="AX560" s="13" t="s">
        <v>73</v>
      </c>
      <c r="AY560" s="243" t="s">
        <v>196</v>
      </c>
    </row>
    <row r="561" s="13" customFormat="1">
      <c r="A561" s="13"/>
      <c r="B561" s="232"/>
      <c r="C561" s="233"/>
      <c r="D561" s="234" t="s">
        <v>216</v>
      </c>
      <c r="E561" s="235" t="s">
        <v>19</v>
      </c>
      <c r="F561" s="236" t="s">
        <v>823</v>
      </c>
      <c r="G561" s="233"/>
      <c r="H561" s="237">
        <v>12.24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216</v>
      </c>
      <c r="AU561" s="243" t="s">
        <v>82</v>
      </c>
      <c r="AV561" s="13" t="s">
        <v>82</v>
      </c>
      <c r="AW561" s="13" t="s">
        <v>35</v>
      </c>
      <c r="AX561" s="13" t="s">
        <v>73</v>
      </c>
      <c r="AY561" s="243" t="s">
        <v>196</v>
      </c>
    </row>
    <row r="562" s="13" customFormat="1">
      <c r="A562" s="13"/>
      <c r="B562" s="232"/>
      <c r="C562" s="233"/>
      <c r="D562" s="234" t="s">
        <v>216</v>
      </c>
      <c r="E562" s="235" t="s">
        <v>19</v>
      </c>
      <c r="F562" s="236" t="s">
        <v>824</v>
      </c>
      <c r="G562" s="233"/>
      <c r="H562" s="237">
        <v>7.3200000000000003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216</v>
      </c>
      <c r="AU562" s="243" t="s">
        <v>82</v>
      </c>
      <c r="AV562" s="13" t="s">
        <v>82</v>
      </c>
      <c r="AW562" s="13" t="s">
        <v>35</v>
      </c>
      <c r="AX562" s="13" t="s">
        <v>73</v>
      </c>
      <c r="AY562" s="243" t="s">
        <v>196</v>
      </c>
    </row>
    <row r="563" s="15" customFormat="1">
      <c r="A563" s="15"/>
      <c r="B563" s="265"/>
      <c r="C563" s="266"/>
      <c r="D563" s="234" t="s">
        <v>216</v>
      </c>
      <c r="E563" s="267" t="s">
        <v>19</v>
      </c>
      <c r="F563" s="268" t="s">
        <v>788</v>
      </c>
      <c r="G563" s="266"/>
      <c r="H563" s="267" t="s">
        <v>19</v>
      </c>
      <c r="I563" s="269"/>
      <c r="J563" s="266"/>
      <c r="K563" s="266"/>
      <c r="L563" s="270"/>
      <c r="M563" s="271"/>
      <c r="N563" s="272"/>
      <c r="O563" s="272"/>
      <c r="P563" s="272"/>
      <c r="Q563" s="272"/>
      <c r="R563" s="272"/>
      <c r="S563" s="272"/>
      <c r="T563" s="273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4" t="s">
        <v>216</v>
      </c>
      <c r="AU563" s="274" t="s">
        <v>82</v>
      </c>
      <c r="AV563" s="15" t="s">
        <v>80</v>
      </c>
      <c r="AW563" s="15" t="s">
        <v>35</v>
      </c>
      <c r="AX563" s="15" t="s">
        <v>73</v>
      </c>
      <c r="AY563" s="274" t="s">
        <v>196</v>
      </c>
    </row>
    <row r="564" s="13" customFormat="1">
      <c r="A564" s="13"/>
      <c r="B564" s="232"/>
      <c r="C564" s="233"/>
      <c r="D564" s="234" t="s">
        <v>216</v>
      </c>
      <c r="E564" s="235" t="s">
        <v>19</v>
      </c>
      <c r="F564" s="236" t="s">
        <v>826</v>
      </c>
      <c r="G564" s="233"/>
      <c r="H564" s="237">
        <v>0.73499999999999999</v>
      </c>
      <c r="I564" s="238"/>
      <c r="J564" s="233"/>
      <c r="K564" s="233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216</v>
      </c>
      <c r="AU564" s="243" t="s">
        <v>82</v>
      </c>
      <c r="AV564" s="13" t="s">
        <v>82</v>
      </c>
      <c r="AW564" s="13" t="s">
        <v>35</v>
      </c>
      <c r="AX564" s="13" t="s">
        <v>73</v>
      </c>
      <c r="AY564" s="243" t="s">
        <v>196</v>
      </c>
    </row>
    <row r="565" s="13" customFormat="1">
      <c r="A565" s="13"/>
      <c r="B565" s="232"/>
      <c r="C565" s="233"/>
      <c r="D565" s="234" t="s">
        <v>216</v>
      </c>
      <c r="E565" s="235" t="s">
        <v>19</v>
      </c>
      <c r="F565" s="236" t="s">
        <v>827</v>
      </c>
      <c r="G565" s="233"/>
      <c r="H565" s="237">
        <v>0.73499999999999999</v>
      </c>
      <c r="I565" s="238"/>
      <c r="J565" s="233"/>
      <c r="K565" s="233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216</v>
      </c>
      <c r="AU565" s="243" t="s">
        <v>82</v>
      </c>
      <c r="AV565" s="13" t="s">
        <v>82</v>
      </c>
      <c r="AW565" s="13" t="s">
        <v>35</v>
      </c>
      <c r="AX565" s="13" t="s">
        <v>73</v>
      </c>
      <c r="AY565" s="243" t="s">
        <v>196</v>
      </c>
    </row>
    <row r="566" s="13" customFormat="1">
      <c r="A566" s="13"/>
      <c r="B566" s="232"/>
      <c r="C566" s="233"/>
      <c r="D566" s="234" t="s">
        <v>216</v>
      </c>
      <c r="E566" s="235" t="s">
        <v>19</v>
      </c>
      <c r="F566" s="236" t="s">
        <v>828</v>
      </c>
      <c r="G566" s="233"/>
      <c r="H566" s="237">
        <v>3.3250000000000002</v>
      </c>
      <c r="I566" s="238"/>
      <c r="J566" s="233"/>
      <c r="K566" s="233"/>
      <c r="L566" s="239"/>
      <c r="M566" s="240"/>
      <c r="N566" s="241"/>
      <c r="O566" s="241"/>
      <c r="P566" s="241"/>
      <c r="Q566" s="241"/>
      <c r="R566" s="241"/>
      <c r="S566" s="241"/>
      <c r="T566" s="24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3" t="s">
        <v>216</v>
      </c>
      <c r="AU566" s="243" t="s">
        <v>82</v>
      </c>
      <c r="AV566" s="13" t="s">
        <v>82</v>
      </c>
      <c r="AW566" s="13" t="s">
        <v>35</v>
      </c>
      <c r="AX566" s="13" t="s">
        <v>73</v>
      </c>
      <c r="AY566" s="243" t="s">
        <v>196</v>
      </c>
    </row>
    <row r="567" s="15" customFormat="1">
      <c r="A567" s="15"/>
      <c r="B567" s="265"/>
      <c r="C567" s="266"/>
      <c r="D567" s="234" t="s">
        <v>216</v>
      </c>
      <c r="E567" s="267" t="s">
        <v>19</v>
      </c>
      <c r="F567" s="268" t="s">
        <v>792</v>
      </c>
      <c r="G567" s="266"/>
      <c r="H567" s="267" t="s">
        <v>19</v>
      </c>
      <c r="I567" s="269"/>
      <c r="J567" s="266"/>
      <c r="K567" s="266"/>
      <c r="L567" s="270"/>
      <c r="M567" s="271"/>
      <c r="N567" s="272"/>
      <c r="O567" s="272"/>
      <c r="P567" s="272"/>
      <c r="Q567" s="272"/>
      <c r="R567" s="272"/>
      <c r="S567" s="272"/>
      <c r="T567" s="273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74" t="s">
        <v>216</v>
      </c>
      <c r="AU567" s="274" t="s">
        <v>82</v>
      </c>
      <c r="AV567" s="15" t="s">
        <v>80</v>
      </c>
      <c r="AW567" s="15" t="s">
        <v>35</v>
      </c>
      <c r="AX567" s="15" t="s">
        <v>73</v>
      </c>
      <c r="AY567" s="274" t="s">
        <v>196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826</v>
      </c>
      <c r="G568" s="233"/>
      <c r="H568" s="237">
        <v>0.73499999999999999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73</v>
      </c>
      <c r="AY568" s="243" t="s">
        <v>196</v>
      </c>
    </row>
    <row r="569" s="13" customFormat="1">
      <c r="A569" s="13"/>
      <c r="B569" s="232"/>
      <c r="C569" s="233"/>
      <c r="D569" s="234" t="s">
        <v>216</v>
      </c>
      <c r="E569" s="235" t="s">
        <v>19</v>
      </c>
      <c r="F569" s="236" t="s">
        <v>827</v>
      </c>
      <c r="G569" s="233"/>
      <c r="H569" s="237">
        <v>0.73499999999999999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216</v>
      </c>
      <c r="AU569" s="243" t="s">
        <v>82</v>
      </c>
      <c r="AV569" s="13" t="s">
        <v>82</v>
      </c>
      <c r="AW569" s="13" t="s">
        <v>35</v>
      </c>
      <c r="AX569" s="13" t="s">
        <v>73</v>
      </c>
      <c r="AY569" s="243" t="s">
        <v>196</v>
      </c>
    </row>
    <row r="570" s="13" customFormat="1">
      <c r="A570" s="13"/>
      <c r="B570" s="232"/>
      <c r="C570" s="233"/>
      <c r="D570" s="234" t="s">
        <v>216</v>
      </c>
      <c r="E570" s="235" t="s">
        <v>19</v>
      </c>
      <c r="F570" s="236" t="s">
        <v>829</v>
      </c>
      <c r="G570" s="233"/>
      <c r="H570" s="237">
        <v>1.8999999999999999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216</v>
      </c>
      <c r="AU570" s="243" t="s">
        <v>82</v>
      </c>
      <c r="AV570" s="13" t="s">
        <v>82</v>
      </c>
      <c r="AW570" s="13" t="s">
        <v>35</v>
      </c>
      <c r="AX570" s="13" t="s">
        <v>73</v>
      </c>
      <c r="AY570" s="243" t="s">
        <v>196</v>
      </c>
    </row>
    <row r="571" s="15" customFormat="1">
      <c r="A571" s="15"/>
      <c r="B571" s="265"/>
      <c r="C571" s="266"/>
      <c r="D571" s="234" t="s">
        <v>216</v>
      </c>
      <c r="E571" s="267" t="s">
        <v>19</v>
      </c>
      <c r="F571" s="268" t="s">
        <v>792</v>
      </c>
      <c r="G571" s="266"/>
      <c r="H571" s="267" t="s">
        <v>19</v>
      </c>
      <c r="I571" s="269"/>
      <c r="J571" s="266"/>
      <c r="K571" s="266"/>
      <c r="L571" s="270"/>
      <c r="M571" s="271"/>
      <c r="N571" s="272"/>
      <c r="O571" s="272"/>
      <c r="P571" s="272"/>
      <c r="Q571" s="272"/>
      <c r="R571" s="272"/>
      <c r="S571" s="272"/>
      <c r="T571" s="273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4" t="s">
        <v>216</v>
      </c>
      <c r="AU571" s="274" t="s">
        <v>82</v>
      </c>
      <c r="AV571" s="15" t="s">
        <v>80</v>
      </c>
      <c r="AW571" s="15" t="s">
        <v>35</v>
      </c>
      <c r="AX571" s="15" t="s">
        <v>73</v>
      </c>
      <c r="AY571" s="274" t="s">
        <v>196</v>
      </c>
    </row>
    <row r="572" s="13" customFormat="1">
      <c r="A572" s="13"/>
      <c r="B572" s="232"/>
      <c r="C572" s="233"/>
      <c r="D572" s="234" t="s">
        <v>216</v>
      </c>
      <c r="E572" s="235" t="s">
        <v>19</v>
      </c>
      <c r="F572" s="236" t="s">
        <v>826</v>
      </c>
      <c r="G572" s="233"/>
      <c r="H572" s="237">
        <v>0.73499999999999999</v>
      </c>
      <c r="I572" s="238"/>
      <c r="J572" s="233"/>
      <c r="K572" s="233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216</v>
      </c>
      <c r="AU572" s="243" t="s">
        <v>82</v>
      </c>
      <c r="AV572" s="13" t="s">
        <v>82</v>
      </c>
      <c r="AW572" s="13" t="s">
        <v>35</v>
      </c>
      <c r="AX572" s="13" t="s">
        <v>73</v>
      </c>
      <c r="AY572" s="243" t="s">
        <v>196</v>
      </c>
    </row>
    <row r="573" s="13" customFormat="1">
      <c r="A573" s="13"/>
      <c r="B573" s="232"/>
      <c r="C573" s="233"/>
      <c r="D573" s="234" t="s">
        <v>216</v>
      </c>
      <c r="E573" s="235" t="s">
        <v>19</v>
      </c>
      <c r="F573" s="236" t="s">
        <v>827</v>
      </c>
      <c r="G573" s="233"/>
      <c r="H573" s="237">
        <v>0.73499999999999999</v>
      </c>
      <c r="I573" s="238"/>
      <c r="J573" s="233"/>
      <c r="K573" s="233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216</v>
      </c>
      <c r="AU573" s="243" t="s">
        <v>82</v>
      </c>
      <c r="AV573" s="13" t="s">
        <v>82</v>
      </c>
      <c r="AW573" s="13" t="s">
        <v>35</v>
      </c>
      <c r="AX573" s="13" t="s">
        <v>73</v>
      </c>
      <c r="AY573" s="243" t="s">
        <v>196</v>
      </c>
    </row>
    <row r="574" s="13" customFormat="1">
      <c r="A574" s="13"/>
      <c r="B574" s="232"/>
      <c r="C574" s="233"/>
      <c r="D574" s="234" t="s">
        <v>216</v>
      </c>
      <c r="E574" s="235" t="s">
        <v>19</v>
      </c>
      <c r="F574" s="236" t="s">
        <v>830</v>
      </c>
      <c r="G574" s="233"/>
      <c r="H574" s="237">
        <v>1.413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216</v>
      </c>
      <c r="AU574" s="243" t="s">
        <v>82</v>
      </c>
      <c r="AV574" s="13" t="s">
        <v>82</v>
      </c>
      <c r="AW574" s="13" t="s">
        <v>35</v>
      </c>
      <c r="AX574" s="13" t="s">
        <v>73</v>
      </c>
      <c r="AY574" s="243" t="s">
        <v>196</v>
      </c>
    </row>
    <row r="575" s="14" customFormat="1">
      <c r="A575" s="14"/>
      <c r="B575" s="244"/>
      <c r="C575" s="245"/>
      <c r="D575" s="234" t="s">
        <v>216</v>
      </c>
      <c r="E575" s="246" t="s">
        <v>19</v>
      </c>
      <c r="F575" s="247" t="s">
        <v>231</v>
      </c>
      <c r="G575" s="245"/>
      <c r="H575" s="248">
        <v>111.038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216</v>
      </c>
      <c r="AU575" s="254" t="s">
        <v>82</v>
      </c>
      <c r="AV575" s="14" t="s">
        <v>203</v>
      </c>
      <c r="AW575" s="14" t="s">
        <v>35</v>
      </c>
      <c r="AX575" s="14" t="s">
        <v>80</v>
      </c>
      <c r="AY575" s="254" t="s">
        <v>196</v>
      </c>
    </row>
    <row r="576" s="2" customFormat="1" ht="37.8" customHeight="1">
      <c r="A576" s="40"/>
      <c r="B576" s="41"/>
      <c r="C576" s="214" t="s">
        <v>831</v>
      </c>
      <c r="D576" s="214" t="s">
        <v>198</v>
      </c>
      <c r="E576" s="215" t="s">
        <v>832</v>
      </c>
      <c r="F576" s="216" t="s">
        <v>833</v>
      </c>
      <c r="G576" s="217" t="s">
        <v>201</v>
      </c>
      <c r="H576" s="218">
        <v>111.038</v>
      </c>
      <c r="I576" s="219"/>
      <c r="J576" s="220">
        <f>ROUND(I576*H576,2)</f>
        <v>0</v>
      </c>
      <c r="K576" s="216" t="s">
        <v>202</v>
      </c>
      <c r="L576" s="46"/>
      <c r="M576" s="221" t="s">
        <v>19</v>
      </c>
      <c r="N576" s="222" t="s">
        <v>44</v>
      </c>
      <c r="O576" s="86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5" t="s">
        <v>203</v>
      </c>
      <c r="AT576" s="225" t="s">
        <v>198</v>
      </c>
      <c r="AU576" s="225" t="s">
        <v>82</v>
      </c>
      <c r="AY576" s="19" t="s">
        <v>196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9" t="s">
        <v>80</v>
      </c>
      <c r="BK576" s="226">
        <f>ROUND(I576*H576,2)</f>
        <v>0</v>
      </c>
      <c r="BL576" s="19" t="s">
        <v>203</v>
      </c>
      <c r="BM576" s="225" t="s">
        <v>834</v>
      </c>
    </row>
    <row r="577" s="2" customFormat="1">
      <c r="A577" s="40"/>
      <c r="B577" s="41"/>
      <c r="C577" s="42"/>
      <c r="D577" s="227" t="s">
        <v>205</v>
      </c>
      <c r="E577" s="42"/>
      <c r="F577" s="228" t="s">
        <v>835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205</v>
      </c>
      <c r="AU577" s="19" t="s">
        <v>82</v>
      </c>
    </row>
    <row r="578" s="2" customFormat="1" ht="66.75" customHeight="1">
      <c r="A578" s="40"/>
      <c r="B578" s="41"/>
      <c r="C578" s="214" t="s">
        <v>836</v>
      </c>
      <c r="D578" s="214" t="s">
        <v>198</v>
      </c>
      <c r="E578" s="215" t="s">
        <v>837</v>
      </c>
      <c r="F578" s="216" t="s">
        <v>838</v>
      </c>
      <c r="G578" s="217" t="s">
        <v>244</v>
      </c>
      <c r="H578" s="218">
        <v>16.486999999999998</v>
      </c>
      <c r="I578" s="219"/>
      <c r="J578" s="220">
        <f>ROUND(I578*H578,2)</f>
        <v>0</v>
      </c>
      <c r="K578" s="216" t="s">
        <v>202</v>
      </c>
      <c r="L578" s="46"/>
      <c r="M578" s="221" t="s">
        <v>19</v>
      </c>
      <c r="N578" s="222" t="s">
        <v>44</v>
      </c>
      <c r="O578" s="86"/>
      <c r="P578" s="223">
        <f>O578*H578</f>
        <v>0</v>
      </c>
      <c r="Q578" s="223">
        <v>1.0551166000000001</v>
      </c>
      <c r="R578" s="223">
        <f>Q578*H578</f>
        <v>17.395707384199998</v>
      </c>
      <c r="S578" s="223">
        <v>0</v>
      </c>
      <c r="T578" s="224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5" t="s">
        <v>203</v>
      </c>
      <c r="AT578" s="225" t="s">
        <v>198</v>
      </c>
      <c r="AU578" s="225" t="s">
        <v>82</v>
      </c>
      <c r="AY578" s="19" t="s">
        <v>196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9" t="s">
        <v>80</v>
      </c>
      <c r="BK578" s="226">
        <f>ROUND(I578*H578,2)</f>
        <v>0</v>
      </c>
      <c r="BL578" s="19" t="s">
        <v>203</v>
      </c>
      <c r="BM578" s="225" t="s">
        <v>839</v>
      </c>
    </row>
    <row r="579" s="2" customFormat="1">
      <c r="A579" s="40"/>
      <c r="B579" s="41"/>
      <c r="C579" s="42"/>
      <c r="D579" s="227" t="s">
        <v>205</v>
      </c>
      <c r="E579" s="42"/>
      <c r="F579" s="228" t="s">
        <v>840</v>
      </c>
      <c r="G579" s="42"/>
      <c r="H579" s="42"/>
      <c r="I579" s="229"/>
      <c r="J579" s="42"/>
      <c r="K579" s="42"/>
      <c r="L579" s="46"/>
      <c r="M579" s="230"/>
      <c r="N579" s="231"/>
      <c r="O579" s="86"/>
      <c r="P579" s="86"/>
      <c r="Q579" s="86"/>
      <c r="R579" s="86"/>
      <c r="S579" s="86"/>
      <c r="T579" s="87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205</v>
      </c>
      <c r="AU579" s="19" t="s">
        <v>82</v>
      </c>
    </row>
    <row r="580" s="13" customFormat="1">
      <c r="A580" s="13"/>
      <c r="B580" s="232"/>
      <c r="C580" s="233"/>
      <c r="D580" s="234" t="s">
        <v>216</v>
      </c>
      <c r="E580" s="235" t="s">
        <v>19</v>
      </c>
      <c r="F580" s="236" t="s">
        <v>841</v>
      </c>
      <c r="G580" s="233"/>
      <c r="H580" s="237">
        <v>5.6779999999999999</v>
      </c>
      <c r="I580" s="238"/>
      <c r="J580" s="233"/>
      <c r="K580" s="233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216</v>
      </c>
      <c r="AU580" s="243" t="s">
        <v>82</v>
      </c>
      <c r="AV580" s="13" t="s">
        <v>82</v>
      </c>
      <c r="AW580" s="13" t="s">
        <v>35</v>
      </c>
      <c r="AX580" s="13" t="s">
        <v>73</v>
      </c>
      <c r="AY580" s="243" t="s">
        <v>196</v>
      </c>
    </row>
    <row r="581" s="13" customFormat="1">
      <c r="A581" s="13"/>
      <c r="B581" s="232"/>
      <c r="C581" s="233"/>
      <c r="D581" s="234" t="s">
        <v>216</v>
      </c>
      <c r="E581" s="235" t="s">
        <v>19</v>
      </c>
      <c r="F581" s="236" t="s">
        <v>842</v>
      </c>
      <c r="G581" s="233"/>
      <c r="H581" s="237">
        <v>5.5730000000000004</v>
      </c>
      <c r="I581" s="238"/>
      <c r="J581" s="233"/>
      <c r="K581" s="233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216</v>
      </c>
      <c r="AU581" s="243" t="s">
        <v>82</v>
      </c>
      <c r="AV581" s="13" t="s">
        <v>82</v>
      </c>
      <c r="AW581" s="13" t="s">
        <v>35</v>
      </c>
      <c r="AX581" s="13" t="s">
        <v>73</v>
      </c>
      <c r="AY581" s="243" t="s">
        <v>196</v>
      </c>
    </row>
    <row r="582" s="13" customFormat="1">
      <c r="A582" s="13"/>
      <c r="B582" s="232"/>
      <c r="C582" s="233"/>
      <c r="D582" s="234" t="s">
        <v>216</v>
      </c>
      <c r="E582" s="235" t="s">
        <v>19</v>
      </c>
      <c r="F582" s="236" t="s">
        <v>843</v>
      </c>
      <c r="G582" s="233"/>
      <c r="H582" s="237">
        <v>5.2359999999999998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216</v>
      </c>
      <c r="AU582" s="243" t="s">
        <v>82</v>
      </c>
      <c r="AV582" s="13" t="s">
        <v>82</v>
      </c>
      <c r="AW582" s="13" t="s">
        <v>35</v>
      </c>
      <c r="AX582" s="13" t="s">
        <v>73</v>
      </c>
      <c r="AY582" s="243" t="s">
        <v>196</v>
      </c>
    </row>
    <row r="583" s="14" customFormat="1">
      <c r="A583" s="14"/>
      <c r="B583" s="244"/>
      <c r="C583" s="245"/>
      <c r="D583" s="234" t="s">
        <v>216</v>
      </c>
      <c r="E583" s="246" t="s">
        <v>19</v>
      </c>
      <c r="F583" s="247" t="s">
        <v>231</v>
      </c>
      <c r="G583" s="245"/>
      <c r="H583" s="248">
        <v>16.486999999999998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216</v>
      </c>
      <c r="AU583" s="254" t="s">
        <v>82</v>
      </c>
      <c r="AV583" s="14" t="s">
        <v>203</v>
      </c>
      <c r="AW583" s="14" t="s">
        <v>35</v>
      </c>
      <c r="AX583" s="14" t="s">
        <v>80</v>
      </c>
      <c r="AY583" s="254" t="s">
        <v>196</v>
      </c>
    </row>
    <row r="584" s="2" customFormat="1" ht="33" customHeight="1">
      <c r="A584" s="40"/>
      <c r="B584" s="41"/>
      <c r="C584" s="214" t="s">
        <v>844</v>
      </c>
      <c r="D584" s="214" t="s">
        <v>198</v>
      </c>
      <c r="E584" s="215" t="s">
        <v>845</v>
      </c>
      <c r="F584" s="216" t="s">
        <v>846</v>
      </c>
      <c r="G584" s="217" t="s">
        <v>439</v>
      </c>
      <c r="H584" s="218">
        <v>6</v>
      </c>
      <c r="I584" s="219"/>
      <c r="J584" s="220">
        <f>ROUND(I584*H584,2)</f>
        <v>0</v>
      </c>
      <c r="K584" s="216" t="s">
        <v>202</v>
      </c>
      <c r="L584" s="46"/>
      <c r="M584" s="221" t="s">
        <v>19</v>
      </c>
      <c r="N584" s="222" t="s">
        <v>44</v>
      </c>
      <c r="O584" s="86"/>
      <c r="P584" s="223">
        <f>O584*H584</f>
        <v>0</v>
      </c>
      <c r="Q584" s="223">
        <v>0.082713700000000001</v>
      </c>
      <c r="R584" s="223">
        <f>Q584*H584</f>
        <v>0.49628220000000001</v>
      </c>
      <c r="S584" s="223">
        <v>0</v>
      </c>
      <c r="T584" s="224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5" t="s">
        <v>203</v>
      </c>
      <c r="AT584" s="225" t="s">
        <v>198</v>
      </c>
      <c r="AU584" s="225" t="s">
        <v>82</v>
      </c>
      <c r="AY584" s="19" t="s">
        <v>196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9" t="s">
        <v>80</v>
      </c>
      <c r="BK584" s="226">
        <f>ROUND(I584*H584,2)</f>
        <v>0</v>
      </c>
      <c r="BL584" s="19" t="s">
        <v>203</v>
      </c>
      <c r="BM584" s="225" t="s">
        <v>847</v>
      </c>
    </row>
    <row r="585" s="2" customFormat="1">
      <c r="A585" s="40"/>
      <c r="B585" s="41"/>
      <c r="C585" s="42"/>
      <c r="D585" s="227" t="s">
        <v>205</v>
      </c>
      <c r="E585" s="42"/>
      <c r="F585" s="228" t="s">
        <v>848</v>
      </c>
      <c r="G585" s="42"/>
      <c r="H585" s="42"/>
      <c r="I585" s="229"/>
      <c r="J585" s="42"/>
      <c r="K585" s="42"/>
      <c r="L585" s="46"/>
      <c r="M585" s="230"/>
      <c r="N585" s="231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205</v>
      </c>
      <c r="AU585" s="19" t="s">
        <v>82</v>
      </c>
    </row>
    <row r="586" s="2" customFormat="1" ht="24.15" customHeight="1">
      <c r="A586" s="40"/>
      <c r="B586" s="41"/>
      <c r="C586" s="255" t="s">
        <v>849</v>
      </c>
      <c r="D586" s="255" t="s">
        <v>241</v>
      </c>
      <c r="E586" s="256" t="s">
        <v>850</v>
      </c>
      <c r="F586" s="257" t="s">
        <v>851</v>
      </c>
      <c r="G586" s="258" t="s">
        <v>225</v>
      </c>
      <c r="H586" s="259">
        <v>12.162000000000001</v>
      </c>
      <c r="I586" s="260"/>
      <c r="J586" s="261">
        <f>ROUND(I586*H586,2)</f>
        <v>0</v>
      </c>
      <c r="K586" s="257" t="s">
        <v>202</v>
      </c>
      <c r="L586" s="262"/>
      <c r="M586" s="263" t="s">
        <v>19</v>
      </c>
      <c r="N586" s="264" t="s">
        <v>44</v>
      </c>
      <c r="O586" s="86"/>
      <c r="P586" s="223">
        <f>O586*H586</f>
        <v>0</v>
      </c>
      <c r="Q586" s="223">
        <v>2.5699999999999998</v>
      </c>
      <c r="R586" s="223">
        <f>Q586*H586</f>
        <v>31.256340000000002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245</v>
      </c>
      <c r="AT586" s="225" t="s">
        <v>241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203</v>
      </c>
      <c r="BM586" s="225" t="s">
        <v>852</v>
      </c>
    </row>
    <row r="587" s="15" customFormat="1">
      <c r="A587" s="15"/>
      <c r="B587" s="265"/>
      <c r="C587" s="266"/>
      <c r="D587" s="234" t="s">
        <v>216</v>
      </c>
      <c r="E587" s="267" t="s">
        <v>19</v>
      </c>
      <c r="F587" s="268" t="s">
        <v>621</v>
      </c>
      <c r="G587" s="266"/>
      <c r="H587" s="267" t="s">
        <v>19</v>
      </c>
      <c r="I587" s="269"/>
      <c r="J587" s="266"/>
      <c r="K587" s="266"/>
      <c r="L587" s="270"/>
      <c r="M587" s="271"/>
      <c r="N587" s="272"/>
      <c r="O587" s="272"/>
      <c r="P587" s="272"/>
      <c r="Q587" s="272"/>
      <c r="R587" s="272"/>
      <c r="S587" s="272"/>
      <c r="T587" s="273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4" t="s">
        <v>216</v>
      </c>
      <c r="AU587" s="274" t="s">
        <v>82</v>
      </c>
      <c r="AV587" s="15" t="s">
        <v>80</v>
      </c>
      <c r="AW587" s="15" t="s">
        <v>35</v>
      </c>
      <c r="AX587" s="15" t="s">
        <v>73</v>
      </c>
      <c r="AY587" s="274" t="s">
        <v>196</v>
      </c>
    </row>
    <row r="588" s="13" customFormat="1">
      <c r="A588" s="13"/>
      <c r="B588" s="232"/>
      <c r="C588" s="233"/>
      <c r="D588" s="234" t="s">
        <v>216</v>
      </c>
      <c r="E588" s="235" t="s">
        <v>19</v>
      </c>
      <c r="F588" s="236" t="s">
        <v>853</v>
      </c>
      <c r="G588" s="233"/>
      <c r="H588" s="237">
        <v>1.6419999999999999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216</v>
      </c>
      <c r="AU588" s="243" t="s">
        <v>82</v>
      </c>
      <c r="AV588" s="13" t="s">
        <v>82</v>
      </c>
      <c r="AW588" s="13" t="s">
        <v>35</v>
      </c>
      <c r="AX588" s="13" t="s">
        <v>73</v>
      </c>
      <c r="AY588" s="243" t="s">
        <v>196</v>
      </c>
    </row>
    <row r="589" s="13" customFormat="1">
      <c r="A589" s="13"/>
      <c r="B589" s="232"/>
      <c r="C589" s="233"/>
      <c r="D589" s="234" t="s">
        <v>216</v>
      </c>
      <c r="E589" s="235" t="s">
        <v>19</v>
      </c>
      <c r="F589" s="236" t="s">
        <v>854</v>
      </c>
      <c r="G589" s="233"/>
      <c r="H589" s="237">
        <v>1.9910000000000001</v>
      </c>
      <c r="I589" s="238"/>
      <c r="J589" s="233"/>
      <c r="K589" s="233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216</v>
      </c>
      <c r="AU589" s="243" t="s">
        <v>82</v>
      </c>
      <c r="AV589" s="13" t="s">
        <v>82</v>
      </c>
      <c r="AW589" s="13" t="s">
        <v>35</v>
      </c>
      <c r="AX589" s="13" t="s">
        <v>73</v>
      </c>
      <c r="AY589" s="243" t="s">
        <v>196</v>
      </c>
    </row>
    <row r="590" s="15" customFormat="1">
      <c r="A590" s="15"/>
      <c r="B590" s="265"/>
      <c r="C590" s="266"/>
      <c r="D590" s="234" t="s">
        <v>216</v>
      </c>
      <c r="E590" s="267" t="s">
        <v>19</v>
      </c>
      <c r="F590" s="268" t="s">
        <v>613</v>
      </c>
      <c r="G590" s="266"/>
      <c r="H590" s="267" t="s">
        <v>19</v>
      </c>
      <c r="I590" s="269"/>
      <c r="J590" s="266"/>
      <c r="K590" s="266"/>
      <c r="L590" s="270"/>
      <c r="M590" s="271"/>
      <c r="N590" s="272"/>
      <c r="O590" s="272"/>
      <c r="P590" s="272"/>
      <c r="Q590" s="272"/>
      <c r="R590" s="272"/>
      <c r="S590" s="272"/>
      <c r="T590" s="273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4" t="s">
        <v>216</v>
      </c>
      <c r="AU590" s="274" t="s">
        <v>82</v>
      </c>
      <c r="AV590" s="15" t="s">
        <v>80</v>
      </c>
      <c r="AW590" s="15" t="s">
        <v>35</v>
      </c>
      <c r="AX590" s="15" t="s">
        <v>73</v>
      </c>
      <c r="AY590" s="274" t="s">
        <v>196</v>
      </c>
    </row>
    <row r="591" s="13" customFormat="1">
      <c r="A591" s="13"/>
      <c r="B591" s="232"/>
      <c r="C591" s="233"/>
      <c r="D591" s="234" t="s">
        <v>216</v>
      </c>
      <c r="E591" s="235" t="s">
        <v>19</v>
      </c>
      <c r="F591" s="236" t="s">
        <v>855</v>
      </c>
      <c r="G591" s="233"/>
      <c r="H591" s="237">
        <v>2.0059999999999998</v>
      </c>
      <c r="I591" s="238"/>
      <c r="J591" s="233"/>
      <c r="K591" s="233"/>
      <c r="L591" s="239"/>
      <c r="M591" s="240"/>
      <c r="N591" s="241"/>
      <c r="O591" s="241"/>
      <c r="P591" s="241"/>
      <c r="Q591" s="241"/>
      <c r="R591" s="241"/>
      <c r="S591" s="241"/>
      <c r="T591" s="24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3" t="s">
        <v>216</v>
      </c>
      <c r="AU591" s="243" t="s">
        <v>82</v>
      </c>
      <c r="AV591" s="13" t="s">
        <v>82</v>
      </c>
      <c r="AW591" s="13" t="s">
        <v>35</v>
      </c>
      <c r="AX591" s="13" t="s">
        <v>73</v>
      </c>
      <c r="AY591" s="243" t="s">
        <v>196</v>
      </c>
    </row>
    <row r="592" s="13" customFormat="1">
      <c r="A592" s="13"/>
      <c r="B592" s="232"/>
      <c r="C592" s="233"/>
      <c r="D592" s="234" t="s">
        <v>216</v>
      </c>
      <c r="E592" s="235" t="s">
        <v>19</v>
      </c>
      <c r="F592" s="236" t="s">
        <v>856</v>
      </c>
      <c r="G592" s="233"/>
      <c r="H592" s="237">
        <v>2.077</v>
      </c>
      <c r="I592" s="238"/>
      <c r="J592" s="233"/>
      <c r="K592" s="233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216</v>
      </c>
      <c r="AU592" s="243" t="s">
        <v>82</v>
      </c>
      <c r="AV592" s="13" t="s">
        <v>82</v>
      </c>
      <c r="AW592" s="13" t="s">
        <v>35</v>
      </c>
      <c r="AX592" s="13" t="s">
        <v>73</v>
      </c>
      <c r="AY592" s="243" t="s">
        <v>196</v>
      </c>
    </row>
    <row r="593" s="15" customFormat="1">
      <c r="A593" s="15"/>
      <c r="B593" s="265"/>
      <c r="C593" s="266"/>
      <c r="D593" s="234" t="s">
        <v>216</v>
      </c>
      <c r="E593" s="267" t="s">
        <v>19</v>
      </c>
      <c r="F593" s="268" t="s">
        <v>615</v>
      </c>
      <c r="G593" s="266"/>
      <c r="H593" s="267" t="s">
        <v>19</v>
      </c>
      <c r="I593" s="269"/>
      <c r="J593" s="266"/>
      <c r="K593" s="266"/>
      <c r="L593" s="270"/>
      <c r="M593" s="271"/>
      <c r="N593" s="272"/>
      <c r="O593" s="272"/>
      <c r="P593" s="272"/>
      <c r="Q593" s="272"/>
      <c r="R593" s="272"/>
      <c r="S593" s="272"/>
      <c r="T593" s="273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4" t="s">
        <v>216</v>
      </c>
      <c r="AU593" s="274" t="s">
        <v>82</v>
      </c>
      <c r="AV593" s="15" t="s">
        <v>80</v>
      </c>
      <c r="AW593" s="15" t="s">
        <v>35</v>
      </c>
      <c r="AX593" s="15" t="s">
        <v>73</v>
      </c>
      <c r="AY593" s="274" t="s">
        <v>196</v>
      </c>
    </row>
    <row r="594" s="13" customFormat="1">
      <c r="A594" s="13"/>
      <c r="B594" s="232"/>
      <c r="C594" s="233"/>
      <c r="D594" s="234" t="s">
        <v>216</v>
      </c>
      <c r="E594" s="235" t="s">
        <v>19</v>
      </c>
      <c r="F594" s="236" t="s">
        <v>857</v>
      </c>
      <c r="G594" s="233"/>
      <c r="H594" s="237">
        <v>1.9950000000000001</v>
      </c>
      <c r="I594" s="238"/>
      <c r="J594" s="233"/>
      <c r="K594" s="233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216</v>
      </c>
      <c r="AU594" s="243" t="s">
        <v>82</v>
      </c>
      <c r="AV594" s="13" t="s">
        <v>82</v>
      </c>
      <c r="AW594" s="13" t="s">
        <v>35</v>
      </c>
      <c r="AX594" s="13" t="s">
        <v>73</v>
      </c>
      <c r="AY594" s="243" t="s">
        <v>196</v>
      </c>
    </row>
    <row r="595" s="13" customFormat="1">
      <c r="A595" s="13"/>
      <c r="B595" s="232"/>
      <c r="C595" s="233"/>
      <c r="D595" s="234" t="s">
        <v>216</v>
      </c>
      <c r="E595" s="235" t="s">
        <v>19</v>
      </c>
      <c r="F595" s="236" t="s">
        <v>858</v>
      </c>
      <c r="G595" s="233"/>
      <c r="H595" s="237">
        <v>2.4510000000000001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216</v>
      </c>
      <c r="AU595" s="243" t="s">
        <v>82</v>
      </c>
      <c r="AV595" s="13" t="s">
        <v>82</v>
      </c>
      <c r="AW595" s="13" t="s">
        <v>35</v>
      </c>
      <c r="AX595" s="13" t="s">
        <v>73</v>
      </c>
      <c r="AY595" s="243" t="s">
        <v>196</v>
      </c>
    </row>
    <row r="596" s="14" customFormat="1">
      <c r="A596" s="14"/>
      <c r="B596" s="244"/>
      <c r="C596" s="245"/>
      <c r="D596" s="234" t="s">
        <v>216</v>
      </c>
      <c r="E596" s="246" t="s">
        <v>19</v>
      </c>
      <c r="F596" s="247" t="s">
        <v>231</v>
      </c>
      <c r="G596" s="245"/>
      <c r="H596" s="248">
        <v>12.162000000000001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216</v>
      </c>
      <c r="AU596" s="254" t="s">
        <v>82</v>
      </c>
      <c r="AV596" s="14" t="s">
        <v>203</v>
      </c>
      <c r="AW596" s="14" t="s">
        <v>35</v>
      </c>
      <c r="AX596" s="14" t="s">
        <v>80</v>
      </c>
      <c r="AY596" s="254" t="s">
        <v>196</v>
      </c>
    </row>
    <row r="597" s="12" customFormat="1" ht="22.8" customHeight="1">
      <c r="A597" s="12"/>
      <c r="B597" s="198"/>
      <c r="C597" s="199"/>
      <c r="D597" s="200" t="s">
        <v>72</v>
      </c>
      <c r="E597" s="212" t="s">
        <v>222</v>
      </c>
      <c r="F597" s="212" t="s">
        <v>859</v>
      </c>
      <c r="G597" s="199"/>
      <c r="H597" s="199"/>
      <c r="I597" s="202"/>
      <c r="J597" s="213">
        <f>BK597</f>
        <v>0</v>
      </c>
      <c r="K597" s="199"/>
      <c r="L597" s="204"/>
      <c r="M597" s="205"/>
      <c r="N597" s="206"/>
      <c r="O597" s="206"/>
      <c r="P597" s="207">
        <f>SUM(P598:P619)</f>
        <v>0</v>
      </c>
      <c r="Q597" s="206"/>
      <c r="R597" s="207">
        <f>SUM(R598:R619)</f>
        <v>147.07900910000001</v>
      </c>
      <c r="S597" s="206"/>
      <c r="T597" s="208">
        <f>SUM(T598:T619)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80</v>
      </c>
      <c r="AT597" s="210" t="s">
        <v>72</v>
      </c>
      <c r="AU597" s="210" t="s">
        <v>80</v>
      </c>
      <c r="AY597" s="209" t="s">
        <v>196</v>
      </c>
      <c r="BK597" s="211">
        <f>SUM(BK598:BK619)</f>
        <v>0</v>
      </c>
    </row>
    <row r="598" s="2" customFormat="1" ht="62.7" customHeight="1">
      <c r="A598" s="40"/>
      <c r="B598" s="41"/>
      <c r="C598" s="214" t="s">
        <v>860</v>
      </c>
      <c r="D598" s="214" t="s">
        <v>198</v>
      </c>
      <c r="E598" s="215" t="s">
        <v>861</v>
      </c>
      <c r="F598" s="216" t="s">
        <v>862</v>
      </c>
      <c r="G598" s="217" t="s">
        <v>201</v>
      </c>
      <c r="H598" s="218">
        <v>274.60000000000002</v>
      </c>
      <c r="I598" s="219"/>
      <c r="J598" s="220">
        <f>ROUND(I598*H598,2)</f>
        <v>0</v>
      </c>
      <c r="K598" s="216" t="s">
        <v>202</v>
      </c>
      <c r="L598" s="46"/>
      <c r="M598" s="221" t="s">
        <v>19</v>
      </c>
      <c r="N598" s="222" t="s">
        <v>44</v>
      </c>
      <c r="O598" s="86"/>
      <c r="P598" s="223">
        <f>O598*H598</f>
        <v>0</v>
      </c>
      <c r="Q598" s="223">
        <v>0</v>
      </c>
      <c r="R598" s="223">
        <f>Q598*H598</f>
        <v>0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203</v>
      </c>
      <c r="AT598" s="225" t="s">
        <v>198</v>
      </c>
      <c r="AU598" s="225" t="s">
        <v>82</v>
      </c>
      <c r="AY598" s="19" t="s">
        <v>196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80</v>
      </c>
      <c r="BK598" s="226">
        <f>ROUND(I598*H598,2)</f>
        <v>0</v>
      </c>
      <c r="BL598" s="19" t="s">
        <v>203</v>
      </c>
      <c r="BM598" s="225" t="s">
        <v>863</v>
      </c>
    </row>
    <row r="599" s="2" customFormat="1">
      <c r="A599" s="40"/>
      <c r="B599" s="41"/>
      <c r="C599" s="42"/>
      <c r="D599" s="227" t="s">
        <v>205</v>
      </c>
      <c r="E599" s="42"/>
      <c r="F599" s="228" t="s">
        <v>864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205</v>
      </c>
      <c r="AU599" s="19" t="s">
        <v>82</v>
      </c>
    </row>
    <row r="600" s="13" customFormat="1">
      <c r="A600" s="13"/>
      <c r="B600" s="232"/>
      <c r="C600" s="233"/>
      <c r="D600" s="234" t="s">
        <v>216</v>
      </c>
      <c r="E600" s="235" t="s">
        <v>19</v>
      </c>
      <c r="F600" s="236" t="s">
        <v>865</v>
      </c>
      <c r="G600" s="233"/>
      <c r="H600" s="237">
        <v>274.60000000000002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216</v>
      </c>
      <c r="AU600" s="243" t="s">
        <v>82</v>
      </c>
      <c r="AV600" s="13" t="s">
        <v>82</v>
      </c>
      <c r="AW600" s="13" t="s">
        <v>35</v>
      </c>
      <c r="AX600" s="13" t="s">
        <v>80</v>
      </c>
      <c r="AY600" s="243" t="s">
        <v>196</v>
      </c>
    </row>
    <row r="601" s="2" customFormat="1" ht="16.5" customHeight="1">
      <c r="A601" s="40"/>
      <c r="B601" s="41"/>
      <c r="C601" s="255" t="s">
        <v>866</v>
      </c>
      <c r="D601" s="255" t="s">
        <v>241</v>
      </c>
      <c r="E601" s="256" t="s">
        <v>867</v>
      </c>
      <c r="F601" s="257" t="s">
        <v>868</v>
      </c>
      <c r="G601" s="258" t="s">
        <v>244</v>
      </c>
      <c r="H601" s="259">
        <v>24.713999999999999</v>
      </c>
      <c r="I601" s="260"/>
      <c r="J601" s="261">
        <f>ROUND(I601*H601,2)</f>
        <v>0</v>
      </c>
      <c r="K601" s="257" t="s">
        <v>202</v>
      </c>
      <c r="L601" s="262"/>
      <c r="M601" s="263" t="s">
        <v>19</v>
      </c>
      <c r="N601" s="264" t="s">
        <v>44</v>
      </c>
      <c r="O601" s="86"/>
      <c r="P601" s="223">
        <f>O601*H601</f>
        <v>0</v>
      </c>
      <c r="Q601" s="223">
        <v>1</v>
      </c>
      <c r="R601" s="223">
        <f>Q601*H601</f>
        <v>24.713999999999999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245</v>
      </c>
      <c r="AT601" s="225" t="s">
        <v>241</v>
      </c>
      <c r="AU601" s="225" t="s">
        <v>82</v>
      </c>
      <c r="AY601" s="19" t="s">
        <v>196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80</v>
      </c>
      <c r="BK601" s="226">
        <f>ROUND(I601*H601,2)</f>
        <v>0</v>
      </c>
      <c r="BL601" s="19" t="s">
        <v>203</v>
      </c>
      <c r="BM601" s="225" t="s">
        <v>869</v>
      </c>
    </row>
    <row r="602" s="13" customFormat="1">
      <c r="A602" s="13"/>
      <c r="B602" s="232"/>
      <c r="C602" s="233"/>
      <c r="D602" s="234" t="s">
        <v>216</v>
      </c>
      <c r="E602" s="233"/>
      <c r="F602" s="236" t="s">
        <v>870</v>
      </c>
      <c r="G602" s="233"/>
      <c r="H602" s="237">
        <v>24.713999999999999</v>
      </c>
      <c r="I602" s="238"/>
      <c r="J602" s="233"/>
      <c r="K602" s="233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216</v>
      </c>
      <c r="AU602" s="243" t="s">
        <v>82</v>
      </c>
      <c r="AV602" s="13" t="s">
        <v>82</v>
      </c>
      <c r="AW602" s="13" t="s">
        <v>4</v>
      </c>
      <c r="AX602" s="13" t="s">
        <v>80</v>
      </c>
      <c r="AY602" s="243" t="s">
        <v>196</v>
      </c>
    </row>
    <row r="603" s="2" customFormat="1" ht="62.7" customHeight="1">
      <c r="A603" s="40"/>
      <c r="B603" s="41"/>
      <c r="C603" s="214" t="s">
        <v>871</v>
      </c>
      <c r="D603" s="214" t="s">
        <v>198</v>
      </c>
      <c r="E603" s="215" t="s">
        <v>872</v>
      </c>
      <c r="F603" s="216" t="s">
        <v>873</v>
      </c>
      <c r="G603" s="217" t="s">
        <v>201</v>
      </c>
      <c r="H603" s="218">
        <v>274.60000000000002</v>
      </c>
      <c r="I603" s="219"/>
      <c r="J603" s="220">
        <f>ROUND(I603*H603,2)</f>
        <v>0</v>
      </c>
      <c r="K603" s="216" t="s">
        <v>202</v>
      </c>
      <c r="L603" s="46"/>
      <c r="M603" s="221" t="s">
        <v>19</v>
      </c>
      <c r="N603" s="222" t="s">
        <v>44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203</v>
      </c>
      <c r="AT603" s="225" t="s">
        <v>198</v>
      </c>
      <c r="AU603" s="225" t="s">
        <v>82</v>
      </c>
      <c r="AY603" s="19" t="s">
        <v>196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80</v>
      </c>
      <c r="BK603" s="226">
        <f>ROUND(I603*H603,2)</f>
        <v>0</v>
      </c>
      <c r="BL603" s="19" t="s">
        <v>203</v>
      </c>
      <c r="BM603" s="225" t="s">
        <v>874</v>
      </c>
    </row>
    <row r="604" s="2" customFormat="1">
      <c r="A604" s="40"/>
      <c r="B604" s="41"/>
      <c r="C604" s="42"/>
      <c r="D604" s="227" t="s">
        <v>205</v>
      </c>
      <c r="E604" s="42"/>
      <c r="F604" s="228" t="s">
        <v>875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205</v>
      </c>
      <c r="AU604" s="19" t="s">
        <v>82</v>
      </c>
    </row>
    <row r="605" s="13" customFormat="1">
      <c r="A605" s="13"/>
      <c r="B605" s="232"/>
      <c r="C605" s="233"/>
      <c r="D605" s="234" t="s">
        <v>216</v>
      </c>
      <c r="E605" s="235" t="s">
        <v>19</v>
      </c>
      <c r="F605" s="236" t="s">
        <v>865</v>
      </c>
      <c r="G605" s="233"/>
      <c r="H605" s="237">
        <v>274.60000000000002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216</v>
      </c>
      <c r="AU605" s="243" t="s">
        <v>82</v>
      </c>
      <c r="AV605" s="13" t="s">
        <v>82</v>
      </c>
      <c r="AW605" s="13" t="s">
        <v>35</v>
      </c>
      <c r="AX605" s="13" t="s">
        <v>80</v>
      </c>
      <c r="AY605" s="243" t="s">
        <v>196</v>
      </c>
    </row>
    <row r="606" s="2" customFormat="1" ht="16.5" customHeight="1">
      <c r="A606" s="40"/>
      <c r="B606" s="41"/>
      <c r="C606" s="255" t="s">
        <v>876</v>
      </c>
      <c r="D606" s="255" t="s">
        <v>241</v>
      </c>
      <c r="E606" s="256" t="s">
        <v>877</v>
      </c>
      <c r="F606" s="257" t="s">
        <v>878</v>
      </c>
      <c r="G606" s="258" t="s">
        <v>244</v>
      </c>
      <c r="H606" s="259">
        <v>49.427999999999997</v>
      </c>
      <c r="I606" s="260"/>
      <c r="J606" s="261">
        <f>ROUND(I606*H606,2)</f>
        <v>0</v>
      </c>
      <c r="K606" s="257" t="s">
        <v>202</v>
      </c>
      <c r="L606" s="262"/>
      <c r="M606" s="263" t="s">
        <v>19</v>
      </c>
      <c r="N606" s="264" t="s">
        <v>44</v>
      </c>
      <c r="O606" s="86"/>
      <c r="P606" s="223">
        <f>O606*H606</f>
        <v>0</v>
      </c>
      <c r="Q606" s="223">
        <v>1</v>
      </c>
      <c r="R606" s="223">
        <f>Q606*H606</f>
        <v>49.427999999999997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245</v>
      </c>
      <c r="AT606" s="225" t="s">
        <v>241</v>
      </c>
      <c r="AU606" s="225" t="s">
        <v>82</v>
      </c>
      <c r="AY606" s="19" t="s">
        <v>196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80</v>
      </c>
      <c r="BK606" s="226">
        <f>ROUND(I606*H606,2)</f>
        <v>0</v>
      </c>
      <c r="BL606" s="19" t="s">
        <v>203</v>
      </c>
      <c r="BM606" s="225" t="s">
        <v>879</v>
      </c>
    </row>
    <row r="607" s="13" customFormat="1">
      <c r="A607" s="13"/>
      <c r="B607" s="232"/>
      <c r="C607" s="233"/>
      <c r="D607" s="234" t="s">
        <v>216</v>
      </c>
      <c r="E607" s="233"/>
      <c r="F607" s="236" t="s">
        <v>880</v>
      </c>
      <c r="G607" s="233"/>
      <c r="H607" s="237">
        <v>49.427999999999997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216</v>
      </c>
      <c r="AU607" s="243" t="s">
        <v>82</v>
      </c>
      <c r="AV607" s="13" t="s">
        <v>82</v>
      </c>
      <c r="AW607" s="13" t="s">
        <v>4</v>
      </c>
      <c r="AX607" s="13" t="s">
        <v>80</v>
      </c>
      <c r="AY607" s="243" t="s">
        <v>196</v>
      </c>
    </row>
    <row r="608" s="2" customFormat="1" ht="78" customHeight="1">
      <c r="A608" s="40"/>
      <c r="B608" s="41"/>
      <c r="C608" s="214" t="s">
        <v>881</v>
      </c>
      <c r="D608" s="214" t="s">
        <v>198</v>
      </c>
      <c r="E608" s="215" t="s">
        <v>882</v>
      </c>
      <c r="F608" s="216" t="s">
        <v>883</v>
      </c>
      <c r="G608" s="217" t="s">
        <v>201</v>
      </c>
      <c r="H608" s="218">
        <v>148.755</v>
      </c>
      <c r="I608" s="219"/>
      <c r="J608" s="220">
        <f>ROUND(I608*H608,2)</f>
        <v>0</v>
      </c>
      <c r="K608" s="216" t="s">
        <v>202</v>
      </c>
      <c r="L608" s="46"/>
      <c r="M608" s="221" t="s">
        <v>19</v>
      </c>
      <c r="N608" s="222" t="s">
        <v>44</v>
      </c>
      <c r="O608" s="86"/>
      <c r="P608" s="223">
        <f>O608*H608</f>
        <v>0</v>
      </c>
      <c r="Q608" s="223">
        <v>0.089219999999999994</v>
      </c>
      <c r="R608" s="223">
        <f>Q608*H608</f>
        <v>13.271921099999998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203</v>
      </c>
      <c r="AT608" s="225" t="s">
        <v>198</v>
      </c>
      <c r="AU608" s="225" t="s">
        <v>82</v>
      </c>
      <c r="AY608" s="19" t="s">
        <v>196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80</v>
      </c>
      <c r="BK608" s="226">
        <f>ROUND(I608*H608,2)</f>
        <v>0</v>
      </c>
      <c r="BL608" s="19" t="s">
        <v>203</v>
      </c>
      <c r="BM608" s="225" t="s">
        <v>884</v>
      </c>
    </row>
    <row r="609" s="2" customFormat="1">
      <c r="A609" s="40"/>
      <c r="B609" s="41"/>
      <c r="C609" s="42"/>
      <c r="D609" s="227" t="s">
        <v>205</v>
      </c>
      <c r="E609" s="42"/>
      <c r="F609" s="228" t="s">
        <v>885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205</v>
      </c>
      <c r="AU609" s="19" t="s">
        <v>82</v>
      </c>
    </row>
    <row r="610" s="13" customFormat="1">
      <c r="A610" s="13"/>
      <c r="B610" s="232"/>
      <c r="C610" s="233"/>
      <c r="D610" s="234" t="s">
        <v>216</v>
      </c>
      <c r="E610" s="235" t="s">
        <v>19</v>
      </c>
      <c r="F610" s="236" t="s">
        <v>886</v>
      </c>
      <c r="G610" s="233"/>
      <c r="H610" s="237">
        <v>52.600000000000001</v>
      </c>
      <c r="I610" s="238"/>
      <c r="J610" s="233"/>
      <c r="K610" s="233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216</v>
      </c>
      <c r="AU610" s="243" t="s">
        <v>82</v>
      </c>
      <c r="AV610" s="13" t="s">
        <v>82</v>
      </c>
      <c r="AW610" s="13" t="s">
        <v>35</v>
      </c>
      <c r="AX610" s="13" t="s">
        <v>73</v>
      </c>
      <c r="AY610" s="243" t="s">
        <v>196</v>
      </c>
    </row>
    <row r="611" s="13" customFormat="1">
      <c r="A611" s="13"/>
      <c r="B611" s="232"/>
      <c r="C611" s="233"/>
      <c r="D611" s="234" t="s">
        <v>216</v>
      </c>
      <c r="E611" s="235" t="s">
        <v>19</v>
      </c>
      <c r="F611" s="236" t="s">
        <v>887</v>
      </c>
      <c r="G611" s="233"/>
      <c r="H611" s="237">
        <v>50.728000000000002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216</v>
      </c>
      <c r="AU611" s="243" t="s">
        <v>82</v>
      </c>
      <c r="AV611" s="13" t="s">
        <v>82</v>
      </c>
      <c r="AW611" s="13" t="s">
        <v>35</v>
      </c>
      <c r="AX611" s="13" t="s">
        <v>73</v>
      </c>
      <c r="AY611" s="243" t="s">
        <v>196</v>
      </c>
    </row>
    <row r="612" s="13" customFormat="1">
      <c r="A612" s="13"/>
      <c r="B612" s="232"/>
      <c r="C612" s="233"/>
      <c r="D612" s="234" t="s">
        <v>216</v>
      </c>
      <c r="E612" s="235" t="s">
        <v>19</v>
      </c>
      <c r="F612" s="236" t="s">
        <v>888</v>
      </c>
      <c r="G612" s="233"/>
      <c r="H612" s="237">
        <v>45.427</v>
      </c>
      <c r="I612" s="238"/>
      <c r="J612" s="233"/>
      <c r="K612" s="233"/>
      <c r="L612" s="239"/>
      <c r="M612" s="240"/>
      <c r="N612" s="241"/>
      <c r="O612" s="241"/>
      <c r="P612" s="241"/>
      <c r="Q612" s="241"/>
      <c r="R612" s="241"/>
      <c r="S612" s="241"/>
      <c r="T612" s="24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3" t="s">
        <v>216</v>
      </c>
      <c r="AU612" s="243" t="s">
        <v>82</v>
      </c>
      <c r="AV612" s="13" t="s">
        <v>82</v>
      </c>
      <c r="AW612" s="13" t="s">
        <v>35</v>
      </c>
      <c r="AX612" s="13" t="s">
        <v>73</v>
      </c>
      <c r="AY612" s="243" t="s">
        <v>196</v>
      </c>
    </row>
    <row r="613" s="15" customFormat="1">
      <c r="A613" s="15"/>
      <c r="B613" s="265"/>
      <c r="C613" s="266"/>
      <c r="D613" s="234" t="s">
        <v>216</v>
      </c>
      <c r="E613" s="267" t="s">
        <v>19</v>
      </c>
      <c r="F613" s="268" t="s">
        <v>889</v>
      </c>
      <c r="G613" s="266"/>
      <c r="H613" s="267" t="s">
        <v>19</v>
      </c>
      <c r="I613" s="269"/>
      <c r="J613" s="266"/>
      <c r="K613" s="266"/>
      <c r="L613" s="270"/>
      <c r="M613" s="271"/>
      <c r="N613" s="272"/>
      <c r="O613" s="272"/>
      <c r="P613" s="272"/>
      <c r="Q613" s="272"/>
      <c r="R613" s="272"/>
      <c r="S613" s="272"/>
      <c r="T613" s="273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4" t="s">
        <v>216</v>
      </c>
      <c r="AU613" s="274" t="s">
        <v>82</v>
      </c>
      <c r="AV613" s="15" t="s">
        <v>80</v>
      </c>
      <c r="AW613" s="15" t="s">
        <v>35</v>
      </c>
      <c r="AX613" s="15" t="s">
        <v>73</v>
      </c>
      <c r="AY613" s="274" t="s">
        <v>196</v>
      </c>
    </row>
    <row r="614" s="14" customFormat="1">
      <c r="A614" s="14"/>
      <c r="B614" s="244"/>
      <c r="C614" s="245"/>
      <c r="D614" s="234" t="s">
        <v>216</v>
      </c>
      <c r="E614" s="246" t="s">
        <v>19</v>
      </c>
      <c r="F614" s="247" t="s">
        <v>231</v>
      </c>
      <c r="G614" s="245"/>
      <c r="H614" s="248">
        <v>148.755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216</v>
      </c>
      <c r="AU614" s="254" t="s">
        <v>82</v>
      </c>
      <c r="AV614" s="14" t="s">
        <v>203</v>
      </c>
      <c r="AW614" s="14" t="s">
        <v>35</v>
      </c>
      <c r="AX614" s="14" t="s">
        <v>80</v>
      </c>
      <c r="AY614" s="254" t="s">
        <v>196</v>
      </c>
    </row>
    <row r="615" s="2" customFormat="1" ht="76.35" customHeight="1">
      <c r="A615" s="40"/>
      <c r="B615" s="41"/>
      <c r="C615" s="214" t="s">
        <v>890</v>
      </c>
      <c r="D615" s="214" t="s">
        <v>198</v>
      </c>
      <c r="E615" s="215" t="s">
        <v>891</v>
      </c>
      <c r="F615" s="216" t="s">
        <v>892</v>
      </c>
      <c r="G615" s="217" t="s">
        <v>201</v>
      </c>
      <c r="H615" s="218">
        <v>274.60000000000002</v>
      </c>
      <c r="I615" s="219"/>
      <c r="J615" s="220">
        <f>ROUND(I615*H615,2)</f>
        <v>0</v>
      </c>
      <c r="K615" s="216" t="s">
        <v>202</v>
      </c>
      <c r="L615" s="46"/>
      <c r="M615" s="221" t="s">
        <v>19</v>
      </c>
      <c r="N615" s="222" t="s">
        <v>44</v>
      </c>
      <c r="O615" s="86"/>
      <c r="P615" s="223">
        <f>O615*H615</f>
        <v>0</v>
      </c>
      <c r="Q615" s="223">
        <v>0.10100000000000001</v>
      </c>
      <c r="R615" s="223">
        <f>Q615*H615</f>
        <v>27.734600000000004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203</v>
      </c>
      <c r="AT615" s="225" t="s">
        <v>198</v>
      </c>
      <c r="AU615" s="225" t="s">
        <v>82</v>
      </c>
      <c r="AY615" s="19" t="s">
        <v>196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80</v>
      </c>
      <c r="BK615" s="226">
        <f>ROUND(I615*H615,2)</f>
        <v>0</v>
      </c>
      <c r="BL615" s="19" t="s">
        <v>203</v>
      </c>
      <c r="BM615" s="225" t="s">
        <v>893</v>
      </c>
    </row>
    <row r="616" s="2" customFormat="1">
      <c r="A616" s="40"/>
      <c r="B616" s="41"/>
      <c r="C616" s="42"/>
      <c r="D616" s="227" t="s">
        <v>205</v>
      </c>
      <c r="E616" s="42"/>
      <c r="F616" s="228" t="s">
        <v>894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205</v>
      </c>
      <c r="AU616" s="19" t="s">
        <v>82</v>
      </c>
    </row>
    <row r="617" s="13" customFormat="1">
      <c r="A617" s="13"/>
      <c r="B617" s="232"/>
      <c r="C617" s="233"/>
      <c r="D617" s="234" t="s">
        <v>216</v>
      </c>
      <c r="E617" s="235" t="s">
        <v>19</v>
      </c>
      <c r="F617" s="236" t="s">
        <v>865</v>
      </c>
      <c r="G617" s="233"/>
      <c r="H617" s="237">
        <v>274.60000000000002</v>
      </c>
      <c r="I617" s="238"/>
      <c r="J617" s="233"/>
      <c r="K617" s="233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216</v>
      </c>
      <c r="AU617" s="243" t="s">
        <v>82</v>
      </c>
      <c r="AV617" s="13" t="s">
        <v>82</v>
      </c>
      <c r="AW617" s="13" t="s">
        <v>35</v>
      </c>
      <c r="AX617" s="13" t="s">
        <v>80</v>
      </c>
      <c r="AY617" s="243" t="s">
        <v>196</v>
      </c>
    </row>
    <row r="618" s="2" customFormat="1" ht="24.15" customHeight="1">
      <c r="A618" s="40"/>
      <c r="B618" s="41"/>
      <c r="C618" s="255" t="s">
        <v>895</v>
      </c>
      <c r="D618" s="255" t="s">
        <v>241</v>
      </c>
      <c r="E618" s="256" t="s">
        <v>896</v>
      </c>
      <c r="F618" s="257" t="s">
        <v>897</v>
      </c>
      <c r="G618" s="258" t="s">
        <v>201</v>
      </c>
      <c r="H618" s="259">
        <v>280.09199999999998</v>
      </c>
      <c r="I618" s="260"/>
      <c r="J618" s="261">
        <f>ROUND(I618*H618,2)</f>
        <v>0</v>
      </c>
      <c r="K618" s="257" t="s">
        <v>202</v>
      </c>
      <c r="L618" s="262"/>
      <c r="M618" s="263" t="s">
        <v>19</v>
      </c>
      <c r="N618" s="264" t="s">
        <v>44</v>
      </c>
      <c r="O618" s="86"/>
      <c r="P618" s="223">
        <f>O618*H618</f>
        <v>0</v>
      </c>
      <c r="Q618" s="223">
        <v>0.114</v>
      </c>
      <c r="R618" s="223">
        <f>Q618*H618</f>
        <v>31.930488</v>
      </c>
      <c r="S618" s="223">
        <v>0</v>
      </c>
      <c r="T618" s="224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5" t="s">
        <v>245</v>
      </c>
      <c r="AT618" s="225" t="s">
        <v>241</v>
      </c>
      <c r="AU618" s="225" t="s">
        <v>82</v>
      </c>
      <c r="AY618" s="19" t="s">
        <v>196</v>
      </c>
      <c r="BE618" s="226">
        <f>IF(N618="základní",J618,0)</f>
        <v>0</v>
      </c>
      <c r="BF618" s="226">
        <f>IF(N618="snížená",J618,0)</f>
        <v>0</v>
      </c>
      <c r="BG618" s="226">
        <f>IF(N618="zákl. přenesená",J618,0)</f>
        <v>0</v>
      </c>
      <c r="BH618" s="226">
        <f>IF(N618="sníž. přenesená",J618,0)</f>
        <v>0</v>
      </c>
      <c r="BI618" s="226">
        <f>IF(N618="nulová",J618,0)</f>
        <v>0</v>
      </c>
      <c r="BJ618" s="19" t="s">
        <v>80</v>
      </c>
      <c r="BK618" s="226">
        <f>ROUND(I618*H618,2)</f>
        <v>0</v>
      </c>
      <c r="BL618" s="19" t="s">
        <v>203</v>
      </c>
      <c r="BM618" s="225" t="s">
        <v>898</v>
      </c>
    </row>
    <row r="619" s="13" customFormat="1">
      <c r="A619" s="13"/>
      <c r="B619" s="232"/>
      <c r="C619" s="233"/>
      <c r="D619" s="234" t="s">
        <v>216</v>
      </c>
      <c r="E619" s="233"/>
      <c r="F619" s="236" t="s">
        <v>899</v>
      </c>
      <c r="G619" s="233"/>
      <c r="H619" s="237">
        <v>280.09199999999998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4</v>
      </c>
      <c r="AX619" s="13" t="s">
        <v>80</v>
      </c>
      <c r="AY619" s="243" t="s">
        <v>196</v>
      </c>
    </row>
    <row r="620" s="12" customFormat="1" ht="22.8" customHeight="1">
      <c r="A620" s="12"/>
      <c r="B620" s="198"/>
      <c r="C620" s="199"/>
      <c r="D620" s="200" t="s">
        <v>72</v>
      </c>
      <c r="E620" s="212" t="s">
        <v>232</v>
      </c>
      <c r="F620" s="212" t="s">
        <v>900</v>
      </c>
      <c r="G620" s="199"/>
      <c r="H620" s="199"/>
      <c r="I620" s="202"/>
      <c r="J620" s="213">
        <f>BK620</f>
        <v>0</v>
      </c>
      <c r="K620" s="199"/>
      <c r="L620" s="204"/>
      <c r="M620" s="205"/>
      <c r="N620" s="206"/>
      <c r="O620" s="206"/>
      <c r="P620" s="207">
        <f>SUM(P621:P823)</f>
        <v>0</v>
      </c>
      <c r="Q620" s="206"/>
      <c r="R620" s="207">
        <f>SUM(R621:R823)</f>
        <v>149.98479417699997</v>
      </c>
      <c r="S620" s="206"/>
      <c r="T620" s="208">
        <f>SUM(T621:T823)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09" t="s">
        <v>80</v>
      </c>
      <c r="AT620" s="210" t="s">
        <v>72</v>
      </c>
      <c r="AU620" s="210" t="s">
        <v>80</v>
      </c>
      <c r="AY620" s="209" t="s">
        <v>196</v>
      </c>
      <c r="BK620" s="211">
        <f>SUM(BK621:BK823)</f>
        <v>0</v>
      </c>
    </row>
    <row r="621" s="2" customFormat="1" ht="37.8" customHeight="1">
      <c r="A621" s="40"/>
      <c r="B621" s="41"/>
      <c r="C621" s="214" t="s">
        <v>901</v>
      </c>
      <c r="D621" s="214" t="s">
        <v>198</v>
      </c>
      <c r="E621" s="215" t="s">
        <v>902</v>
      </c>
      <c r="F621" s="216" t="s">
        <v>903</v>
      </c>
      <c r="G621" s="217" t="s">
        <v>201</v>
      </c>
      <c r="H621" s="218">
        <v>30.920000000000002</v>
      </c>
      <c r="I621" s="219"/>
      <c r="J621" s="220">
        <f>ROUND(I621*H621,2)</f>
        <v>0</v>
      </c>
      <c r="K621" s="216" t="s">
        <v>202</v>
      </c>
      <c r="L621" s="46"/>
      <c r="M621" s="221" t="s">
        <v>19</v>
      </c>
      <c r="N621" s="222" t="s">
        <v>44</v>
      </c>
      <c r="O621" s="86"/>
      <c r="P621" s="223">
        <f>O621*H621</f>
        <v>0</v>
      </c>
      <c r="Q621" s="223">
        <v>0.0043839999999999999</v>
      </c>
      <c r="R621" s="223">
        <f>Q621*H621</f>
        <v>0.13555328</v>
      </c>
      <c r="S621" s="223">
        <v>0</v>
      </c>
      <c r="T621" s="224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5" t="s">
        <v>203</v>
      </c>
      <c r="AT621" s="225" t="s">
        <v>198</v>
      </c>
      <c r="AU621" s="225" t="s">
        <v>82</v>
      </c>
      <c r="AY621" s="19" t="s">
        <v>196</v>
      </c>
      <c r="BE621" s="226">
        <f>IF(N621="základní",J621,0)</f>
        <v>0</v>
      </c>
      <c r="BF621" s="226">
        <f>IF(N621="snížená",J621,0)</f>
        <v>0</v>
      </c>
      <c r="BG621" s="226">
        <f>IF(N621="zákl. přenesená",J621,0)</f>
        <v>0</v>
      </c>
      <c r="BH621" s="226">
        <f>IF(N621="sníž. přenesená",J621,0)</f>
        <v>0</v>
      </c>
      <c r="BI621" s="226">
        <f>IF(N621="nulová",J621,0)</f>
        <v>0</v>
      </c>
      <c r="BJ621" s="19" t="s">
        <v>80</v>
      </c>
      <c r="BK621" s="226">
        <f>ROUND(I621*H621,2)</f>
        <v>0</v>
      </c>
      <c r="BL621" s="19" t="s">
        <v>203</v>
      </c>
      <c r="BM621" s="225" t="s">
        <v>904</v>
      </c>
    </row>
    <row r="622" s="2" customFormat="1">
      <c r="A622" s="40"/>
      <c r="B622" s="41"/>
      <c r="C622" s="42"/>
      <c r="D622" s="227" t="s">
        <v>205</v>
      </c>
      <c r="E622" s="42"/>
      <c r="F622" s="228" t="s">
        <v>905</v>
      </c>
      <c r="G622" s="42"/>
      <c r="H622" s="42"/>
      <c r="I622" s="229"/>
      <c r="J622" s="42"/>
      <c r="K622" s="42"/>
      <c r="L622" s="46"/>
      <c r="M622" s="230"/>
      <c r="N622" s="231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205</v>
      </c>
      <c r="AU622" s="19" t="s">
        <v>82</v>
      </c>
    </row>
    <row r="623" s="13" customFormat="1">
      <c r="A623" s="13"/>
      <c r="B623" s="232"/>
      <c r="C623" s="233"/>
      <c r="D623" s="234" t="s">
        <v>216</v>
      </c>
      <c r="E623" s="235" t="s">
        <v>19</v>
      </c>
      <c r="F623" s="236" t="s">
        <v>906</v>
      </c>
      <c r="G623" s="233"/>
      <c r="H623" s="237">
        <v>19.5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216</v>
      </c>
      <c r="AU623" s="243" t="s">
        <v>82</v>
      </c>
      <c r="AV623" s="13" t="s">
        <v>82</v>
      </c>
      <c r="AW623" s="13" t="s">
        <v>35</v>
      </c>
      <c r="AX623" s="13" t="s">
        <v>73</v>
      </c>
      <c r="AY623" s="243" t="s">
        <v>196</v>
      </c>
    </row>
    <row r="624" s="13" customFormat="1">
      <c r="A624" s="13"/>
      <c r="B624" s="232"/>
      <c r="C624" s="233"/>
      <c r="D624" s="234" t="s">
        <v>216</v>
      </c>
      <c r="E624" s="235" t="s">
        <v>19</v>
      </c>
      <c r="F624" s="236" t="s">
        <v>907</v>
      </c>
      <c r="G624" s="233"/>
      <c r="H624" s="237">
        <v>5.71</v>
      </c>
      <c r="I624" s="238"/>
      <c r="J624" s="233"/>
      <c r="K624" s="233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216</v>
      </c>
      <c r="AU624" s="243" t="s">
        <v>82</v>
      </c>
      <c r="AV624" s="13" t="s">
        <v>82</v>
      </c>
      <c r="AW624" s="13" t="s">
        <v>35</v>
      </c>
      <c r="AX624" s="13" t="s">
        <v>73</v>
      </c>
      <c r="AY624" s="243" t="s">
        <v>196</v>
      </c>
    </row>
    <row r="625" s="13" customFormat="1">
      <c r="A625" s="13"/>
      <c r="B625" s="232"/>
      <c r="C625" s="233"/>
      <c r="D625" s="234" t="s">
        <v>216</v>
      </c>
      <c r="E625" s="235" t="s">
        <v>19</v>
      </c>
      <c r="F625" s="236" t="s">
        <v>908</v>
      </c>
      <c r="G625" s="233"/>
      <c r="H625" s="237">
        <v>5.71</v>
      </c>
      <c r="I625" s="238"/>
      <c r="J625" s="233"/>
      <c r="K625" s="233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216</v>
      </c>
      <c r="AU625" s="243" t="s">
        <v>82</v>
      </c>
      <c r="AV625" s="13" t="s">
        <v>82</v>
      </c>
      <c r="AW625" s="13" t="s">
        <v>35</v>
      </c>
      <c r="AX625" s="13" t="s">
        <v>73</v>
      </c>
      <c r="AY625" s="243" t="s">
        <v>196</v>
      </c>
    </row>
    <row r="626" s="14" customFormat="1">
      <c r="A626" s="14"/>
      <c r="B626" s="244"/>
      <c r="C626" s="245"/>
      <c r="D626" s="234" t="s">
        <v>216</v>
      </c>
      <c r="E626" s="246" t="s">
        <v>19</v>
      </c>
      <c r="F626" s="247" t="s">
        <v>231</v>
      </c>
      <c r="G626" s="245"/>
      <c r="H626" s="248">
        <v>30.920000000000002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216</v>
      </c>
      <c r="AU626" s="254" t="s">
        <v>82</v>
      </c>
      <c r="AV626" s="14" t="s">
        <v>203</v>
      </c>
      <c r="AW626" s="14" t="s">
        <v>35</v>
      </c>
      <c r="AX626" s="14" t="s">
        <v>80</v>
      </c>
      <c r="AY626" s="254" t="s">
        <v>196</v>
      </c>
    </row>
    <row r="627" s="2" customFormat="1" ht="37.8" customHeight="1">
      <c r="A627" s="40"/>
      <c r="B627" s="41"/>
      <c r="C627" s="214" t="s">
        <v>909</v>
      </c>
      <c r="D627" s="214" t="s">
        <v>198</v>
      </c>
      <c r="E627" s="215" t="s">
        <v>910</v>
      </c>
      <c r="F627" s="216" t="s">
        <v>911</v>
      </c>
      <c r="G627" s="217" t="s">
        <v>201</v>
      </c>
      <c r="H627" s="218">
        <v>30.920000000000002</v>
      </c>
      <c r="I627" s="219"/>
      <c r="J627" s="220">
        <f>ROUND(I627*H627,2)</f>
        <v>0</v>
      </c>
      <c r="K627" s="216" t="s">
        <v>202</v>
      </c>
      <c r="L627" s="46"/>
      <c r="M627" s="221" t="s">
        <v>19</v>
      </c>
      <c r="N627" s="222" t="s">
        <v>44</v>
      </c>
      <c r="O627" s="86"/>
      <c r="P627" s="223">
        <f>O627*H627</f>
        <v>0</v>
      </c>
      <c r="Q627" s="223">
        <v>0.0038899999999999998</v>
      </c>
      <c r="R627" s="223">
        <f>Q627*H627</f>
        <v>0.12027880000000001</v>
      </c>
      <c r="S627" s="223">
        <v>0</v>
      </c>
      <c r="T627" s="224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203</v>
      </c>
      <c r="AT627" s="225" t="s">
        <v>198</v>
      </c>
      <c r="AU627" s="225" t="s">
        <v>82</v>
      </c>
      <c r="AY627" s="19" t="s">
        <v>196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80</v>
      </c>
      <c r="BK627" s="226">
        <f>ROUND(I627*H627,2)</f>
        <v>0</v>
      </c>
      <c r="BL627" s="19" t="s">
        <v>203</v>
      </c>
      <c r="BM627" s="225" t="s">
        <v>912</v>
      </c>
    </row>
    <row r="628" s="2" customFormat="1">
      <c r="A628" s="40"/>
      <c r="B628" s="41"/>
      <c r="C628" s="42"/>
      <c r="D628" s="227" t="s">
        <v>205</v>
      </c>
      <c r="E628" s="42"/>
      <c r="F628" s="228" t="s">
        <v>913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205</v>
      </c>
      <c r="AU628" s="19" t="s">
        <v>82</v>
      </c>
    </row>
    <row r="629" s="13" customFormat="1">
      <c r="A629" s="13"/>
      <c r="B629" s="232"/>
      <c r="C629" s="233"/>
      <c r="D629" s="234" t="s">
        <v>216</v>
      </c>
      <c r="E629" s="235" t="s">
        <v>19</v>
      </c>
      <c r="F629" s="236" t="s">
        <v>906</v>
      </c>
      <c r="G629" s="233"/>
      <c r="H629" s="237">
        <v>19.5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216</v>
      </c>
      <c r="AU629" s="243" t="s">
        <v>82</v>
      </c>
      <c r="AV629" s="13" t="s">
        <v>82</v>
      </c>
      <c r="AW629" s="13" t="s">
        <v>35</v>
      </c>
      <c r="AX629" s="13" t="s">
        <v>73</v>
      </c>
      <c r="AY629" s="243" t="s">
        <v>196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907</v>
      </c>
      <c r="G630" s="233"/>
      <c r="H630" s="237">
        <v>5.71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73</v>
      </c>
      <c r="AY630" s="243" t="s">
        <v>196</v>
      </c>
    </row>
    <row r="631" s="13" customFormat="1">
      <c r="A631" s="13"/>
      <c r="B631" s="232"/>
      <c r="C631" s="233"/>
      <c r="D631" s="234" t="s">
        <v>216</v>
      </c>
      <c r="E631" s="235" t="s">
        <v>19</v>
      </c>
      <c r="F631" s="236" t="s">
        <v>908</v>
      </c>
      <c r="G631" s="233"/>
      <c r="H631" s="237">
        <v>5.71</v>
      </c>
      <c r="I631" s="238"/>
      <c r="J631" s="233"/>
      <c r="K631" s="233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216</v>
      </c>
      <c r="AU631" s="243" t="s">
        <v>82</v>
      </c>
      <c r="AV631" s="13" t="s">
        <v>82</v>
      </c>
      <c r="AW631" s="13" t="s">
        <v>35</v>
      </c>
      <c r="AX631" s="13" t="s">
        <v>73</v>
      </c>
      <c r="AY631" s="243" t="s">
        <v>196</v>
      </c>
    </row>
    <row r="632" s="14" customFormat="1">
      <c r="A632" s="14"/>
      <c r="B632" s="244"/>
      <c r="C632" s="245"/>
      <c r="D632" s="234" t="s">
        <v>216</v>
      </c>
      <c r="E632" s="246" t="s">
        <v>19</v>
      </c>
      <c r="F632" s="247" t="s">
        <v>231</v>
      </c>
      <c r="G632" s="245"/>
      <c r="H632" s="248">
        <v>30.920000000000002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216</v>
      </c>
      <c r="AU632" s="254" t="s">
        <v>82</v>
      </c>
      <c r="AV632" s="14" t="s">
        <v>203</v>
      </c>
      <c r="AW632" s="14" t="s">
        <v>35</v>
      </c>
      <c r="AX632" s="14" t="s">
        <v>80</v>
      </c>
      <c r="AY632" s="254" t="s">
        <v>196</v>
      </c>
    </row>
    <row r="633" s="2" customFormat="1" ht="37.8" customHeight="1">
      <c r="A633" s="40"/>
      <c r="B633" s="41"/>
      <c r="C633" s="214" t="s">
        <v>914</v>
      </c>
      <c r="D633" s="214" t="s">
        <v>198</v>
      </c>
      <c r="E633" s="215" t="s">
        <v>915</v>
      </c>
      <c r="F633" s="216" t="s">
        <v>916</v>
      </c>
      <c r="G633" s="217" t="s">
        <v>201</v>
      </c>
      <c r="H633" s="218">
        <v>716.64999999999998</v>
      </c>
      <c r="I633" s="219"/>
      <c r="J633" s="220">
        <f>ROUND(I633*H633,2)</f>
        <v>0</v>
      </c>
      <c r="K633" s="216" t="s">
        <v>202</v>
      </c>
      <c r="L633" s="46"/>
      <c r="M633" s="221" t="s">
        <v>19</v>
      </c>
      <c r="N633" s="222" t="s">
        <v>44</v>
      </c>
      <c r="O633" s="86"/>
      <c r="P633" s="223">
        <f>O633*H633</f>
        <v>0</v>
      </c>
      <c r="Q633" s="223">
        <v>0.0043839999999999999</v>
      </c>
      <c r="R633" s="223">
        <f>Q633*H633</f>
        <v>3.1417935999999997</v>
      </c>
      <c r="S633" s="223">
        <v>0</v>
      </c>
      <c r="T633" s="224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5" t="s">
        <v>203</v>
      </c>
      <c r="AT633" s="225" t="s">
        <v>198</v>
      </c>
      <c r="AU633" s="225" t="s">
        <v>82</v>
      </c>
      <c r="AY633" s="19" t="s">
        <v>196</v>
      </c>
      <c r="BE633" s="226">
        <f>IF(N633="základní",J633,0)</f>
        <v>0</v>
      </c>
      <c r="BF633" s="226">
        <f>IF(N633="snížená",J633,0)</f>
        <v>0</v>
      </c>
      <c r="BG633" s="226">
        <f>IF(N633="zákl. přenesená",J633,0)</f>
        <v>0</v>
      </c>
      <c r="BH633" s="226">
        <f>IF(N633="sníž. přenesená",J633,0)</f>
        <v>0</v>
      </c>
      <c r="BI633" s="226">
        <f>IF(N633="nulová",J633,0)</f>
        <v>0</v>
      </c>
      <c r="BJ633" s="19" t="s">
        <v>80</v>
      </c>
      <c r="BK633" s="226">
        <f>ROUND(I633*H633,2)</f>
        <v>0</v>
      </c>
      <c r="BL633" s="19" t="s">
        <v>203</v>
      </c>
      <c r="BM633" s="225" t="s">
        <v>917</v>
      </c>
    </row>
    <row r="634" s="2" customFormat="1">
      <c r="A634" s="40"/>
      <c r="B634" s="41"/>
      <c r="C634" s="42"/>
      <c r="D634" s="227" t="s">
        <v>205</v>
      </c>
      <c r="E634" s="42"/>
      <c r="F634" s="228" t="s">
        <v>918</v>
      </c>
      <c r="G634" s="42"/>
      <c r="H634" s="42"/>
      <c r="I634" s="229"/>
      <c r="J634" s="42"/>
      <c r="K634" s="42"/>
      <c r="L634" s="46"/>
      <c r="M634" s="230"/>
      <c r="N634" s="231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205</v>
      </c>
      <c r="AU634" s="19" t="s">
        <v>82</v>
      </c>
    </row>
    <row r="635" s="13" customFormat="1">
      <c r="A635" s="13"/>
      <c r="B635" s="232"/>
      <c r="C635" s="233"/>
      <c r="D635" s="234" t="s">
        <v>216</v>
      </c>
      <c r="E635" s="235" t="s">
        <v>19</v>
      </c>
      <c r="F635" s="236" t="s">
        <v>919</v>
      </c>
      <c r="G635" s="233"/>
      <c r="H635" s="237">
        <v>42.43</v>
      </c>
      <c r="I635" s="238"/>
      <c r="J635" s="233"/>
      <c r="K635" s="233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216</v>
      </c>
      <c r="AU635" s="243" t="s">
        <v>82</v>
      </c>
      <c r="AV635" s="13" t="s">
        <v>82</v>
      </c>
      <c r="AW635" s="13" t="s">
        <v>35</v>
      </c>
      <c r="AX635" s="13" t="s">
        <v>73</v>
      </c>
      <c r="AY635" s="243" t="s">
        <v>196</v>
      </c>
    </row>
    <row r="636" s="13" customFormat="1">
      <c r="A636" s="13"/>
      <c r="B636" s="232"/>
      <c r="C636" s="233"/>
      <c r="D636" s="234" t="s">
        <v>216</v>
      </c>
      <c r="E636" s="235" t="s">
        <v>19</v>
      </c>
      <c r="F636" s="236" t="s">
        <v>920</v>
      </c>
      <c r="G636" s="233"/>
      <c r="H636" s="237">
        <v>2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216</v>
      </c>
      <c r="AU636" s="243" t="s">
        <v>82</v>
      </c>
      <c r="AV636" s="13" t="s">
        <v>82</v>
      </c>
      <c r="AW636" s="13" t="s">
        <v>35</v>
      </c>
      <c r="AX636" s="13" t="s">
        <v>73</v>
      </c>
      <c r="AY636" s="243" t="s">
        <v>196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921</v>
      </c>
      <c r="G637" s="233"/>
      <c r="H637" s="237">
        <v>8.3699999999999992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3" customFormat="1">
      <c r="A638" s="13"/>
      <c r="B638" s="232"/>
      <c r="C638" s="233"/>
      <c r="D638" s="234" t="s">
        <v>216</v>
      </c>
      <c r="E638" s="235" t="s">
        <v>19</v>
      </c>
      <c r="F638" s="236" t="s">
        <v>922</v>
      </c>
      <c r="G638" s="233"/>
      <c r="H638" s="237">
        <v>17.469999999999999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216</v>
      </c>
      <c r="AU638" s="243" t="s">
        <v>82</v>
      </c>
      <c r="AV638" s="13" t="s">
        <v>82</v>
      </c>
      <c r="AW638" s="13" t="s">
        <v>35</v>
      </c>
      <c r="AX638" s="13" t="s">
        <v>73</v>
      </c>
      <c r="AY638" s="243" t="s">
        <v>196</v>
      </c>
    </row>
    <row r="639" s="13" customFormat="1">
      <c r="A639" s="13"/>
      <c r="B639" s="232"/>
      <c r="C639" s="233"/>
      <c r="D639" s="234" t="s">
        <v>216</v>
      </c>
      <c r="E639" s="235" t="s">
        <v>19</v>
      </c>
      <c r="F639" s="236" t="s">
        <v>923</v>
      </c>
      <c r="G639" s="233"/>
      <c r="H639" s="237">
        <v>25.050000000000001</v>
      </c>
      <c r="I639" s="238"/>
      <c r="J639" s="233"/>
      <c r="K639" s="233"/>
      <c r="L639" s="239"/>
      <c r="M639" s="240"/>
      <c r="N639" s="241"/>
      <c r="O639" s="241"/>
      <c r="P639" s="241"/>
      <c r="Q639" s="241"/>
      <c r="R639" s="241"/>
      <c r="S639" s="241"/>
      <c r="T639" s="24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3" t="s">
        <v>216</v>
      </c>
      <c r="AU639" s="243" t="s">
        <v>82</v>
      </c>
      <c r="AV639" s="13" t="s">
        <v>82</v>
      </c>
      <c r="AW639" s="13" t="s">
        <v>35</v>
      </c>
      <c r="AX639" s="13" t="s">
        <v>73</v>
      </c>
      <c r="AY639" s="243" t="s">
        <v>196</v>
      </c>
    </row>
    <row r="640" s="13" customFormat="1">
      <c r="A640" s="13"/>
      <c r="B640" s="232"/>
      <c r="C640" s="233"/>
      <c r="D640" s="234" t="s">
        <v>216</v>
      </c>
      <c r="E640" s="235" t="s">
        <v>19</v>
      </c>
      <c r="F640" s="236" t="s">
        <v>924</v>
      </c>
      <c r="G640" s="233"/>
      <c r="H640" s="237">
        <v>1.8600000000000001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216</v>
      </c>
      <c r="AU640" s="243" t="s">
        <v>82</v>
      </c>
      <c r="AV640" s="13" t="s">
        <v>82</v>
      </c>
      <c r="AW640" s="13" t="s">
        <v>35</v>
      </c>
      <c r="AX640" s="13" t="s">
        <v>73</v>
      </c>
      <c r="AY640" s="243" t="s">
        <v>196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925</v>
      </c>
      <c r="G641" s="233"/>
      <c r="H641" s="237">
        <v>5.0300000000000002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3" customFormat="1">
      <c r="A642" s="13"/>
      <c r="B642" s="232"/>
      <c r="C642" s="233"/>
      <c r="D642" s="234" t="s">
        <v>216</v>
      </c>
      <c r="E642" s="235" t="s">
        <v>19</v>
      </c>
      <c r="F642" s="236" t="s">
        <v>926</v>
      </c>
      <c r="G642" s="233"/>
      <c r="H642" s="237">
        <v>63.710000000000001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216</v>
      </c>
      <c r="AU642" s="243" t="s">
        <v>82</v>
      </c>
      <c r="AV642" s="13" t="s">
        <v>82</v>
      </c>
      <c r="AW642" s="13" t="s">
        <v>35</v>
      </c>
      <c r="AX642" s="13" t="s">
        <v>73</v>
      </c>
      <c r="AY642" s="243" t="s">
        <v>196</v>
      </c>
    </row>
    <row r="643" s="13" customFormat="1">
      <c r="A643" s="13"/>
      <c r="B643" s="232"/>
      <c r="C643" s="233"/>
      <c r="D643" s="234" t="s">
        <v>216</v>
      </c>
      <c r="E643" s="235" t="s">
        <v>19</v>
      </c>
      <c r="F643" s="236" t="s">
        <v>927</v>
      </c>
      <c r="G643" s="233"/>
      <c r="H643" s="237">
        <v>48.270000000000003</v>
      </c>
      <c r="I643" s="238"/>
      <c r="J643" s="233"/>
      <c r="K643" s="233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216</v>
      </c>
      <c r="AU643" s="243" t="s">
        <v>82</v>
      </c>
      <c r="AV643" s="13" t="s">
        <v>82</v>
      </c>
      <c r="AW643" s="13" t="s">
        <v>35</v>
      </c>
      <c r="AX643" s="13" t="s">
        <v>73</v>
      </c>
      <c r="AY643" s="243" t="s">
        <v>196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928</v>
      </c>
      <c r="G644" s="233"/>
      <c r="H644" s="237">
        <v>13.039999999999999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73</v>
      </c>
      <c r="AY644" s="243" t="s">
        <v>196</v>
      </c>
    </row>
    <row r="645" s="13" customFormat="1">
      <c r="A645" s="13"/>
      <c r="B645" s="232"/>
      <c r="C645" s="233"/>
      <c r="D645" s="234" t="s">
        <v>216</v>
      </c>
      <c r="E645" s="235" t="s">
        <v>19</v>
      </c>
      <c r="F645" s="236" t="s">
        <v>929</v>
      </c>
      <c r="G645" s="233"/>
      <c r="H645" s="237">
        <v>34.57</v>
      </c>
      <c r="I645" s="238"/>
      <c r="J645" s="233"/>
      <c r="K645" s="233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216</v>
      </c>
      <c r="AU645" s="243" t="s">
        <v>82</v>
      </c>
      <c r="AV645" s="13" t="s">
        <v>82</v>
      </c>
      <c r="AW645" s="13" t="s">
        <v>35</v>
      </c>
      <c r="AX645" s="13" t="s">
        <v>73</v>
      </c>
      <c r="AY645" s="243" t="s">
        <v>196</v>
      </c>
    </row>
    <row r="646" s="13" customFormat="1">
      <c r="A646" s="13"/>
      <c r="B646" s="232"/>
      <c r="C646" s="233"/>
      <c r="D646" s="234" t="s">
        <v>216</v>
      </c>
      <c r="E646" s="235" t="s">
        <v>19</v>
      </c>
      <c r="F646" s="236" t="s">
        <v>930</v>
      </c>
      <c r="G646" s="233"/>
      <c r="H646" s="237">
        <v>41.479999999999997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216</v>
      </c>
      <c r="AU646" s="243" t="s">
        <v>82</v>
      </c>
      <c r="AV646" s="13" t="s">
        <v>82</v>
      </c>
      <c r="AW646" s="13" t="s">
        <v>35</v>
      </c>
      <c r="AX646" s="13" t="s">
        <v>73</v>
      </c>
      <c r="AY646" s="243" t="s">
        <v>196</v>
      </c>
    </row>
    <row r="647" s="13" customFormat="1">
      <c r="A647" s="13"/>
      <c r="B647" s="232"/>
      <c r="C647" s="233"/>
      <c r="D647" s="234" t="s">
        <v>216</v>
      </c>
      <c r="E647" s="235" t="s">
        <v>19</v>
      </c>
      <c r="F647" s="236" t="s">
        <v>931</v>
      </c>
      <c r="G647" s="233"/>
      <c r="H647" s="237">
        <v>33.219999999999999</v>
      </c>
      <c r="I647" s="238"/>
      <c r="J647" s="233"/>
      <c r="K647" s="233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216</v>
      </c>
      <c r="AU647" s="243" t="s">
        <v>82</v>
      </c>
      <c r="AV647" s="13" t="s">
        <v>82</v>
      </c>
      <c r="AW647" s="13" t="s">
        <v>35</v>
      </c>
      <c r="AX647" s="13" t="s">
        <v>73</v>
      </c>
      <c r="AY647" s="243" t="s">
        <v>196</v>
      </c>
    </row>
    <row r="648" s="13" customFormat="1">
      <c r="A648" s="13"/>
      <c r="B648" s="232"/>
      <c r="C648" s="233"/>
      <c r="D648" s="234" t="s">
        <v>216</v>
      </c>
      <c r="E648" s="235" t="s">
        <v>19</v>
      </c>
      <c r="F648" s="236" t="s">
        <v>932</v>
      </c>
      <c r="G648" s="233"/>
      <c r="H648" s="237">
        <v>2</v>
      </c>
      <c r="I648" s="238"/>
      <c r="J648" s="233"/>
      <c r="K648" s="233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216</v>
      </c>
      <c r="AU648" s="243" t="s">
        <v>82</v>
      </c>
      <c r="AV648" s="13" t="s">
        <v>82</v>
      </c>
      <c r="AW648" s="13" t="s">
        <v>35</v>
      </c>
      <c r="AX648" s="13" t="s">
        <v>73</v>
      </c>
      <c r="AY648" s="243" t="s">
        <v>196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933</v>
      </c>
      <c r="G649" s="233"/>
      <c r="H649" s="237">
        <v>5.1799999999999997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73</v>
      </c>
      <c r="AY649" s="243" t="s">
        <v>196</v>
      </c>
    </row>
    <row r="650" s="13" customFormat="1">
      <c r="A650" s="13"/>
      <c r="B650" s="232"/>
      <c r="C650" s="233"/>
      <c r="D650" s="234" t="s">
        <v>216</v>
      </c>
      <c r="E650" s="235" t="s">
        <v>19</v>
      </c>
      <c r="F650" s="236" t="s">
        <v>934</v>
      </c>
      <c r="G650" s="233"/>
      <c r="H650" s="237">
        <v>5.7800000000000002</v>
      </c>
      <c r="I650" s="238"/>
      <c r="J650" s="233"/>
      <c r="K650" s="233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216</v>
      </c>
      <c r="AU650" s="243" t="s">
        <v>82</v>
      </c>
      <c r="AV650" s="13" t="s">
        <v>82</v>
      </c>
      <c r="AW650" s="13" t="s">
        <v>35</v>
      </c>
      <c r="AX650" s="13" t="s">
        <v>73</v>
      </c>
      <c r="AY650" s="243" t="s">
        <v>196</v>
      </c>
    </row>
    <row r="651" s="13" customFormat="1">
      <c r="A651" s="13"/>
      <c r="B651" s="232"/>
      <c r="C651" s="233"/>
      <c r="D651" s="234" t="s">
        <v>216</v>
      </c>
      <c r="E651" s="235" t="s">
        <v>19</v>
      </c>
      <c r="F651" s="236" t="s">
        <v>935</v>
      </c>
      <c r="G651" s="233"/>
      <c r="H651" s="237">
        <v>5.7800000000000002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216</v>
      </c>
      <c r="AU651" s="243" t="s">
        <v>82</v>
      </c>
      <c r="AV651" s="13" t="s">
        <v>82</v>
      </c>
      <c r="AW651" s="13" t="s">
        <v>35</v>
      </c>
      <c r="AX651" s="13" t="s">
        <v>73</v>
      </c>
      <c r="AY651" s="243" t="s">
        <v>196</v>
      </c>
    </row>
    <row r="652" s="13" customFormat="1">
      <c r="A652" s="13"/>
      <c r="B652" s="232"/>
      <c r="C652" s="233"/>
      <c r="D652" s="234" t="s">
        <v>216</v>
      </c>
      <c r="E652" s="235" t="s">
        <v>19</v>
      </c>
      <c r="F652" s="236" t="s">
        <v>936</v>
      </c>
      <c r="G652" s="233"/>
      <c r="H652" s="237">
        <v>67.719999999999999</v>
      </c>
      <c r="I652" s="238"/>
      <c r="J652" s="233"/>
      <c r="K652" s="233"/>
      <c r="L652" s="239"/>
      <c r="M652" s="240"/>
      <c r="N652" s="241"/>
      <c r="O652" s="241"/>
      <c r="P652" s="241"/>
      <c r="Q652" s="241"/>
      <c r="R652" s="241"/>
      <c r="S652" s="241"/>
      <c r="T652" s="242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3" t="s">
        <v>216</v>
      </c>
      <c r="AU652" s="243" t="s">
        <v>82</v>
      </c>
      <c r="AV652" s="13" t="s">
        <v>82</v>
      </c>
      <c r="AW652" s="13" t="s">
        <v>35</v>
      </c>
      <c r="AX652" s="13" t="s">
        <v>73</v>
      </c>
      <c r="AY652" s="243" t="s">
        <v>196</v>
      </c>
    </row>
    <row r="653" s="13" customFormat="1">
      <c r="A653" s="13"/>
      <c r="B653" s="232"/>
      <c r="C653" s="233"/>
      <c r="D653" s="234" t="s">
        <v>216</v>
      </c>
      <c r="E653" s="235" t="s">
        <v>19</v>
      </c>
      <c r="F653" s="236" t="s">
        <v>937</v>
      </c>
      <c r="G653" s="233"/>
      <c r="H653" s="237">
        <v>7.6299999999999999</v>
      </c>
      <c r="I653" s="238"/>
      <c r="J653" s="233"/>
      <c r="K653" s="233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216</v>
      </c>
      <c r="AU653" s="243" t="s">
        <v>82</v>
      </c>
      <c r="AV653" s="13" t="s">
        <v>82</v>
      </c>
      <c r="AW653" s="13" t="s">
        <v>35</v>
      </c>
      <c r="AX653" s="13" t="s">
        <v>73</v>
      </c>
      <c r="AY653" s="243" t="s">
        <v>196</v>
      </c>
    </row>
    <row r="654" s="13" customFormat="1">
      <c r="A654" s="13"/>
      <c r="B654" s="232"/>
      <c r="C654" s="233"/>
      <c r="D654" s="234" t="s">
        <v>216</v>
      </c>
      <c r="E654" s="235" t="s">
        <v>19</v>
      </c>
      <c r="F654" s="236" t="s">
        <v>938</v>
      </c>
      <c r="G654" s="233"/>
      <c r="H654" s="237">
        <v>53.530000000000001</v>
      </c>
      <c r="I654" s="238"/>
      <c r="J654" s="233"/>
      <c r="K654" s="233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216</v>
      </c>
      <c r="AU654" s="243" t="s">
        <v>82</v>
      </c>
      <c r="AV654" s="13" t="s">
        <v>82</v>
      </c>
      <c r="AW654" s="13" t="s">
        <v>35</v>
      </c>
      <c r="AX654" s="13" t="s">
        <v>73</v>
      </c>
      <c r="AY654" s="243" t="s">
        <v>196</v>
      </c>
    </row>
    <row r="655" s="13" customFormat="1">
      <c r="A655" s="13"/>
      <c r="B655" s="232"/>
      <c r="C655" s="233"/>
      <c r="D655" s="234" t="s">
        <v>216</v>
      </c>
      <c r="E655" s="235" t="s">
        <v>19</v>
      </c>
      <c r="F655" s="236" t="s">
        <v>939</v>
      </c>
      <c r="G655" s="233"/>
      <c r="H655" s="237">
        <v>40.350000000000001</v>
      </c>
      <c r="I655" s="238"/>
      <c r="J655" s="233"/>
      <c r="K655" s="233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216</v>
      </c>
      <c r="AU655" s="243" t="s">
        <v>82</v>
      </c>
      <c r="AV655" s="13" t="s">
        <v>82</v>
      </c>
      <c r="AW655" s="13" t="s">
        <v>35</v>
      </c>
      <c r="AX655" s="13" t="s">
        <v>73</v>
      </c>
      <c r="AY655" s="243" t="s">
        <v>196</v>
      </c>
    </row>
    <row r="656" s="13" customFormat="1">
      <c r="A656" s="13"/>
      <c r="B656" s="232"/>
      <c r="C656" s="233"/>
      <c r="D656" s="234" t="s">
        <v>216</v>
      </c>
      <c r="E656" s="235" t="s">
        <v>19</v>
      </c>
      <c r="F656" s="236" t="s">
        <v>940</v>
      </c>
      <c r="G656" s="233"/>
      <c r="H656" s="237">
        <v>12.52</v>
      </c>
      <c r="I656" s="238"/>
      <c r="J656" s="233"/>
      <c r="K656" s="233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216</v>
      </c>
      <c r="AU656" s="243" t="s">
        <v>82</v>
      </c>
      <c r="AV656" s="13" t="s">
        <v>82</v>
      </c>
      <c r="AW656" s="13" t="s">
        <v>35</v>
      </c>
      <c r="AX656" s="13" t="s">
        <v>73</v>
      </c>
      <c r="AY656" s="243" t="s">
        <v>196</v>
      </c>
    </row>
    <row r="657" s="13" customFormat="1">
      <c r="A657" s="13"/>
      <c r="B657" s="232"/>
      <c r="C657" s="233"/>
      <c r="D657" s="234" t="s">
        <v>216</v>
      </c>
      <c r="E657" s="235" t="s">
        <v>19</v>
      </c>
      <c r="F657" s="236" t="s">
        <v>941</v>
      </c>
      <c r="G657" s="233"/>
      <c r="H657" s="237">
        <v>28.600000000000001</v>
      </c>
      <c r="I657" s="238"/>
      <c r="J657" s="233"/>
      <c r="K657" s="233"/>
      <c r="L657" s="239"/>
      <c r="M657" s="240"/>
      <c r="N657" s="241"/>
      <c r="O657" s="241"/>
      <c r="P657" s="241"/>
      <c r="Q657" s="241"/>
      <c r="R657" s="241"/>
      <c r="S657" s="241"/>
      <c r="T657" s="24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3" t="s">
        <v>216</v>
      </c>
      <c r="AU657" s="243" t="s">
        <v>82</v>
      </c>
      <c r="AV657" s="13" t="s">
        <v>82</v>
      </c>
      <c r="AW657" s="13" t="s">
        <v>35</v>
      </c>
      <c r="AX657" s="13" t="s">
        <v>73</v>
      </c>
      <c r="AY657" s="243" t="s">
        <v>196</v>
      </c>
    </row>
    <row r="658" s="13" customFormat="1">
      <c r="A658" s="13"/>
      <c r="B658" s="232"/>
      <c r="C658" s="233"/>
      <c r="D658" s="234" t="s">
        <v>216</v>
      </c>
      <c r="E658" s="235" t="s">
        <v>19</v>
      </c>
      <c r="F658" s="236" t="s">
        <v>942</v>
      </c>
      <c r="G658" s="233"/>
      <c r="H658" s="237">
        <v>33.619999999999997</v>
      </c>
      <c r="I658" s="238"/>
      <c r="J658" s="233"/>
      <c r="K658" s="233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216</v>
      </c>
      <c r="AU658" s="243" t="s">
        <v>82</v>
      </c>
      <c r="AV658" s="13" t="s">
        <v>82</v>
      </c>
      <c r="AW658" s="13" t="s">
        <v>35</v>
      </c>
      <c r="AX658" s="13" t="s">
        <v>73</v>
      </c>
      <c r="AY658" s="243" t="s">
        <v>196</v>
      </c>
    </row>
    <row r="659" s="13" customFormat="1">
      <c r="A659" s="13"/>
      <c r="B659" s="232"/>
      <c r="C659" s="233"/>
      <c r="D659" s="234" t="s">
        <v>216</v>
      </c>
      <c r="E659" s="235" t="s">
        <v>19</v>
      </c>
      <c r="F659" s="236" t="s">
        <v>943</v>
      </c>
      <c r="G659" s="233"/>
      <c r="H659" s="237">
        <v>28.530000000000001</v>
      </c>
      <c r="I659" s="238"/>
      <c r="J659" s="233"/>
      <c r="K659" s="233"/>
      <c r="L659" s="239"/>
      <c r="M659" s="240"/>
      <c r="N659" s="241"/>
      <c r="O659" s="241"/>
      <c r="P659" s="241"/>
      <c r="Q659" s="241"/>
      <c r="R659" s="241"/>
      <c r="S659" s="241"/>
      <c r="T659" s="24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3" t="s">
        <v>216</v>
      </c>
      <c r="AU659" s="243" t="s">
        <v>82</v>
      </c>
      <c r="AV659" s="13" t="s">
        <v>82</v>
      </c>
      <c r="AW659" s="13" t="s">
        <v>35</v>
      </c>
      <c r="AX659" s="13" t="s">
        <v>73</v>
      </c>
      <c r="AY659" s="243" t="s">
        <v>196</v>
      </c>
    </row>
    <row r="660" s="13" customFormat="1">
      <c r="A660" s="13"/>
      <c r="B660" s="232"/>
      <c r="C660" s="233"/>
      <c r="D660" s="234" t="s">
        <v>216</v>
      </c>
      <c r="E660" s="235" t="s">
        <v>19</v>
      </c>
      <c r="F660" s="236" t="s">
        <v>944</v>
      </c>
      <c r="G660" s="233"/>
      <c r="H660" s="237">
        <v>2</v>
      </c>
      <c r="I660" s="238"/>
      <c r="J660" s="233"/>
      <c r="K660" s="233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216</v>
      </c>
      <c r="AU660" s="243" t="s">
        <v>82</v>
      </c>
      <c r="AV660" s="13" t="s">
        <v>82</v>
      </c>
      <c r="AW660" s="13" t="s">
        <v>35</v>
      </c>
      <c r="AX660" s="13" t="s">
        <v>73</v>
      </c>
      <c r="AY660" s="243" t="s">
        <v>196</v>
      </c>
    </row>
    <row r="661" s="13" customFormat="1">
      <c r="A661" s="13"/>
      <c r="B661" s="232"/>
      <c r="C661" s="233"/>
      <c r="D661" s="234" t="s">
        <v>216</v>
      </c>
      <c r="E661" s="235" t="s">
        <v>19</v>
      </c>
      <c r="F661" s="236" t="s">
        <v>945</v>
      </c>
      <c r="G661" s="233"/>
      <c r="H661" s="237">
        <v>5.7800000000000002</v>
      </c>
      <c r="I661" s="238"/>
      <c r="J661" s="233"/>
      <c r="K661" s="233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216</v>
      </c>
      <c r="AU661" s="243" t="s">
        <v>82</v>
      </c>
      <c r="AV661" s="13" t="s">
        <v>82</v>
      </c>
      <c r="AW661" s="13" t="s">
        <v>35</v>
      </c>
      <c r="AX661" s="13" t="s">
        <v>73</v>
      </c>
      <c r="AY661" s="243" t="s">
        <v>196</v>
      </c>
    </row>
    <row r="662" s="13" customFormat="1">
      <c r="A662" s="13"/>
      <c r="B662" s="232"/>
      <c r="C662" s="233"/>
      <c r="D662" s="234" t="s">
        <v>216</v>
      </c>
      <c r="E662" s="235" t="s">
        <v>19</v>
      </c>
      <c r="F662" s="236" t="s">
        <v>946</v>
      </c>
      <c r="G662" s="233"/>
      <c r="H662" s="237">
        <v>5.7800000000000002</v>
      </c>
      <c r="I662" s="238"/>
      <c r="J662" s="233"/>
      <c r="K662" s="233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216</v>
      </c>
      <c r="AU662" s="243" t="s">
        <v>82</v>
      </c>
      <c r="AV662" s="13" t="s">
        <v>82</v>
      </c>
      <c r="AW662" s="13" t="s">
        <v>35</v>
      </c>
      <c r="AX662" s="13" t="s">
        <v>73</v>
      </c>
      <c r="AY662" s="243" t="s">
        <v>196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947</v>
      </c>
      <c r="G663" s="233"/>
      <c r="H663" s="237">
        <v>67.719999999999999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73</v>
      </c>
      <c r="AY663" s="243" t="s">
        <v>196</v>
      </c>
    </row>
    <row r="664" s="13" customFormat="1">
      <c r="A664" s="13"/>
      <c r="B664" s="232"/>
      <c r="C664" s="233"/>
      <c r="D664" s="234" t="s">
        <v>216</v>
      </c>
      <c r="E664" s="235" t="s">
        <v>19</v>
      </c>
      <c r="F664" s="236" t="s">
        <v>948</v>
      </c>
      <c r="G664" s="233"/>
      <c r="H664" s="237">
        <v>7.6299999999999999</v>
      </c>
      <c r="I664" s="238"/>
      <c r="J664" s="233"/>
      <c r="K664" s="233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216</v>
      </c>
      <c r="AU664" s="243" t="s">
        <v>82</v>
      </c>
      <c r="AV664" s="13" t="s">
        <v>82</v>
      </c>
      <c r="AW664" s="13" t="s">
        <v>35</v>
      </c>
      <c r="AX664" s="13" t="s">
        <v>73</v>
      </c>
      <c r="AY664" s="243" t="s">
        <v>196</v>
      </c>
    </row>
    <row r="665" s="14" customFormat="1">
      <c r="A665" s="14"/>
      <c r="B665" s="244"/>
      <c r="C665" s="245"/>
      <c r="D665" s="234" t="s">
        <v>216</v>
      </c>
      <c r="E665" s="246" t="s">
        <v>19</v>
      </c>
      <c r="F665" s="247" t="s">
        <v>231</v>
      </c>
      <c r="G665" s="245"/>
      <c r="H665" s="248">
        <v>716.64999999999998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216</v>
      </c>
      <c r="AU665" s="254" t="s">
        <v>82</v>
      </c>
      <c r="AV665" s="14" t="s">
        <v>203</v>
      </c>
      <c r="AW665" s="14" t="s">
        <v>35</v>
      </c>
      <c r="AX665" s="14" t="s">
        <v>80</v>
      </c>
      <c r="AY665" s="254" t="s">
        <v>196</v>
      </c>
    </row>
    <row r="666" s="2" customFormat="1" ht="37.8" customHeight="1">
      <c r="A666" s="40"/>
      <c r="B666" s="41"/>
      <c r="C666" s="214" t="s">
        <v>949</v>
      </c>
      <c r="D666" s="214" t="s">
        <v>198</v>
      </c>
      <c r="E666" s="215" t="s">
        <v>950</v>
      </c>
      <c r="F666" s="216" t="s">
        <v>951</v>
      </c>
      <c r="G666" s="217" t="s">
        <v>201</v>
      </c>
      <c r="H666" s="218">
        <v>84.006</v>
      </c>
      <c r="I666" s="219"/>
      <c r="J666" s="220">
        <f>ROUND(I666*H666,2)</f>
        <v>0</v>
      </c>
      <c r="K666" s="216" t="s">
        <v>202</v>
      </c>
      <c r="L666" s="46"/>
      <c r="M666" s="221" t="s">
        <v>19</v>
      </c>
      <c r="N666" s="222" t="s">
        <v>44</v>
      </c>
      <c r="O666" s="86"/>
      <c r="P666" s="223">
        <f>O666*H666</f>
        <v>0</v>
      </c>
      <c r="Q666" s="223">
        <v>0.00064050000000000001</v>
      </c>
      <c r="R666" s="223">
        <f>Q666*H666</f>
        <v>0.053805842999999999</v>
      </c>
      <c r="S666" s="223">
        <v>0</v>
      </c>
      <c r="T666" s="224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25" t="s">
        <v>203</v>
      </c>
      <c r="AT666" s="225" t="s">
        <v>198</v>
      </c>
      <c r="AU666" s="225" t="s">
        <v>82</v>
      </c>
      <c r="AY666" s="19" t="s">
        <v>196</v>
      </c>
      <c r="BE666" s="226">
        <f>IF(N666="základní",J666,0)</f>
        <v>0</v>
      </c>
      <c r="BF666" s="226">
        <f>IF(N666="snížená",J666,0)</f>
        <v>0</v>
      </c>
      <c r="BG666" s="226">
        <f>IF(N666="zákl. přenesená",J666,0)</f>
        <v>0</v>
      </c>
      <c r="BH666" s="226">
        <f>IF(N666="sníž. přenesená",J666,0)</f>
        <v>0</v>
      </c>
      <c r="BI666" s="226">
        <f>IF(N666="nulová",J666,0)</f>
        <v>0</v>
      </c>
      <c r="BJ666" s="19" t="s">
        <v>80</v>
      </c>
      <c r="BK666" s="226">
        <f>ROUND(I666*H666,2)</f>
        <v>0</v>
      </c>
      <c r="BL666" s="19" t="s">
        <v>203</v>
      </c>
      <c r="BM666" s="225" t="s">
        <v>952</v>
      </c>
    </row>
    <row r="667" s="2" customFormat="1">
      <c r="A667" s="40"/>
      <c r="B667" s="41"/>
      <c r="C667" s="42"/>
      <c r="D667" s="227" t="s">
        <v>205</v>
      </c>
      <c r="E667" s="42"/>
      <c r="F667" s="228" t="s">
        <v>953</v>
      </c>
      <c r="G667" s="42"/>
      <c r="H667" s="42"/>
      <c r="I667" s="229"/>
      <c r="J667" s="42"/>
      <c r="K667" s="42"/>
      <c r="L667" s="46"/>
      <c r="M667" s="230"/>
      <c r="N667" s="231"/>
      <c r="O667" s="86"/>
      <c r="P667" s="86"/>
      <c r="Q667" s="86"/>
      <c r="R667" s="86"/>
      <c r="S667" s="86"/>
      <c r="T667" s="87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205</v>
      </c>
      <c r="AU667" s="19" t="s">
        <v>82</v>
      </c>
    </row>
    <row r="668" s="13" customFormat="1">
      <c r="A668" s="13"/>
      <c r="B668" s="232"/>
      <c r="C668" s="233"/>
      <c r="D668" s="234" t="s">
        <v>216</v>
      </c>
      <c r="E668" s="235" t="s">
        <v>19</v>
      </c>
      <c r="F668" s="236" t="s">
        <v>954</v>
      </c>
      <c r="G668" s="233"/>
      <c r="H668" s="237">
        <v>34.722000000000001</v>
      </c>
      <c r="I668" s="238"/>
      <c r="J668" s="233"/>
      <c r="K668" s="233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216</v>
      </c>
      <c r="AU668" s="243" t="s">
        <v>82</v>
      </c>
      <c r="AV668" s="13" t="s">
        <v>82</v>
      </c>
      <c r="AW668" s="13" t="s">
        <v>35</v>
      </c>
      <c r="AX668" s="13" t="s">
        <v>73</v>
      </c>
      <c r="AY668" s="243" t="s">
        <v>196</v>
      </c>
    </row>
    <row r="669" s="13" customFormat="1">
      <c r="A669" s="13"/>
      <c r="B669" s="232"/>
      <c r="C669" s="233"/>
      <c r="D669" s="234" t="s">
        <v>216</v>
      </c>
      <c r="E669" s="235" t="s">
        <v>19</v>
      </c>
      <c r="F669" s="236" t="s">
        <v>955</v>
      </c>
      <c r="G669" s="233"/>
      <c r="H669" s="237">
        <v>49.283999999999999</v>
      </c>
      <c r="I669" s="238"/>
      <c r="J669" s="233"/>
      <c r="K669" s="233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216</v>
      </c>
      <c r="AU669" s="243" t="s">
        <v>82</v>
      </c>
      <c r="AV669" s="13" t="s">
        <v>82</v>
      </c>
      <c r="AW669" s="13" t="s">
        <v>35</v>
      </c>
      <c r="AX669" s="13" t="s">
        <v>73</v>
      </c>
      <c r="AY669" s="243" t="s">
        <v>196</v>
      </c>
    </row>
    <row r="670" s="14" customFormat="1">
      <c r="A670" s="14"/>
      <c r="B670" s="244"/>
      <c r="C670" s="245"/>
      <c r="D670" s="234" t="s">
        <v>216</v>
      </c>
      <c r="E670" s="246" t="s">
        <v>19</v>
      </c>
      <c r="F670" s="247" t="s">
        <v>231</v>
      </c>
      <c r="G670" s="245"/>
      <c r="H670" s="248">
        <v>84.006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216</v>
      </c>
      <c r="AU670" s="254" t="s">
        <v>82</v>
      </c>
      <c r="AV670" s="14" t="s">
        <v>203</v>
      </c>
      <c r="AW670" s="14" t="s">
        <v>35</v>
      </c>
      <c r="AX670" s="14" t="s">
        <v>80</v>
      </c>
      <c r="AY670" s="254" t="s">
        <v>196</v>
      </c>
    </row>
    <row r="671" s="2" customFormat="1" ht="33" customHeight="1">
      <c r="A671" s="40"/>
      <c r="B671" s="41"/>
      <c r="C671" s="214" t="s">
        <v>956</v>
      </c>
      <c r="D671" s="214" t="s">
        <v>198</v>
      </c>
      <c r="E671" s="215" t="s">
        <v>957</v>
      </c>
      <c r="F671" s="216" t="s">
        <v>958</v>
      </c>
      <c r="G671" s="217" t="s">
        <v>201</v>
      </c>
      <c r="H671" s="218">
        <v>1789.3299999999999</v>
      </c>
      <c r="I671" s="219"/>
      <c r="J671" s="220">
        <f>ROUND(I671*H671,2)</f>
        <v>0</v>
      </c>
      <c r="K671" s="216" t="s">
        <v>202</v>
      </c>
      <c r="L671" s="46"/>
      <c r="M671" s="221" t="s">
        <v>19</v>
      </c>
      <c r="N671" s="222" t="s">
        <v>44</v>
      </c>
      <c r="O671" s="86"/>
      <c r="P671" s="223">
        <f>O671*H671</f>
        <v>0</v>
      </c>
      <c r="Q671" s="223">
        <v>0.0051999999999999998</v>
      </c>
      <c r="R671" s="223">
        <f>Q671*H671</f>
        <v>9.3045159999999996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203</v>
      </c>
      <c r="AT671" s="225" t="s">
        <v>198</v>
      </c>
      <c r="AU671" s="225" t="s">
        <v>82</v>
      </c>
      <c r="AY671" s="19" t="s">
        <v>196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80</v>
      </c>
      <c r="BK671" s="226">
        <f>ROUND(I671*H671,2)</f>
        <v>0</v>
      </c>
      <c r="BL671" s="19" t="s">
        <v>203</v>
      </c>
      <c r="BM671" s="225" t="s">
        <v>959</v>
      </c>
    </row>
    <row r="672" s="2" customFormat="1">
      <c r="A672" s="40"/>
      <c r="B672" s="41"/>
      <c r="C672" s="42"/>
      <c r="D672" s="227" t="s">
        <v>205</v>
      </c>
      <c r="E672" s="42"/>
      <c r="F672" s="228" t="s">
        <v>960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205</v>
      </c>
      <c r="AU672" s="19" t="s">
        <v>82</v>
      </c>
    </row>
    <row r="673" s="13" customFormat="1">
      <c r="A673" s="13"/>
      <c r="B673" s="232"/>
      <c r="C673" s="233"/>
      <c r="D673" s="234" t="s">
        <v>216</v>
      </c>
      <c r="E673" s="235" t="s">
        <v>19</v>
      </c>
      <c r="F673" s="236" t="s">
        <v>961</v>
      </c>
      <c r="G673" s="233"/>
      <c r="H673" s="237">
        <v>11.869999999999999</v>
      </c>
      <c r="I673" s="238"/>
      <c r="J673" s="233"/>
      <c r="K673" s="233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216</v>
      </c>
      <c r="AU673" s="243" t="s">
        <v>82</v>
      </c>
      <c r="AV673" s="13" t="s">
        <v>82</v>
      </c>
      <c r="AW673" s="13" t="s">
        <v>35</v>
      </c>
      <c r="AX673" s="13" t="s">
        <v>73</v>
      </c>
      <c r="AY673" s="243" t="s">
        <v>196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962</v>
      </c>
      <c r="G674" s="233"/>
      <c r="H674" s="237">
        <v>31.18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73</v>
      </c>
      <c r="AY674" s="243" t="s">
        <v>196</v>
      </c>
    </row>
    <row r="675" s="13" customFormat="1">
      <c r="A675" s="13"/>
      <c r="B675" s="232"/>
      <c r="C675" s="233"/>
      <c r="D675" s="234" t="s">
        <v>216</v>
      </c>
      <c r="E675" s="235" t="s">
        <v>19</v>
      </c>
      <c r="F675" s="236" t="s">
        <v>963</v>
      </c>
      <c r="G675" s="233"/>
      <c r="H675" s="237">
        <v>100.87000000000001</v>
      </c>
      <c r="I675" s="238"/>
      <c r="J675" s="233"/>
      <c r="K675" s="233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216</v>
      </c>
      <c r="AU675" s="243" t="s">
        <v>82</v>
      </c>
      <c r="AV675" s="13" t="s">
        <v>82</v>
      </c>
      <c r="AW675" s="13" t="s">
        <v>35</v>
      </c>
      <c r="AX675" s="13" t="s">
        <v>73</v>
      </c>
      <c r="AY675" s="243" t="s">
        <v>196</v>
      </c>
    </row>
    <row r="676" s="13" customFormat="1">
      <c r="A676" s="13"/>
      <c r="B676" s="232"/>
      <c r="C676" s="233"/>
      <c r="D676" s="234" t="s">
        <v>216</v>
      </c>
      <c r="E676" s="235" t="s">
        <v>19</v>
      </c>
      <c r="F676" s="236" t="s">
        <v>964</v>
      </c>
      <c r="G676" s="233"/>
      <c r="H676" s="237">
        <v>35.460000000000001</v>
      </c>
      <c r="I676" s="238"/>
      <c r="J676" s="233"/>
      <c r="K676" s="233"/>
      <c r="L676" s="239"/>
      <c r="M676" s="240"/>
      <c r="N676" s="241"/>
      <c r="O676" s="241"/>
      <c r="P676" s="241"/>
      <c r="Q676" s="241"/>
      <c r="R676" s="241"/>
      <c r="S676" s="241"/>
      <c r="T676" s="24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3" t="s">
        <v>216</v>
      </c>
      <c r="AU676" s="243" t="s">
        <v>82</v>
      </c>
      <c r="AV676" s="13" t="s">
        <v>82</v>
      </c>
      <c r="AW676" s="13" t="s">
        <v>35</v>
      </c>
      <c r="AX676" s="13" t="s">
        <v>73</v>
      </c>
      <c r="AY676" s="243" t="s">
        <v>196</v>
      </c>
    </row>
    <row r="677" s="13" customFormat="1">
      <c r="A677" s="13"/>
      <c r="B677" s="232"/>
      <c r="C677" s="233"/>
      <c r="D677" s="234" t="s">
        <v>216</v>
      </c>
      <c r="E677" s="235" t="s">
        <v>19</v>
      </c>
      <c r="F677" s="236" t="s">
        <v>965</v>
      </c>
      <c r="G677" s="233"/>
      <c r="H677" s="237">
        <v>102.69</v>
      </c>
      <c r="I677" s="238"/>
      <c r="J677" s="233"/>
      <c r="K677" s="233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216</v>
      </c>
      <c r="AU677" s="243" t="s">
        <v>82</v>
      </c>
      <c r="AV677" s="13" t="s">
        <v>82</v>
      </c>
      <c r="AW677" s="13" t="s">
        <v>35</v>
      </c>
      <c r="AX677" s="13" t="s">
        <v>73</v>
      </c>
      <c r="AY677" s="243" t="s">
        <v>196</v>
      </c>
    </row>
    <row r="678" s="13" customFormat="1">
      <c r="A678" s="13"/>
      <c r="B678" s="232"/>
      <c r="C678" s="233"/>
      <c r="D678" s="234" t="s">
        <v>216</v>
      </c>
      <c r="E678" s="235" t="s">
        <v>19</v>
      </c>
      <c r="F678" s="236" t="s">
        <v>966</v>
      </c>
      <c r="G678" s="233"/>
      <c r="H678" s="237">
        <v>97.390000000000001</v>
      </c>
      <c r="I678" s="238"/>
      <c r="J678" s="233"/>
      <c r="K678" s="233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216</v>
      </c>
      <c r="AU678" s="243" t="s">
        <v>82</v>
      </c>
      <c r="AV678" s="13" t="s">
        <v>82</v>
      </c>
      <c r="AW678" s="13" t="s">
        <v>35</v>
      </c>
      <c r="AX678" s="13" t="s">
        <v>73</v>
      </c>
      <c r="AY678" s="243" t="s">
        <v>196</v>
      </c>
    </row>
    <row r="679" s="13" customFormat="1">
      <c r="A679" s="13"/>
      <c r="B679" s="232"/>
      <c r="C679" s="233"/>
      <c r="D679" s="234" t="s">
        <v>216</v>
      </c>
      <c r="E679" s="235" t="s">
        <v>19</v>
      </c>
      <c r="F679" s="236" t="s">
        <v>967</v>
      </c>
      <c r="G679" s="233"/>
      <c r="H679" s="237">
        <v>105.45999999999999</v>
      </c>
      <c r="I679" s="238"/>
      <c r="J679" s="233"/>
      <c r="K679" s="233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216</v>
      </c>
      <c r="AU679" s="243" t="s">
        <v>82</v>
      </c>
      <c r="AV679" s="13" t="s">
        <v>82</v>
      </c>
      <c r="AW679" s="13" t="s">
        <v>35</v>
      </c>
      <c r="AX679" s="13" t="s">
        <v>73</v>
      </c>
      <c r="AY679" s="243" t="s">
        <v>196</v>
      </c>
    </row>
    <row r="680" s="13" customFormat="1">
      <c r="A680" s="13"/>
      <c r="B680" s="232"/>
      <c r="C680" s="233"/>
      <c r="D680" s="234" t="s">
        <v>216</v>
      </c>
      <c r="E680" s="235" t="s">
        <v>19</v>
      </c>
      <c r="F680" s="236" t="s">
        <v>968</v>
      </c>
      <c r="G680" s="233"/>
      <c r="H680" s="237">
        <v>98.290000000000006</v>
      </c>
      <c r="I680" s="238"/>
      <c r="J680" s="233"/>
      <c r="K680" s="233"/>
      <c r="L680" s="239"/>
      <c r="M680" s="240"/>
      <c r="N680" s="241"/>
      <c r="O680" s="241"/>
      <c r="P680" s="241"/>
      <c r="Q680" s="241"/>
      <c r="R680" s="241"/>
      <c r="S680" s="241"/>
      <c r="T680" s="24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3" t="s">
        <v>216</v>
      </c>
      <c r="AU680" s="243" t="s">
        <v>82</v>
      </c>
      <c r="AV680" s="13" t="s">
        <v>82</v>
      </c>
      <c r="AW680" s="13" t="s">
        <v>35</v>
      </c>
      <c r="AX680" s="13" t="s">
        <v>73</v>
      </c>
      <c r="AY680" s="243" t="s">
        <v>196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969</v>
      </c>
      <c r="G681" s="233"/>
      <c r="H681" s="237">
        <v>102.34999999999999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73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5" t="s">
        <v>19</v>
      </c>
      <c r="F682" s="236" t="s">
        <v>970</v>
      </c>
      <c r="G682" s="233"/>
      <c r="H682" s="237">
        <v>384.63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35</v>
      </c>
      <c r="AX682" s="13" t="s">
        <v>73</v>
      </c>
      <c r="AY682" s="243" t="s">
        <v>196</v>
      </c>
    </row>
    <row r="683" s="13" customFormat="1">
      <c r="A683" s="13"/>
      <c r="B683" s="232"/>
      <c r="C683" s="233"/>
      <c r="D683" s="234" t="s">
        <v>216</v>
      </c>
      <c r="E683" s="235" t="s">
        <v>19</v>
      </c>
      <c r="F683" s="236" t="s">
        <v>971</v>
      </c>
      <c r="G683" s="233"/>
      <c r="H683" s="237">
        <v>34.380000000000003</v>
      </c>
      <c r="I683" s="238"/>
      <c r="J683" s="233"/>
      <c r="K683" s="233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216</v>
      </c>
      <c r="AU683" s="243" t="s">
        <v>82</v>
      </c>
      <c r="AV683" s="13" t="s">
        <v>82</v>
      </c>
      <c r="AW683" s="13" t="s">
        <v>35</v>
      </c>
      <c r="AX683" s="13" t="s">
        <v>73</v>
      </c>
      <c r="AY683" s="243" t="s">
        <v>196</v>
      </c>
    </row>
    <row r="684" s="13" customFormat="1">
      <c r="A684" s="13"/>
      <c r="B684" s="232"/>
      <c r="C684" s="233"/>
      <c r="D684" s="234" t="s">
        <v>216</v>
      </c>
      <c r="E684" s="235" t="s">
        <v>19</v>
      </c>
      <c r="F684" s="236" t="s">
        <v>972</v>
      </c>
      <c r="G684" s="233"/>
      <c r="H684" s="237">
        <v>92.670000000000002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216</v>
      </c>
      <c r="AU684" s="243" t="s">
        <v>82</v>
      </c>
      <c r="AV684" s="13" t="s">
        <v>82</v>
      </c>
      <c r="AW684" s="13" t="s">
        <v>35</v>
      </c>
      <c r="AX684" s="13" t="s">
        <v>73</v>
      </c>
      <c r="AY684" s="243" t="s">
        <v>196</v>
      </c>
    </row>
    <row r="685" s="13" customFormat="1">
      <c r="A685" s="13"/>
      <c r="B685" s="232"/>
      <c r="C685" s="233"/>
      <c r="D685" s="234" t="s">
        <v>216</v>
      </c>
      <c r="E685" s="235" t="s">
        <v>19</v>
      </c>
      <c r="F685" s="236" t="s">
        <v>973</v>
      </c>
      <c r="G685" s="233"/>
      <c r="H685" s="237">
        <v>97.400000000000006</v>
      </c>
      <c r="I685" s="238"/>
      <c r="J685" s="233"/>
      <c r="K685" s="233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216</v>
      </c>
      <c r="AU685" s="243" t="s">
        <v>82</v>
      </c>
      <c r="AV685" s="13" t="s">
        <v>82</v>
      </c>
      <c r="AW685" s="13" t="s">
        <v>35</v>
      </c>
      <c r="AX685" s="13" t="s">
        <v>73</v>
      </c>
      <c r="AY685" s="243" t="s">
        <v>196</v>
      </c>
    </row>
    <row r="686" s="13" customFormat="1">
      <c r="A686" s="13"/>
      <c r="B686" s="232"/>
      <c r="C686" s="233"/>
      <c r="D686" s="234" t="s">
        <v>216</v>
      </c>
      <c r="E686" s="235" t="s">
        <v>19</v>
      </c>
      <c r="F686" s="236" t="s">
        <v>974</v>
      </c>
      <c r="G686" s="233"/>
      <c r="H686" s="237">
        <v>97.400000000000006</v>
      </c>
      <c r="I686" s="238"/>
      <c r="J686" s="233"/>
      <c r="K686" s="233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216</v>
      </c>
      <c r="AU686" s="243" t="s">
        <v>82</v>
      </c>
      <c r="AV686" s="13" t="s">
        <v>82</v>
      </c>
      <c r="AW686" s="13" t="s">
        <v>35</v>
      </c>
      <c r="AX686" s="13" t="s">
        <v>73</v>
      </c>
      <c r="AY686" s="243" t="s">
        <v>196</v>
      </c>
    </row>
    <row r="687" s="13" customFormat="1">
      <c r="A687" s="13"/>
      <c r="B687" s="232"/>
      <c r="C687" s="233"/>
      <c r="D687" s="234" t="s">
        <v>216</v>
      </c>
      <c r="E687" s="235" t="s">
        <v>19</v>
      </c>
      <c r="F687" s="236" t="s">
        <v>975</v>
      </c>
      <c r="G687" s="233"/>
      <c r="H687" s="237">
        <v>364.88</v>
      </c>
      <c r="I687" s="238"/>
      <c r="J687" s="233"/>
      <c r="K687" s="233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216</v>
      </c>
      <c r="AU687" s="243" t="s">
        <v>82</v>
      </c>
      <c r="AV687" s="13" t="s">
        <v>82</v>
      </c>
      <c r="AW687" s="13" t="s">
        <v>35</v>
      </c>
      <c r="AX687" s="13" t="s">
        <v>73</v>
      </c>
      <c r="AY687" s="243" t="s">
        <v>196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976</v>
      </c>
      <c r="G688" s="233"/>
      <c r="H688" s="237">
        <v>32.409999999999997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73</v>
      </c>
      <c r="AY688" s="243" t="s">
        <v>196</v>
      </c>
    </row>
    <row r="689" s="14" customFormat="1">
      <c r="A689" s="14"/>
      <c r="B689" s="244"/>
      <c r="C689" s="245"/>
      <c r="D689" s="234" t="s">
        <v>216</v>
      </c>
      <c r="E689" s="246" t="s">
        <v>19</v>
      </c>
      <c r="F689" s="247" t="s">
        <v>231</v>
      </c>
      <c r="G689" s="245"/>
      <c r="H689" s="248">
        <v>1789.3299999999999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216</v>
      </c>
      <c r="AU689" s="254" t="s">
        <v>82</v>
      </c>
      <c r="AV689" s="14" t="s">
        <v>203</v>
      </c>
      <c r="AW689" s="14" t="s">
        <v>35</v>
      </c>
      <c r="AX689" s="14" t="s">
        <v>80</v>
      </c>
      <c r="AY689" s="254" t="s">
        <v>196</v>
      </c>
    </row>
    <row r="690" s="2" customFormat="1" ht="49.05" customHeight="1">
      <c r="A690" s="40"/>
      <c r="B690" s="41"/>
      <c r="C690" s="214" t="s">
        <v>977</v>
      </c>
      <c r="D690" s="214" t="s">
        <v>198</v>
      </c>
      <c r="E690" s="215" t="s">
        <v>978</v>
      </c>
      <c r="F690" s="216" t="s">
        <v>979</v>
      </c>
      <c r="G690" s="217" t="s">
        <v>201</v>
      </c>
      <c r="H690" s="218">
        <v>154.77799999999999</v>
      </c>
      <c r="I690" s="219"/>
      <c r="J690" s="220">
        <f>ROUND(I690*H690,2)</f>
        <v>0</v>
      </c>
      <c r="K690" s="216" t="s">
        <v>202</v>
      </c>
      <c r="L690" s="46"/>
      <c r="M690" s="221" t="s">
        <v>19</v>
      </c>
      <c r="N690" s="222" t="s">
        <v>44</v>
      </c>
      <c r="O690" s="86"/>
      <c r="P690" s="223">
        <f>O690*H690</f>
        <v>0</v>
      </c>
      <c r="Q690" s="223">
        <v>0.0247</v>
      </c>
      <c r="R690" s="223">
        <f>Q690*H690</f>
        <v>3.8230165999999999</v>
      </c>
      <c r="S690" s="223">
        <v>0</v>
      </c>
      <c r="T690" s="224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5" t="s">
        <v>203</v>
      </c>
      <c r="AT690" s="225" t="s">
        <v>198</v>
      </c>
      <c r="AU690" s="225" t="s">
        <v>82</v>
      </c>
      <c r="AY690" s="19" t="s">
        <v>196</v>
      </c>
      <c r="BE690" s="226">
        <f>IF(N690="základní",J690,0)</f>
        <v>0</v>
      </c>
      <c r="BF690" s="226">
        <f>IF(N690="snížená",J690,0)</f>
        <v>0</v>
      </c>
      <c r="BG690" s="226">
        <f>IF(N690="zákl. přenesená",J690,0)</f>
        <v>0</v>
      </c>
      <c r="BH690" s="226">
        <f>IF(N690="sníž. přenesená",J690,0)</f>
        <v>0</v>
      </c>
      <c r="BI690" s="226">
        <f>IF(N690="nulová",J690,0)</f>
        <v>0</v>
      </c>
      <c r="BJ690" s="19" t="s">
        <v>80</v>
      </c>
      <c r="BK690" s="226">
        <f>ROUND(I690*H690,2)</f>
        <v>0</v>
      </c>
      <c r="BL690" s="19" t="s">
        <v>203</v>
      </c>
      <c r="BM690" s="225" t="s">
        <v>980</v>
      </c>
    </row>
    <row r="691" s="2" customFormat="1">
      <c r="A691" s="40"/>
      <c r="B691" s="41"/>
      <c r="C691" s="42"/>
      <c r="D691" s="227" t="s">
        <v>205</v>
      </c>
      <c r="E691" s="42"/>
      <c r="F691" s="228" t="s">
        <v>981</v>
      </c>
      <c r="G691" s="42"/>
      <c r="H691" s="42"/>
      <c r="I691" s="229"/>
      <c r="J691" s="42"/>
      <c r="K691" s="42"/>
      <c r="L691" s="46"/>
      <c r="M691" s="230"/>
      <c r="N691" s="231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205</v>
      </c>
      <c r="AU691" s="19" t="s">
        <v>82</v>
      </c>
    </row>
    <row r="692" s="15" customFormat="1">
      <c r="A692" s="15"/>
      <c r="B692" s="265"/>
      <c r="C692" s="266"/>
      <c r="D692" s="234" t="s">
        <v>216</v>
      </c>
      <c r="E692" s="267" t="s">
        <v>19</v>
      </c>
      <c r="F692" s="268" t="s">
        <v>982</v>
      </c>
      <c r="G692" s="266"/>
      <c r="H692" s="267" t="s">
        <v>19</v>
      </c>
      <c r="I692" s="269"/>
      <c r="J692" s="266"/>
      <c r="K692" s="266"/>
      <c r="L692" s="270"/>
      <c r="M692" s="271"/>
      <c r="N692" s="272"/>
      <c r="O692" s="272"/>
      <c r="P692" s="272"/>
      <c r="Q692" s="272"/>
      <c r="R692" s="272"/>
      <c r="S692" s="272"/>
      <c r="T692" s="273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4" t="s">
        <v>216</v>
      </c>
      <c r="AU692" s="274" t="s">
        <v>82</v>
      </c>
      <c r="AV692" s="15" t="s">
        <v>80</v>
      </c>
      <c r="AW692" s="15" t="s">
        <v>35</v>
      </c>
      <c r="AX692" s="15" t="s">
        <v>73</v>
      </c>
      <c r="AY692" s="274" t="s">
        <v>196</v>
      </c>
    </row>
    <row r="693" s="13" customFormat="1">
      <c r="A693" s="13"/>
      <c r="B693" s="232"/>
      <c r="C693" s="233"/>
      <c r="D693" s="234" t="s">
        <v>216</v>
      </c>
      <c r="E693" s="235" t="s">
        <v>19</v>
      </c>
      <c r="F693" s="236" t="s">
        <v>954</v>
      </c>
      <c r="G693" s="233"/>
      <c r="H693" s="237">
        <v>34.722000000000001</v>
      </c>
      <c r="I693" s="238"/>
      <c r="J693" s="233"/>
      <c r="K693" s="233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216</v>
      </c>
      <c r="AU693" s="243" t="s">
        <v>82</v>
      </c>
      <c r="AV693" s="13" t="s">
        <v>82</v>
      </c>
      <c r="AW693" s="13" t="s">
        <v>35</v>
      </c>
      <c r="AX693" s="13" t="s">
        <v>73</v>
      </c>
      <c r="AY693" s="243" t="s">
        <v>196</v>
      </c>
    </row>
    <row r="694" s="13" customFormat="1">
      <c r="A694" s="13"/>
      <c r="B694" s="232"/>
      <c r="C694" s="233"/>
      <c r="D694" s="234" t="s">
        <v>216</v>
      </c>
      <c r="E694" s="235" t="s">
        <v>19</v>
      </c>
      <c r="F694" s="236" t="s">
        <v>955</v>
      </c>
      <c r="G694" s="233"/>
      <c r="H694" s="237">
        <v>49.283999999999999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216</v>
      </c>
      <c r="AU694" s="243" t="s">
        <v>82</v>
      </c>
      <c r="AV694" s="13" t="s">
        <v>82</v>
      </c>
      <c r="AW694" s="13" t="s">
        <v>35</v>
      </c>
      <c r="AX694" s="13" t="s">
        <v>73</v>
      </c>
      <c r="AY694" s="243" t="s">
        <v>196</v>
      </c>
    </row>
    <row r="695" s="13" customFormat="1">
      <c r="A695" s="13"/>
      <c r="B695" s="232"/>
      <c r="C695" s="233"/>
      <c r="D695" s="234" t="s">
        <v>216</v>
      </c>
      <c r="E695" s="235" t="s">
        <v>19</v>
      </c>
      <c r="F695" s="236" t="s">
        <v>983</v>
      </c>
      <c r="G695" s="233"/>
      <c r="H695" s="237">
        <v>27.001999999999999</v>
      </c>
      <c r="I695" s="238"/>
      <c r="J695" s="233"/>
      <c r="K695" s="233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216</v>
      </c>
      <c r="AU695" s="243" t="s">
        <v>82</v>
      </c>
      <c r="AV695" s="13" t="s">
        <v>82</v>
      </c>
      <c r="AW695" s="13" t="s">
        <v>35</v>
      </c>
      <c r="AX695" s="13" t="s">
        <v>73</v>
      </c>
      <c r="AY695" s="243" t="s">
        <v>196</v>
      </c>
    </row>
    <row r="696" s="13" customFormat="1">
      <c r="A696" s="13"/>
      <c r="B696" s="232"/>
      <c r="C696" s="233"/>
      <c r="D696" s="234" t="s">
        <v>216</v>
      </c>
      <c r="E696" s="235" t="s">
        <v>19</v>
      </c>
      <c r="F696" s="236" t="s">
        <v>984</v>
      </c>
      <c r="G696" s="233"/>
      <c r="H696" s="237">
        <v>43.770000000000003</v>
      </c>
      <c r="I696" s="238"/>
      <c r="J696" s="233"/>
      <c r="K696" s="233"/>
      <c r="L696" s="239"/>
      <c r="M696" s="240"/>
      <c r="N696" s="241"/>
      <c r="O696" s="241"/>
      <c r="P696" s="241"/>
      <c r="Q696" s="241"/>
      <c r="R696" s="241"/>
      <c r="S696" s="241"/>
      <c r="T696" s="24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3" t="s">
        <v>216</v>
      </c>
      <c r="AU696" s="243" t="s">
        <v>82</v>
      </c>
      <c r="AV696" s="13" t="s">
        <v>82</v>
      </c>
      <c r="AW696" s="13" t="s">
        <v>35</v>
      </c>
      <c r="AX696" s="13" t="s">
        <v>73</v>
      </c>
      <c r="AY696" s="243" t="s">
        <v>196</v>
      </c>
    </row>
    <row r="697" s="14" customFormat="1">
      <c r="A697" s="14"/>
      <c r="B697" s="244"/>
      <c r="C697" s="245"/>
      <c r="D697" s="234" t="s">
        <v>216</v>
      </c>
      <c r="E697" s="246" t="s">
        <v>19</v>
      </c>
      <c r="F697" s="247" t="s">
        <v>231</v>
      </c>
      <c r="G697" s="245"/>
      <c r="H697" s="248">
        <v>154.77799999999999</v>
      </c>
      <c r="I697" s="249"/>
      <c r="J697" s="245"/>
      <c r="K697" s="245"/>
      <c r="L697" s="250"/>
      <c r="M697" s="251"/>
      <c r="N697" s="252"/>
      <c r="O697" s="252"/>
      <c r="P697" s="252"/>
      <c r="Q697" s="252"/>
      <c r="R697" s="252"/>
      <c r="S697" s="252"/>
      <c r="T697" s="25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4" t="s">
        <v>216</v>
      </c>
      <c r="AU697" s="254" t="s">
        <v>82</v>
      </c>
      <c r="AV697" s="14" t="s">
        <v>203</v>
      </c>
      <c r="AW697" s="14" t="s">
        <v>35</v>
      </c>
      <c r="AX697" s="14" t="s">
        <v>80</v>
      </c>
      <c r="AY697" s="254" t="s">
        <v>196</v>
      </c>
    </row>
    <row r="698" s="2" customFormat="1" ht="37.8" customHeight="1">
      <c r="A698" s="40"/>
      <c r="B698" s="41"/>
      <c r="C698" s="214" t="s">
        <v>985</v>
      </c>
      <c r="D698" s="214" t="s">
        <v>198</v>
      </c>
      <c r="E698" s="215" t="s">
        <v>986</v>
      </c>
      <c r="F698" s="216" t="s">
        <v>987</v>
      </c>
      <c r="G698" s="217" t="s">
        <v>201</v>
      </c>
      <c r="H698" s="218">
        <v>716.64999999999998</v>
      </c>
      <c r="I698" s="219"/>
      <c r="J698" s="220">
        <f>ROUND(I698*H698,2)</f>
        <v>0</v>
      </c>
      <c r="K698" s="216" t="s">
        <v>202</v>
      </c>
      <c r="L698" s="46"/>
      <c r="M698" s="221" t="s">
        <v>19</v>
      </c>
      <c r="N698" s="222" t="s">
        <v>44</v>
      </c>
      <c r="O698" s="86"/>
      <c r="P698" s="223">
        <f>O698*H698</f>
        <v>0</v>
      </c>
      <c r="Q698" s="223">
        <v>0.0038899999999999998</v>
      </c>
      <c r="R698" s="223">
        <f>Q698*H698</f>
        <v>2.7877684999999999</v>
      </c>
      <c r="S698" s="223">
        <v>0</v>
      </c>
      <c r="T698" s="224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5" t="s">
        <v>203</v>
      </c>
      <c r="AT698" s="225" t="s">
        <v>198</v>
      </c>
      <c r="AU698" s="225" t="s">
        <v>82</v>
      </c>
      <c r="AY698" s="19" t="s">
        <v>196</v>
      </c>
      <c r="BE698" s="226">
        <f>IF(N698="základní",J698,0)</f>
        <v>0</v>
      </c>
      <c r="BF698" s="226">
        <f>IF(N698="snížená",J698,0)</f>
        <v>0</v>
      </c>
      <c r="BG698" s="226">
        <f>IF(N698="zákl. přenesená",J698,0)</f>
        <v>0</v>
      </c>
      <c r="BH698" s="226">
        <f>IF(N698="sníž. přenesená",J698,0)</f>
        <v>0</v>
      </c>
      <c r="BI698" s="226">
        <f>IF(N698="nulová",J698,0)</f>
        <v>0</v>
      </c>
      <c r="BJ698" s="19" t="s">
        <v>80</v>
      </c>
      <c r="BK698" s="226">
        <f>ROUND(I698*H698,2)</f>
        <v>0</v>
      </c>
      <c r="BL698" s="19" t="s">
        <v>203</v>
      </c>
      <c r="BM698" s="225" t="s">
        <v>988</v>
      </c>
    </row>
    <row r="699" s="2" customFormat="1">
      <c r="A699" s="40"/>
      <c r="B699" s="41"/>
      <c r="C699" s="42"/>
      <c r="D699" s="227" t="s">
        <v>205</v>
      </c>
      <c r="E699" s="42"/>
      <c r="F699" s="228" t="s">
        <v>989</v>
      </c>
      <c r="G699" s="42"/>
      <c r="H699" s="42"/>
      <c r="I699" s="229"/>
      <c r="J699" s="42"/>
      <c r="K699" s="42"/>
      <c r="L699" s="46"/>
      <c r="M699" s="230"/>
      <c r="N699" s="231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205</v>
      </c>
      <c r="AU699" s="19" t="s">
        <v>82</v>
      </c>
    </row>
    <row r="700" s="13" customFormat="1">
      <c r="A700" s="13"/>
      <c r="B700" s="232"/>
      <c r="C700" s="233"/>
      <c r="D700" s="234" t="s">
        <v>216</v>
      </c>
      <c r="E700" s="235" t="s">
        <v>19</v>
      </c>
      <c r="F700" s="236" t="s">
        <v>919</v>
      </c>
      <c r="G700" s="233"/>
      <c r="H700" s="237">
        <v>42.43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216</v>
      </c>
      <c r="AU700" s="243" t="s">
        <v>82</v>
      </c>
      <c r="AV700" s="13" t="s">
        <v>82</v>
      </c>
      <c r="AW700" s="13" t="s">
        <v>35</v>
      </c>
      <c r="AX700" s="13" t="s">
        <v>73</v>
      </c>
      <c r="AY700" s="243" t="s">
        <v>196</v>
      </c>
    </row>
    <row r="701" s="13" customFormat="1">
      <c r="A701" s="13"/>
      <c r="B701" s="232"/>
      <c r="C701" s="233"/>
      <c r="D701" s="234" t="s">
        <v>216</v>
      </c>
      <c r="E701" s="235" t="s">
        <v>19</v>
      </c>
      <c r="F701" s="236" t="s">
        <v>920</v>
      </c>
      <c r="G701" s="233"/>
      <c r="H701" s="237">
        <v>2</v>
      </c>
      <c r="I701" s="238"/>
      <c r="J701" s="233"/>
      <c r="K701" s="233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216</v>
      </c>
      <c r="AU701" s="243" t="s">
        <v>82</v>
      </c>
      <c r="AV701" s="13" t="s">
        <v>82</v>
      </c>
      <c r="AW701" s="13" t="s">
        <v>35</v>
      </c>
      <c r="AX701" s="13" t="s">
        <v>73</v>
      </c>
      <c r="AY701" s="243" t="s">
        <v>196</v>
      </c>
    </row>
    <row r="702" s="13" customFormat="1">
      <c r="A702" s="13"/>
      <c r="B702" s="232"/>
      <c r="C702" s="233"/>
      <c r="D702" s="234" t="s">
        <v>216</v>
      </c>
      <c r="E702" s="235" t="s">
        <v>19</v>
      </c>
      <c r="F702" s="236" t="s">
        <v>921</v>
      </c>
      <c r="G702" s="233"/>
      <c r="H702" s="237">
        <v>8.3699999999999992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216</v>
      </c>
      <c r="AU702" s="243" t="s">
        <v>82</v>
      </c>
      <c r="AV702" s="13" t="s">
        <v>82</v>
      </c>
      <c r="AW702" s="13" t="s">
        <v>35</v>
      </c>
      <c r="AX702" s="13" t="s">
        <v>73</v>
      </c>
      <c r="AY702" s="243" t="s">
        <v>196</v>
      </c>
    </row>
    <row r="703" s="13" customFormat="1">
      <c r="A703" s="13"/>
      <c r="B703" s="232"/>
      <c r="C703" s="233"/>
      <c r="D703" s="234" t="s">
        <v>216</v>
      </c>
      <c r="E703" s="235" t="s">
        <v>19</v>
      </c>
      <c r="F703" s="236" t="s">
        <v>922</v>
      </c>
      <c r="G703" s="233"/>
      <c r="H703" s="237">
        <v>17.469999999999999</v>
      </c>
      <c r="I703" s="238"/>
      <c r="J703" s="233"/>
      <c r="K703" s="233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216</v>
      </c>
      <c r="AU703" s="243" t="s">
        <v>82</v>
      </c>
      <c r="AV703" s="13" t="s">
        <v>82</v>
      </c>
      <c r="AW703" s="13" t="s">
        <v>35</v>
      </c>
      <c r="AX703" s="13" t="s">
        <v>73</v>
      </c>
      <c r="AY703" s="243" t="s">
        <v>196</v>
      </c>
    </row>
    <row r="704" s="13" customFormat="1">
      <c r="A704" s="13"/>
      <c r="B704" s="232"/>
      <c r="C704" s="233"/>
      <c r="D704" s="234" t="s">
        <v>216</v>
      </c>
      <c r="E704" s="235" t="s">
        <v>19</v>
      </c>
      <c r="F704" s="236" t="s">
        <v>923</v>
      </c>
      <c r="G704" s="233"/>
      <c r="H704" s="237">
        <v>25.050000000000001</v>
      </c>
      <c r="I704" s="238"/>
      <c r="J704" s="233"/>
      <c r="K704" s="233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216</v>
      </c>
      <c r="AU704" s="243" t="s">
        <v>82</v>
      </c>
      <c r="AV704" s="13" t="s">
        <v>82</v>
      </c>
      <c r="AW704" s="13" t="s">
        <v>35</v>
      </c>
      <c r="AX704" s="13" t="s">
        <v>73</v>
      </c>
      <c r="AY704" s="243" t="s">
        <v>196</v>
      </c>
    </row>
    <row r="705" s="13" customFormat="1">
      <c r="A705" s="13"/>
      <c r="B705" s="232"/>
      <c r="C705" s="233"/>
      <c r="D705" s="234" t="s">
        <v>216</v>
      </c>
      <c r="E705" s="235" t="s">
        <v>19</v>
      </c>
      <c r="F705" s="236" t="s">
        <v>924</v>
      </c>
      <c r="G705" s="233"/>
      <c r="H705" s="237">
        <v>1.8600000000000001</v>
      </c>
      <c r="I705" s="238"/>
      <c r="J705" s="233"/>
      <c r="K705" s="233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216</v>
      </c>
      <c r="AU705" s="243" t="s">
        <v>82</v>
      </c>
      <c r="AV705" s="13" t="s">
        <v>82</v>
      </c>
      <c r="AW705" s="13" t="s">
        <v>35</v>
      </c>
      <c r="AX705" s="13" t="s">
        <v>73</v>
      </c>
      <c r="AY705" s="243" t="s">
        <v>196</v>
      </c>
    </row>
    <row r="706" s="13" customFormat="1">
      <c r="A706" s="13"/>
      <c r="B706" s="232"/>
      <c r="C706" s="233"/>
      <c r="D706" s="234" t="s">
        <v>216</v>
      </c>
      <c r="E706" s="235" t="s">
        <v>19</v>
      </c>
      <c r="F706" s="236" t="s">
        <v>925</v>
      </c>
      <c r="G706" s="233"/>
      <c r="H706" s="237">
        <v>5.0300000000000002</v>
      </c>
      <c r="I706" s="238"/>
      <c r="J706" s="233"/>
      <c r="K706" s="233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216</v>
      </c>
      <c r="AU706" s="243" t="s">
        <v>82</v>
      </c>
      <c r="AV706" s="13" t="s">
        <v>82</v>
      </c>
      <c r="AW706" s="13" t="s">
        <v>35</v>
      </c>
      <c r="AX706" s="13" t="s">
        <v>73</v>
      </c>
      <c r="AY706" s="243" t="s">
        <v>196</v>
      </c>
    </row>
    <row r="707" s="13" customFormat="1">
      <c r="A707" s="13"/>
      <c r="B707" s="232"/>
      <c r="C707" s="233"/>
      <c r="D707" s="234" t="s">
        <v>216</v>
      </c>
      <c r="E707" s="235" t="s">
        <v>19</v>
      </c>
      <c r="F707" s="236" t="s">
        <v>926</v>
      </c>
      <c r="G707" s="233"/>
      <c r="H707" s="237">
        <v>63.710000000000001</v>
      </c>
      <c r="I707" s="238"/>
      <c r="J707" s="233"/>
      <c r="K707" s="233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216</v>
      </c>
      <c r="AU707" s="243" t="s">
        <v>82</v>
      </c>
      <c r="AV707" s="13" t="s">
        <v>82</v>
      </c>
      <c r="AW707" s="13" t="s">
        <v>35</v>
      </c>
      <c r="AX707" s="13" t="s">
        <v>73</v>
      </c>
      <c r="AY707" s="243" t="s">
        <v>196</v>
      </c>
    </row>
    <row r="708" s="13" customFormat="1">
      <c r="A708" s="13"/>
      <c r="B708" s="232"/>
      <c r="C708" s="233"/>
      <c r="D708" s="234" t="s">
        <v>216</v>
      </c>
      <c r="E708" s="235" t="s">
        <v>19</v>
      </c>
      <c r="F708" s="236" t="s">
        <v>927</v>
      </c>
      <c r="G708" s="233"/>
      <c r="H708" s="237">
        <v>48.270000000000003</v>
      </c>
      <c r="I708" s="238"/>
      <c r="J708" s="233"/>
      <c r="K708" s="233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216</v>
      </c>
      <c r="AU708" s="243" t="s">
        <v>82</v>
      </c>
      <c r="AV708" s="13" t="s">
        <v>82</v>
      </c>
      <c r="AW708" s="13" t="s">
        <v>35</v>
      </c>
      <c r="AX708" s="13" t="s">
        <v>73</v>
      </c>
      <c r="AY708" s="243" t="s">
        <v>196</v>
      </c>
    </row>
    <row r="709" s="13" customFormat="1">
      <c r="A709" s="13"/>
      <c r="B709" s="232"/>
      <c r="C709" s="233"/>
      <c r="D709" s="234" t="s">
        <v>216</v>
      </c>
      <c r="E709" s="235" t="s">
        <v>19</v>
      </c>
      <c r="F709" s="236" t="s">
        <v>928</v>
      </c>
      <c r="G709" s="233"/>
      <c r="H709" s="237">
        <v>13.039999999999999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216</v>
      </c>
      <c r="AU709" s="243" t="s">
        <v>82</v>
      </c>
      <c r="AV709" s="13" t="s">
        <v>82</v>
      </c>
      <c r="AW709" s="13" t="s">
        <v>35</v>
      </c>
      <c r="AX709" s="13" t="s">
        <v>73</v>
      </c>
      <c r="AY709" s="243" t="s">
        <v>196</v>
      </c>
    </row>
    <row r="710" s="13" customFormat="1">
      <c r="A710" s="13"/>
      <c r="B710" s="232"/>
      <c r="C710" s="233"/>
      <c r="D710" s="234" t="s">
        <v>216</v>
      </c>
      <c r="E710" s="235" t="s">
        <v>19</v>
      </c>
      <c r="F710" s="236" t="s">
        <v>929</v>
      </c>
      <c r="G710" s="233"/>
      <c r="H710" s="237">
        <v>34.57</v>
      </c>
      <c r="I710" s="238"/>
      <c r="J710" s="233"/>
      <c r="K710" s="233"/>
      <c r="L710" s="239"/>
      <c r="M710" s="240"/>
      <c r="N710" s="241"/>
      <c r="O710" s="241"/>
      <c r="P710" s="241"/>
      <c r="Q710" s="241"/>
      <c r="R710" s="241"/>
      <c r="S710" s="241"/>
      <c r="T710" s="24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3" t="s">
        <v>216</v>
      </c>
      <c r="AU710" s="243" t="s">
        <v>82</v>
      </c>
      <c r="AV710" s="13" t="s">
        <v>82</v>
      </c>
      <c r="AW710" s="13" t="s">
        <v>35</v>
      </c>
      <c r="AX710" s="13" t="s">
        <v>73</v>
      </c>
      <c r="AY710" s="243" t="s">
        <v>196</v>
      </c>
    </row>
    <row r="711" s="13" customFormat="1">
      <c r="A711" s="13"/>
      <c r="B711" s="232"/>
      <c r="C711" s="233"/>
      <c r="D711" s="234" t="s">
        <v>216</v>
      </c>
      <c r="E711" s="235" t="s">
        <v>19</v>
      </c>
      <c r="F711" s="236" t="s">
        <v>930</v>
      </c>
      <c r="G711" s="233"/>
      <c r="H711" s="237">
        <v>41.479999999999997</v>
      </c>
      <c r="I711" s="238"/>
      <c r="J711" s="233"/>
      <c r="K711" s="233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216</v>
      </c>
      <c r="AU711" s="243" t="s">
        <v>82</v>
      </c>
      <c r="AV711" s="13" t="s">
        <v>82</v>
      </c>
      <c r="AW711" s="13" t="s">
        <v>35</v>
      </c>
      <c r="AX711" s="13" t="s">
        <v>73</v>
      </c>
      <c r="AY711" s="243" t="s">
        <v>196</v>
      </c>
    </row>
    <row r="712" s="13" customFormat="1">
      <c r="A712" s="13"/>
      <c r="B712" s="232"/>
      <c r="C712" s="233"/>
      <c r="D712" s="234" t="s">
        <v>216</v>
      </c>
      <c r="E712" s="235" t="s">
        <v>19</v>
      </c>
      <c r="F712" s="236" t="s">
        <v>931</v>
      </c>
      <c r="G712" s="233"/>
      <c r="H712" s="237">
        <v>33.219999999999999</v>
      </c>
      <c r="I712" s="238"/>
      <c r="J712" s="233"/>
      <c r="K712" s="233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216</v>
      </c>
      <c r="AU712" s="243" t="s">
        <v>82</v>
      </c>
      <c r="AV712" s="13" t="s">
        <v>82</v>
      </c>
      <c r="AW712" s="13" t="s">
        <v>35</v>
      </c>
      <c r="AX712" s="13" t="s">
        <v>73</v>
      </c>
      <c r="AY712" s="243" t="s">
        <v>196</v>
      </c>
    </row>
    <row r="713" s="13" customFormat="1">
      <c r="A713" s="13"/>
      <c r="B713" s="232"/>
      <c r="C713" s="233"/>
      <c r="D713" s="234" t="s">
        <v>216</v>
      </c>
      <c r="E713" s="235" t="s">
        <v>19</v>
      </c>
      <c r="F713" s="236" t="s">
        <v>932</v>
      </c>
      <c r="G713" s="233"/>
      <c r="H713" s="237">
        <v>2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216</v>
      </c>
      <c r="AU713" s="243" t="s">
        <v>82</v>
      </c>
      <c r="AV713" s="13" t="s">
        <v>82</v>
      </c>
      <c r="AW713" s="13" t="s">
        <v>35</v>
      </c>
      <c r="AX713" s="13" t="s">
        <v>73</v>
      </c>
      <c r="AY713" s="243" t="s">
        <v>196</v>
      </c>
    </row>
    <row r="714" s="13" customFormat="1">
      <c r="A714" s="13"/>
      <c r="B714" s="232"/>
      <c r="C714" s="233"/>
      <c r="D714" s="234" t="s">
        <v>216</v>
      </c>
      <c r="E714" s="235" t="s">
        <v>19</v>
      </c>
      <c r="F714" s="236" t="s">
        <v>933</v>
      </c>
      <c r="G714" s="233"/>
      <c r="H714" s="237">
        <v>5.1799999999999997</v>
      </c>
      <c r="I714" s="238"/>
      <c r="J714" s="233"/>
      <c r="K714" s="233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216</v>
      </c>
      <c r="AU714" s="243" t="s">
        <v>82</v>
      </c>
      <c r="AV714" s="13" t="s">
        <v>82</v>
      </c>
      <c r="AW714" s="13" t="s">
        <v>35</v>
      </c>
      <c r="AX714" s="13" t="s">
        <v>73</v>
      </c>
      <c r="AY714" s="243" t="s">
        <v>196</v>
      </c>
    </row>
    <row r="715" s="13" customFormat="1">
      <c r="A715" s="13"/>
      <c r="B715" s="232"/>
      <c r="C715" s="233"/>
      <c r="D715" s="234" t="s">
        <v>216</v>
      </c>
      <c r="E715" s="235" t="s">
        <v>19</v>
      </c>
      <c r="F715" s="236" t="s">
        <v>934</v>
      </c>
      <c r="G715" s="233"/>
      <c r="H715" s="237">
        <v>5.7800000000000002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216</v>
      </c>
      <c r="AU715" s="243" t="s">
        <v>82</v>
      </c>
      <c r="AV715" s="13" t="s">
        <v>82</v>
      </c>
      <c r="AW715" s="13" t="s">
        <v>35</v>
      </c>
      <c r="AX715" s="13" t="s">
        <v>73</v>
      </c>
      <c r="AY715" s="243" t="s">
        <v>196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935</v>
      </c>
      <c r="G716" s="233"/>
      <c r="H716" s="237">
        <v>5.7800000000000002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73</v>
      </c>
      <c r="AY716" s="243" t="s">
        <v>196</v>
      </c>
    </row>
    <row r="717" s="13" customFormat="1">
      <c r="A717" s="13"/>
      <c r="B717" s="232"/>
      <c r="C717" s="233"/>
      <c r="D717" s="234" t="s">
        <v>216</v>
      </c>
      <c r="E717" s="235" t="s">
        <v>19</v>
      </c>
      <c r="F717" s="236" t="s">
        <v>936</v>
      </c>
      <c r="G717" s="233"/>
      <c r="H717" s="237">
        <v>67.719999999999999</v>
      </c>
      <c r="I717" s="238"/>
      <c r="J717" s="233"/>
      <c r="K717" s="233"/>
      <c r="L717" s="239"/>
      <c r="M717" s="240"/>
      <c r="N717" s="241"/>
      <c r="O717" s="241"/>
      <c r="P717" s="241"/>
      <c r="Q717" s="241"/>
      <c r="R717" s="241"/>
      <c r="S717" s="241"/>
      <c r="T717" s="24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3" t="s">
        <v>216</v>
      </c>
      <c r="AU717" s="243" t="s">
        <v>82</v>
      </c>
      <c r="AV717" s="13" t="s">
        <v>82</v>
      </c>
      <c r="AW717" s="13" t="s">
        <v>35</v>
      </c>
      <c r="AX717" s="13" t="s">
        <v>73</v>
      </c>
      <c r="AY717" s="243" t="s">
        <v>196</v>
      </c>
    </row>
    <row r="718" s="13" customFormat="1">
      <c r="A718" s="13"/>
      <c r="B718" s="232"/>
      <c r="C718" s="233"/>
      <c r="D718" s="234" t="s">
        <v>216</v>
      </c>
      <c r="E718" s="235" t="s">
        <v>19</v>
      </c>
      <c r="F718" s="236" t="s">
        <v>937</v>
      </c>
      <c r="G718" s="233"/>
      <c r="H718" s="237">
        <v>7.6299999999999999</v>
      </c>
      <c r="I718" s="238"/>
      <c r="J718" s="233"/>
      <c r="K718" s="233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216</v>
      </c>
      <c r="AU718" s="243" t="s">
        <v>82</v>
      </c>
      <c r="AV718" s="13" t="s">
        <v>82</v>
      </c>
      <c r="AW718" s="13" t="s">
        <v>35</v>
      </c>
      <c r="AX718" s="13" t="s">
        <v>73</v>
      </c>
      <c r="AY718" s="243" t="s">
        <v>196</v>
      </c>
    </row>
    <row r="719" s="13" customFormat="1">
      <c r="A719" s="13"/>
      <c r="B719" s="232"/>
      <c r="C719" s="233"/>
      <c r="D719" s="234" t="s">
        <v>216</v>
      </c>
      <c r="E719" s="235" t="s">
        <v>19</v>
      </c>
      <c r="F719" s="236" t="s">
        <v>938</v>
      </c>
      <c r="G719" s="233"/>
      <c r="H719" s="237">
        <v>53.530000000000001</v>
      </c>
      <c r="I719" s="238"/>
      <c r="J719" s="233"/>
      <c r="K719" s="233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216</v>
      </c>
      <c r="AU719" s="243" t="s">
        <v>82</v>
      </c>
      <c r="AV719" s="13" t="s">
        <v>82</v>
      </c>
      <c r="AW719" s="13" t="s">
        <v>35</v>
      </c>
      <c r="AX719" s="13" t="s">
        <v>73</v>
      </c>
      <c r="AY719" s="243" t="s">
        <v>196</v>
      </c>
    </row>
    <row r="720" s="13" customFormat="1">
      <c r="A720" s="13"/>
      <c r="B720" s="232"/>
      <c r="C720" s="233"/>
      <c r="D720" s="234" t="s">
        <v>216</v>
      </c>
      <c r="E720" s="235" t="s">
        <v>19</v>
      </c>
      <c r="F720" s="236" t="s">
        <v>939</v>
      </c>
      <c r="G720" s="233"/>
      <c r="H720" s="237">
        <v>40.350000000000001</v>
      </c>
      <c r="I720" s="238"/>
      <c r="J720" s="233"/>
      <c r="K720" s="233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216</v>
      </c>
      <c r="AU720" s="243" t="s">
        <v>82</v>
      </c>
      <c r="AV720" s="13" t="s">
        <v>82</v>
      </c>
      <c r="AW720" s="13" t="s">
        <v>35</v>
      </c>
      <c r="AX720" s="13" t="s">
        <v>73</v>
      </c>
      <c r="AY720" s="243" t="s">
        <v>196</v>
      </c>
    </row>
    <row r="721" s="13" customFormat="1">
      <c r="A721" s="13"/>
      <c r="B721" s="232"/>
      <c r="C721" s="233"/>
      <c r="D721" s="234" t="s">
        <v>216</v>
      </c>
      <c r="E721" s="235" t="s">
        <v>19</v>
      </c>
      <c r="F721" s="236" t="s">
        <v>940</v>
      </c>
      <c r="G721" s="233"/>
      <c r="H721" s="237">
        <v>12.52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216</v>
      </c>
      <c r="AU721" s="243" t="s">
        <v>82</v>
      </c>
      <c r="AV721" s="13" t="s">
        <v>82</v>
      </c>
      <c r="AW721" s="13" t="s">
        <v>35</v>
      </c>
      <c r="AX721" s="13" t="s">
        <v>73</v>
      </c>
      <c r="AY721" s="243" t="s">
        <v>196</v>
      </c>
    </row>
    <row r="722" s="13" customFormat="1">
      <c r="A722" s="13"/>
      <c r="B722" s="232"/>
      <c r="C722" s="233"/>
      <c r="D722" s="234" t="s">
        <v>216</v>
      </c>
      <c r="E722" s="235" t="s">
        <v>19</v>
      </c>
      <c r="F722" s="236" t="s">
        <v>941</v>
      </c>
      <c r="G722" s="233"/>
      <c r="H722" s="237">
        <v>28.600000000000001</v>
      </c>
      <c r="I722" s="238"/>
      <c r="J722" s="233"/>
      <c r="K722" s="233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216</v>
      </c>
      <c r="AU722" s="243" t="s">
        <v>82</v>
      </c>
      <c r="AV722" s="13" t="s">
        <v>82</v>
      </c>
      <c r="AW722" s="13" t="s">
        <v>35</v>
      </c>
      <c r="AX722" s="13" t="s">
        <v>73</v>
      </c>
      <c r="AY722" s="243" t="s">
        <v>196</v>
      </c>
    </row>
    <row r="723" s="13" customFormat="1">
      <c r="A723" s="13"/>
      <c r="B723" s="232"/>
      <c r="C723" s="233"/>
      <c r="D723" s="234" t="s">
        <v>216</v>
      </c>
      <c r="E723" s="235" t="s">
        <v>19</v>
      </c>
      <c r="F723" s="236" t="s">
        <v>942</v>
      </c>
      <c r="G723" s="233"/>
      <c r="H723" s="237">
        <v>33.619999999999997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216</v>
      </c>
      <c r="AU723" s="243" t="s">
        <v>82</v>
      </c>
      <c r="AV723" s="13" t="s">
        <v>82</v>
      </c>
      <c r="AW723" s="13" t="s">
        <v>35</v>
      </c>
      <c r="AX723" s="13" t="s">
        <v>73</v>
      </c>
      <c r="AY723" s="243" t="s">
        <v>196</v>
      </c>
    </row>
    <row r="724" s="13" customFormat="1">
      <c r="A724" s="13"/>
      <c r="B724" s="232"/>
      <c r="C724" s="233"/>
      <c r="D724" s="234" t="s">
        <v>216</v>
      </c>
      <c r="E724" s="235" t="s">
        <v>19</v>
      </c>
      <c r="F724" s="236" t="s">
        <v>943</v>
      </c>
      <c r="G724" s="233"/>
      <c r="H724" s="237">
        <v>28.530000000000001</v>
      </c>
      <c r="I724" s="238"/>
      <c r="J724" s="233"/>
      <c r="K724" s="233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216</v>
      </c>
      <c r="AU724" s="243" t="s">
        <v>82</v>
      </c>
      <c r="AV724" s="13" t="s">
        <v>82</v>
      </c>
      <c r="AW724" s="13" t="s">
        <v>35</v>
      </c>
      <c r="AX724" s="13" t="s">
        <v>73</v>
      </c>
      <c r="AY724" s="243" t="s">
        <v>196</v>
      </c>
    </row>
    <row r="725" s="13" customFormat="1">
      <c r="A725" s="13"/>
      <c r="B725" s="232"/>
      <c r="C725" s="233"/>
      <c r="D725" s="234" t="s">
        <v>216</v>
      </c>
      <c r="E725" s="235" t="s">
        <v>19</v>
      </c>
      <c r="F725" s="236" t="s">
        <v>944</v>
      </c>
      <c r="G725" s="233"/>
      <c r="H725" s="237">
        <v>2</v>
      </c>
      <c r="I725" s="238"/>
      <c r="J725" s="233"/>
      <c r="K725" s="233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216</v>
      </c>
      <c r="AU725" s="243" t="s">
        <v>82</v>
      </c>
      <c r="AV725" s="13" t="s">
        <v>82</v>
      </c>
      <c r="AW725" s="13" t="s">
        <v>35</v>
      </c>
      <c r="AX725" s="13" t="s">
        <v>73</v>
      </c>
      <c r="AY725" s="243" t="s">
        <v>196</v>
      </c>
    </row>
    <row r="726" s="13" customFormat="1">
      <c r="A726" s="13"/>
      <c r="B726" s="232"/>
      <c r="C726" s="233"/>
      <c r="D726" s="234" t="s">
        <v>216</v>
      </c>
      <c r="E726" s="235" t="s">
        <v>19</v>
      </c>
      <c r="F726" s="236" t="s">
        <v>945</v>
      </c>
      <c r="G726" s="233"/>
      <c r="H726" s="237">
        <v>5.7800000000000002</v>
      </c>
      <c r="I726" s="238"/>
      <c r="J726" s="233"/>
      <c r="K726" s="233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216</v>
      </c>
      <c r="AU726" s="243" t="s">
        <v>82</v>
      </c>
      <c r="AV726" s="13" t="s">
        <v>82</v>
      </c>
      <c r="AW726" s="13" t="s">
        <v>35</v>
      </c>
      <c r="AX726" s="13" t="s">
        <v>73</v>
      </c>
      <c r="AY726" s="243" t="s">
        <v>196</v>
      </c>
    </row>
    <row r="727" s="13" customFormat="1">
      <c r="A727" s="13"/>
      <c r="B727" s="232"/>
      <c r="C727" s="233"/>
      <c r="D727" s="234" t="s">
        <v>216</v>
      </c>
      <c r="E727" s="235" t="s">
        <v>19</v>
      </c>
      <c r="F727" s="236" t="s">
        <v>946</v>
      </c>
      <c r="G727" s="233"/>
      <c r="H727" s="237">
        <v>5.7800000000000002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35</v>
      </c>
      <c r="AX727" s="13" t="s">
        <v>73</v>
      </c>
      <c r="AY727" s="243" t="s">
        <v>196</v>
      </c>
    </row>
    <row r="728" s="13" customFormat="1">
      <c r="A728" s="13"/>
      <c r="B728" s="232"/>
      <c r="C728" s="233"/>
      <c r="D728" s="234" t="s">
        <v>216</v>
      </c>
      <c r="E728" s="235" t="s">
        <v>19</v>
      </c>
      <c r="F728" s="236" t="s">
        <v>947</v>
      </c>
      <c r="G728" s="233"/>
      <c r="H728" s="237">
        <v>67.719999999999999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216</v>
      </c>
      <c r="AU728" s="243" t="s">
        <v>82</v>
      </c>
      <c r="AV728" s="13" t="s">
        <v>82</v>
      </c>
      <c r="AW728" s="13" t="s">
        <v>35</v>
      </c>
      <c r="AX728" s="13" t="s">
        <v>73</v>
      </c>
      <c r="AY728" s="243" t="s">
        <v>196</v>
      </c>
    </row>
    <row r="729" s="13" customFormat="1">
      <c r="A729" s="13"/>
      <c r="B729" s="232"/>
      <c r="C729" s="233"/>
      <c r="D729" s="234" t="s">
        <v>216</v>
      </c>
      <c r="E729" s="235" t="s">
        <v>19</v>
      </c>
      <c r="F729" s="236" t="s">
        <v>948</v>
      </c>
      <c r="G729" s="233"/>
      <c r="H729" s="237">
        <v>7.6299999999999999</v>
      </c>
      <c r="I729" s="238"/>
      <c r="J729" s="233"/>
      <c r="K729" s="233"/>
      <c r="L729" s="239"/>
      <c r="M729" s="240"/>
      <c r="N729" s="241"/>
      <c r="O729" s="241"/>
      <c r="P729" s="241"/>
      <c r="Q729" s="241"/>
      <c r="R729" s="241"/>
      <c r="S729" s="241"/>
      <c r="T729" s="24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3" t="s">
        <v>216</v>
      </c>
      <c r="AU729" s="243" t="s">
        <v>82</v>
      </c>
      <c r="AV729" s="13" t="s">
        <v>82</v>
      </c>
      <c r="AW729" s="13" t="s">
        <v>35</v>
      </c>
      <c r="AX729" s="13" t="s">
        <v>73</v>
      </c>
      <c r="AY729" s="243" t="s">
        <v>196</v>
      </c>
    </row>
    <row r="730" s="14" customFormat="1">
      <c r="A730" s="14"/>
      <c r="B730" s="244"/>
      <c r="C730" s="245"/>
      <c r="D730" s="234" t="s">
        <v>216</v>
      </c>
      <c r="E730" s="246" t="s">
        <v>19</v>
      </c>
      <c r="F730" s="247" t="s">
        <v>231</v>
      </c>
      <c r="G730" s="245"/>
      <c r="H730" s="248">
        <v>716.64999999999998</v>
      </c>
      <c r="I730" s="249"/>
      <c r="J730" s="245"/>
      <c r="K730" s="245"/>
      <c r="L730" s="250"/>
      <c r="M730" s="251"/>
      <c r="N730" s="252"/>
      <c r="O730" s="252"/>
      <c r="P730" s="252"/>
      <c r="Q730" s="252"/>
      <c r="R730" s="252"/>
      <c r="S730" s="252"/>
      <c r="T730" s="253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4" t="s">
        <v>216</v>
      </c>
      <c r="AU730" s="254" t="s">
        <v>82</v>
      </c>
      <c r="AV730" s="14" t="s">
        <v>203</v>
      </c>
      <c r="AW730" s="14" t="s">
        <v>35</v>
      </c>
      <c r="AX730" s="14" t="s">
        <v>80</v>
      </c>
      <c r="AY730" s="254" t="s">
        <v>196</v>
      </c>
    </row>
    <row r="731" s="2" customFormat="1" ht="37.8" customHeight="1">
      <c r="A731" s="40"/>
      <c r="B731" s="41"/>
      <c r="C731" s="214" t="s">
        <v>990</v>
      </c>
      <c r="D731" s="214" t="s">
        <v>198</v>
      </c>
      <c r="E731" s="215" t="s">
        <v>991</v>
      </c>
      <c r="F731" s="216" t="s">
        <v>992</v>
      </c>
      <c r="G731" s="217" t="s">
        <v>201</v>
      </c>
      <c r="H731" s="218">
        <v>70.772000000000006</v>
      </c>
      <c r="I731" s="219"/>
      <c r="J731" s="220">
        <f>ROUND(I731*H731,2)</f>
        <v>0</v>
      </c>
      <c r="K731" s="216" t="s">
        <v>202</v>
      </c>
      <c r="L731" s="46"/>
      <c r="M731" s="221" t="s">
        <v>19</v>
      </c>
      <c r="N731" s="222" t="s">
        <v>44</v>
      </c>
      <c r="O731" s="86"/>
      <c r="P731" s="223">
        <f>O731*H731</f>
        <v>0</v>
      </c>
      <c r="Q731" s="223">
        <v>0.000852</v>
      </c>
      <c r="R731" s="223">
        <f>Q731*H731</f>
        <v>0.060297744000000007</v>
      </c>
      <c r="S731" s="223">
        <v>0</v>
      </c>
      <c r="T731" s="224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25" t="s">
        <v>203</v>
      </c>
      <c r="AT731" s="225" t="s">
        <v>198</v>
      </c>
      <c r="AU731" s="225" t="s">
        <v>82</v>
      </c>
      <c r="AY731" s="19" t="s">
        <v>196</v>
      </c>
      <c r="BE731" s="226">
        <f>IF(N731="základní",J731,0)</f>
        <v>0</v>
      </c>
      <c r="BF731" s="226">
        <f>IF(N731="snížená",J731,0)</f>
        <v>0</v>
      </c>
      <c r="BG731" s="226">
        <f>IF(N731="zákl. přenesená",J731,0)</f>
        <v>0</v>
      </c>
      <c r="BH731" s="226">
        <f>IF(N731="sníž. přenesená",J731,0)</f>
        <v>0</v>
      </c>
      <c r="BI731" s="226">
        <f>IF(N731="nulová",J731,0)</f>
        <v>0</v>
      </c>
      <c r="BJ731" s="19" t="s">
        <v>80</v>
      </c>
      <c r="BK731" s="226">
        <f>ROUND(I731*H731,2)</f>
        <v>0</v>
      </c>
      <c r="BL731" s="19" t="s">
        <v>203</v>
      </c>
      <c r="BM731" s="225" t="s">
        <v>993</v>
      </c>
    </row>
    <row r="732" s="2" customFormat="1">
      <c r="A732" s="40"/>
      <c r="B732" s="41"/>
      <c r="C732" s="42"/>
      <c r="D732" s="227" t="s">
        <v>205</v>
      </c>
      <c r="E732" s="42"/>
      <c r="F732" s="228" t="s">
        <v>994</v>
      </c>
      <c r="G732" s="42"/>
      <c r="H732" s="42"/>
      <c r="I732" s="229"/>
      <c r="J732" s="42"/>
      <c r="K732" s="42"/>
      <c r="L732" s="46"/>
      <c r="M732" s="230"/>
      <c r="N732" s="231"/>
      <c r="O732" s="86"/>
      <c r="P732" s="86"/>
      <c r="Q732" s="86"/>
      <c r="R732" s="86"/>
      <c r="S732" s="86"/>
      <c r="T732" s="87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205</v>
      </c>
      <c r="AU732" s="19" t="s">
        <v>82</v>
      </c>
    </row>
    <row r="733" s="13" customFormat="1">
      <c r="A733" s="13"/>
      <c r="B733" s="232"/>
      <c r="C733" s="233"/>
      <c r="D733" s="234" t="s">
        <v>216</v>
      </c>
      <c r="E733" s="235" t="s">
        <v>19</v>
      </c>
      <c r="F733" s="236" t="s">
        <v>983</v>
      </c>
      <c r="G733" s="233"/>
      <c r="H733" s="237">
        <v>27.001999999999999</v>
      </c>
      <c r="I733" s="238"/>
      <c r="J733" s="233"/>
      <c r="K733" s="233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216</v>
      </c>
      <c r="AU733" s="243" t="s">
        <v>82</v>
      </c>
      <c r="AV733" s="13" t="s">
        <v>82</v>
      </c>
      <c r="AW733" s="13" t="s">
        <v>35</v>
      </c>
      <c r="AX733" s="13" t="s">
        <v>73</v>
      </c>
      <c r="AY733" s="243" t="s">
        <v>196</v>
      </c>
    </row>
    <row r="734" s="13" customFormat="1">
      <c r="A734" s="13"/>
      <c r="B734" s="232"/>
      <c r="C734" s="233"/>
      <c r="D734" s="234" t="s">
        <v>216</v>
      </c>
      <c r="E734" s="235" t="s">
        <v>19</v>
      </c>
      <c r="F734" s="236" t="s">
        <v>984</v>
      </c>
      <c r="G734" s="233"/>
      <c r="H734" s="237">
        <v>43.770000000000003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35</v>
      </c>
      <c r="AX734" s="13" t="s">
        <v>73</v>
      </c>
      <c r="AY734" s="243" t="s">
        <v>196</v>
      </c>
    </row>
    <row r="735" s="14" customFormat="1">
      <c r="A735" s="14"/>
      <c r="B735" s="244"/>
      <c r="C735" s="245"/>
      <c r="D735" s="234" t="s">
        <v>216</v>
      </c>
      <c r="E735" s="246" t="s">
        <v>19</v>
      </c>
      <c r="F735" s="247" t="s">
        <v>231</v>
      </c>
      <c r="G735" s="245"/>
      <c r="H735" s="248">
        <v>70.772000000000006</v>
      </c>
      <c r="I735" s="249"/>
      <c r="J735" s="245"/>
      <c r="K735" s="245"/>
      <c r="L735" s="250"/>
      <c r="M735" s="251"/>
      <c r="N735" s="252"/>
      <c r="O735" s="252"/>
      <c r="P735" s="252"/>
      <c r="Q735" s="252"/>
      <c r="R735" s="252"/>
      <c r="S735" s="252"/>
      <c r="T735" s="253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4" t="s">
        <v>216</v>
      </c>
      <c r="AU735" s="254" t="s">
        <v>82</v>
      </c>
      <c r="AV735" s="14" t="s">
        <v>203</v>
      </c>
      <c r="AW735" s="14" t="s">
        <v>35</v>
      </c>
      <c r="AX735" s="14" t="s">
        <v>80</v>
      </c>
      <c r="AY735" s="254" t="s">
        <v>196</v>
      </c>
    </row>
    <row r="736" s="2" customFormat="1" ht="33" customHeight="1">
      <c r="A736" s="40"/>
      <c r="B736" s="41"/>
      <c r="C736" s="214" t="s">
        <v>995</v>
      </c>
      <c r="D736" s="214" t="s">
        <v>198</v>
      </c>
      <c r="E736" s="215" t="s">
        <v>996</v>
      </c>
      <c r="F736" s="216" t="s">
        <v>997</v>
      </c>
      <c r="G736" s="217" t="s">
        <v>225</v>
      </c>
      <c r="H736" s="218">
        <v>3.0920000000000001</v>
      </c>
      <c r="I736" s="219"/>
      <c r="J736" s="220">
        <f>ROUND(I736*H736,2)</f>
        <v>0</v>
      </c>
      <c r="K736" s="216" t="s">
        <v>202</v>
      </c>
      <c r="L736" s="46"/>
      <c r="M736" s="221" t="s">
        <v>19</v>
      </c>
      <c r="N736" s="222" t="s">
        <v>44</v>
      </c>
      <c r="O736" s="86"/>
      <c r="P736" s="223">
        <f>O736*H736</f>
        <v>0</v>
      </c>
      <c r="Q736" s="223">
        <v>2.5018699999999998</v>
      </c>
      <c r="R736" s="223">
        <f>Q736*H736</f>
        <v>7.7357820399999992</v>
      </c>
      <c r="S736" s="223">
        <v>0</v>
      </c>
      <c r="T736" s="224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5" t="s">
        <v>203</v>
      </c>
      <c r="AT736" s="225" t="s">
        <v>198</v>
      </c>
      <c r="AU736" s="225" t="s">
        <v>82</v>
      </c>
      <c r="AY736" s="19" t="s">
        <v>196</v>
      </c>
      <c r="BE736" s="226">
        <f>IF(N736="základní",J736,0)</f>
        <v>0</v>
      </c>
      <c r="BF736" s="226">
        <f>IF(N736="snížená",J736,0)</f>
        <v>0</v>
      </c>
      <c r="BG736" s="226">
        <f>IF(N736="zákl. přenesená",J736,0)</f>
        <v>0</v>
      </c>
      <c r="BH736" s="226">
        <f>IF(N736="sníž. přenesená",J736,0)</f>
        <v>0</v>
      </c>
      <c r="BI736" s="226">
        <f>IF(N736="nulová",J736,0)</f>
        <v>0</v>
      </c>
      <c r="BJ736" s="19" t="s">
        <v>80</v>
      </c>
      <c r="BK736" s="226">
        <f>ROUND(I736*H736,2)</f>
        <v>0</v>
      </c>
      <c r="BL736" s="19" t="s">
        <v>203</v>
      </c>
      <c r="BM736" s="225" t="s">
        <v>998</v>
      </c>
    </row>
    <row r="737" s="2" customFormat="1">
      <c r="A737" s="40"/>
      <c r="B737" s="41"/>
      <c r="C737" s="42"/>
      <c r="D737" s="227" t="s">
        <v>205</v>
      </c>
      <c r="E737" s="42"/>
      <c r="F737" s="228" t="s">
        <v>999</v>
      </c>
      <c r="G737" s="42"/>
      <c r="H737" s="42"/>
      <c r="I737" s="229"/>
      <c r="J737" s="42"/>
      <c r="K737" s="42"/>
      <c r="L737" s="46"/>
      <c r="M737" s="230"/>
      <c r="N737" s="231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205</v>
      </c>
      <c r="AU737" s="19" t="s">
        <v>82</v>
      </c>
    </row>
    <row r="738" s="13" customFormat="1">
      <c r="A738" s="13"/>
      <c r="B738" s="232"/>
      <c r="C738" s="233"/>
      <c r="D738" s="234" t="s">
        <v>216</v>
      </c>
      <c r="E738" s="235" t="s">
        <v>19</v>
      </c>
      <c r="F738" s="236" t="s">
        <v>1000</v>
      </c>
      <c r="G738" s="233"/>
      <c r="H738" s="237">
        <v>1.95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35</v>
      </c>
      <c r="AX738" s="13" t="s">
        <v>73</v>
      </c>
      <c r="AY738" s="243" t="s">
        <v>196</v>
      </c>
    </row>
    <row r="739" s="13" customFormat="1">
      <c r="A739" s="13"/>
      <c r="B739" s="232"/>
      <c r="C739" s="233"/>
      <c r="D739" s="234" t="s">
        <v>216</v>
      </c>
      <c r="E739" s="235" t="s">
        <v>19</v>
      </c>
      <c r="F739" s="236" t="s">
        <v>1001</v>
      </c>
      <c r="G739" s="233"/>
      <c r="H739" s="237">
        <v>0.57099999999999995</v>
      </c>
      <c r="I739" s="238"/>
      <c r="J739" s="233"/>
      <c r="K739" s="233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216</v>
      </c>
      <c r="AU739" s="243" t="s">
        <v>82</v>
      </c>
      <c r="AV739" s="13" t="s">
        <v>82</v>
      </c>
      <c r="AW739" s="13" t="s">
        <v>35</v>
      </c>
      <c r="AX739" s="13" t="s">
        <v>73</v>
      </c>
      <c r="AY739" s="243" t="s">
        <v>196</v>
      </c>
    </row>
    <row r="740" s="13" customFormat="1">
      <c r="A740" s="13"/>
      <c r="B740" s="232"/>
      <c r="C740" s="233"/>
      <c r="D740" s="234" t="s">
        <v>216</v>
      </c>
      <c r="E740" s="235" t="s">
        <v>19</v>
      </c>
      <c r="F740" s="236" t="s">
        <v>1002</v>
      </c>
      <c r="G740" s="233"/>
      <c r="H740" s="237">
        <v>0.57099999999999995</v>
      </c>
      <c r="I740" s="238"/>
      <c r="J740" s="233"/>
      <c r="K740" s="233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216</v>
      </c>
      <c r="AU740" s="243" t="s">
        <v>82</v>
      </c>
      <c r="AV740" s="13" t="s">
        <v>82</v>
      </c>
      <c r="AW740" s="13" t="s">
        <v>35</v>
      </c>
      <c r="AX740" s="13" t="s">
        <v>73</v>
      </c>
      <c r="AY740" s="243" t="s">
        <v>196</v>
      </c>
    </row>
    <row r="741" s="14" customFormat="1">
      <c r="A741" s="14"/>
      <c r="B741" s="244"/>
      <c r="C741" s="245"/>
      <c r="D741" s="234" t="s">
        <v>216</v>
      </c>
      <c r="E741" s="246" t="s">
        <v>19</v>
      </c>
      <c r="F741" s="247" t="s">
        <v>231</v>
      </c>
      <c r="G741" s="245"/>
      <c r="H741" s="248">
        <v>3.0920000000000001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216</v>
      </c>
      <c r="AU741" s="254" t="s">
        <v>82</v>
      </c>
      <c r="AV741" s="14" t="s">
        <v>203</v>
      </c>
      <c r="AW741" s="14" t="s">
        <v>35</v>
      </c>
      <c r="AX741" s="14" t="s">
        <v>80</v>
      </c>
      <c r="AY741" s="254" t="s">
        <v>196</v>
      </c>
    </row>
    <row r="742" s="2" customFormat="1" ht="49.05" customHeight="1">
      <c r="A742" s="40"/>
      <c r="B742" s="41"/>
      <c r="C742" s="214" t="s">
        <v>1003</v>
      </c>
      <c r="D742" s="214" t="s">
        <v>198</v>
      </c>
      <c r="E742" s="215" t="s">
        <v>1004</v>
      </c>
      <c r="F742" s="216" t="s">
        <v>1005</v>
      </c>
      <c r="G742" s="217" t="s">
        <v>225</v>
      </c>
      <c r="H742" s="218">
        <v>3.0920000000000001</v>
      </c>
      <c r="I742" s="219"/>
      <c r="J742" s="220">
        <f>ROUND(I742*H742,2)</f>
        <v>0</v>
      </c>
      <c r="K742" s="216" t="s">
        <v>202</v>
      </c>
      <c r="L742" s="46"/>
      <c r="M742" s="221" t="s">
        <v>19</v>
      </c>
      <c r="N742" s="222" t="s">
        <v>44</v>
      </c>
      <c r="O742" s="86"/>
      <c r="P742" s="223">
        <f>O742*H742</f>
        <v>0</v>
      </c>
      <c r="Q742" s="223">
        <v>0.02</v>
      </c>
      <c r="R742" s="223">
        <f>Q742*H742</f>
        <v>0.061840000000000006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203</v>
      </c>
      <c r="AT742" s="225" t="s">
        <v>198</v>
      </c>
      <c r="AU742" s="225" t="s">
        <v>82</v>
      </c>
      <c r="AY742" s="19" t="s">
        <v>196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80</v>
      </c>
      <c r="BK742" s="226">
        <f>ROUND(I742*H742,2)</f>
        <v>0</v>
      </c>
      <c r="BL742" s="19" t="s">
        <v>203</v>
      </c>
      <c r="BM742" s="225" t="s">
        <v>1006</v>
      </c>
    </row>
    <row r="743" s="2" customFormat="1">
      <c r="A743" s="40"/>
      <c r="B743" s="41"/>
      <c r="C743" s="42"/>
      <c r="D743" s="227" t="s">
        <v>205</v>
      </c>
      <c r="E743" s="42"/>
      <c r="F743" s="228" t="s">
        <v>1007</v>
      </c>
      <c r="G743" s="42"/>
      <c r="H743" s="42"/>
      <c r="I743" s="229"/>
      <c r="J743" s="42"/>
      <c r="K743" s="42"/>
      <c r="L743" s="46"/>
      <c r="M743" s="230"/>
      <c r="N743" s="231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205</v>
      </c>
      <c r="AU743" s="19" t="s">
        <v>82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1000</v>
      </c>
      <c r="G744" s="233"/>
      <c r="H744" s="237">
        <v>1.95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73</v>
      </c>
      <c r="AY744" s="243" t="s">
        <v>196</v>
      </c>
    </row>
    <row r="745" s="13" customFormat="1">
      <c r="A745" s="13"/>
      <c r="B745" s="232"/>
      <c r="C745" s="233"/>
      <c r="D745" s="234" t="s">
        <v>216</v>
      </c>
      <c r="E745" s="235" t="s">
        <v>19</v>
      </c>
      <c r="F745" s="236" t="s">
        <v>1001</v>
      </c>
      <c r="G745" s="233"/>
      <c r="H745" s="237">
        <v>0.57099999999999995</v>
      </c>
      <c r="I745" s="238"/>
      <c r="J745" s="233"/>
      <c r="K745" s="233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216</v>
      </c>
      <c r="AU745" s="243" t="s">
        <v>82</v>
      </c>
      <c r="AV745" s="13" t="s">
        <v>82</v>
      </c>
      <c r="AW745" s="13" t="s">
        <v>35</v>
      </c>
      <c r="AX745" s="13" t="s">
        <v>73</v>
      </c>
      <c r="AY745" s="243" t="s">
        <v>196</v>
      </c>
    </row>
    <row r="746" s="13" customFormat="1">
      <c r="A746" s="13"/>
      <c r="B746" s="232"/>
      <c r="C746" s="233"/>
      <c r="D746" s="234" t="s">
        <v>216</v>
      </c>
      <c r="E746" s="235" t="s">
        <v>19</v>
      </c>
      <c r="F746" s="236" t="s">
        <v>1002</v>
      </c>
      <c r="G746" s="233"/>
      <c r="H746" s="237">
        <v>0.57099999999999995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216</v>
      </c>
      <c r="AU746" s="243" t="s">
        <v>82</v>
      </c>
      <c r="AV746" s="13" t="s">
        <v>82</v>
      </c>
      <c r="AW746" s="13" t="s">
        <v>35</v>
      </c>
      <c r="AX746" s="13" t="s">
        <v>73</v>
      </c>
      <c r="AY746" s="243" t="s">
        <v>196</v>
      </c>
    </row>
    <row r="747" s="14" customFormat="1">
      <c r="A747" s="14"/>
      <c r="B747" s="244"/>
      <c r="C747" s="245"/>
      <c r="D747" s="234" t="s">
        <v>216</v>
      </c>
      <c r="E747" s="246" t="s">
        <v>19</v>
      </c>
      <c r="F747" s="247" t="s">
        <v>231</v>
      </c>
      <c r="G747" s="245"/>
      <c r="H747" s="248">
        <v>3.0920000000000001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216</v>
      </c>
      <c r="AU747" s="254" t="s">
        <v>82</v>
      </c>
      <c r="AV747" s="14" t="s">
        <v>203</v>
      </c>
      <c r="AW747" s="14" t="s">
        <v>35</v>
      </c>
      <c r="AX747" s="14" t="s">
        <v>80</v>
      </c>
      <c r="AY747" s="254" t="s">
        <v>196</v>
      </c>
    </row>
    <row r="748" s="2" customFormat="1" ht="33" customHeight="1">
      <c r="A748" s="40"/>
      <c r="B748" s="41"/>
      <c r="C748" s="214" t="s">
        <v>1008</v>
      </c>
      <c r="D748" s="214" t="s">
        <v>198</v>
      </c>
      <c r="E748" s="215" t="s">
        <v>1009</v>
      </c>
      <c r="F748" s="216" t="s">
        <v>1010</v>
      </c>
      <c r="G748" s="217" t="s">
        <v>201</v>
      </c>
      <c r="H748" s="218">
        <v>377.75999999999999</v>
      </c>
      <c r="I748" s="219"/>
      <c r="J748" s="220">
        <f>ROUND(I748*H748,2)</f>
        <v>0</v>
      </c>
      <c r="K748" s="216" t="s">
        <v>202</v>
      </c>
      <c r="L748" s="46"/>
      <c r="M748" s="221" t="s">
        <v>19</v>
      </c>
      <c r="N748" s="222" t="s">
        <v>44</v>
      </c>
      <c r="O748" s="86"/>
      <c r="P748" s="223">
        <f>O748*H748</f>
        <v>0</v>
      </c>
      <c r="Q748" s="223">
        <v>0.1231</v>
      </c>
      <c r="R748" s="223">
        <f>Q748*H748</f>
        <v>46.502256000000003</v>
      </c>
      <c r="S748" s="223">
        <v>0</v>
      </c>
      <c r="T748" s="224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5" t="s">
        <v>203</v>
      </c>
      <c r="AT748" s="225" t="s">
        <v>198</v>
      </c>
      <c r="AU748" s="225" t="s">
        <v>82</v>
      </c>
      <c r="AY748" s="19" t="s">
        <v>196</v>
      </c>
      <c r="BE748" s="226">
        <f>IF(N748="základní",J748,0)</f>
        <v>0</v>
      </c>
      <c r="BF748" s="226">
        <f>IF(N748="snížená",J748,0)</f>
        <v>0</v>
      </c>
      <c r="BG748" s="226">
        <f>IF(N748="zákl. přenesená",J748,0)</f>
        <v>0</v>
      </c>
      <c r="BH748" s="226">
        <f>IF(N748="sníž. přenesená",J748,0)</f>
        <v>0</v>
      </c>
      <c r="BI748" s="226">
        <f>IF(N748="nulová",J748,0)</f>
        <v>0</v>
      </c>
      <c r="BJ748" s="19" t="s">
        <v>80</v>
      </c>
      <c r="BK748" s="226">
        <f>ROUND(I748*H748,2)</f>
        <v>0</v>
      </c>
      <c r="BL748" s="19" t="s">
        <v>203</v>
      </c>
      <c r="BM748" s="225" t="s">
        <v>1011</v>
      </c>
    </row>
    <row r="749" s="2" customFormat="1">
      <c r="A749" s="40"/>
      <c r="B749" s="41"/>
      <c r="C749" s="42"/>
      <c r="D749" s="227" t="s">
        <v>205</v>
      </c>
      <c r="E749" s="42"/>
      <c r="F749" s="228" t="s">
        <v>1012</v>
      </c>
      <c r="G749" s="42"/>
      <c r="H749" s="42"/>
      <c r="I749" s="229"/>
      <c r="J749" s="42"/>
      <c r="K749" s="42"/>
      <c r="L749" s="46"/>
      <c r="M749" s="230"/>
      <c r="N749" s="231"/>
      <c r="O749" s="86"/>
      <c r="P749" s="86"/>
      <c r="Q749" s="86"/>
      <c r="R749" s="86"/>
      <c r="S749" s="86"/>
      <c r="T749" s="87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205</v>
      </c>
      <c r="AU749" s="19" t="s">
        <v>82</v>
      </c>
    </row>
    <row r="750" s="13" customFormat="1">
      <c r="A750" s="13"/>
      <c r="B750" s="232"/>
      <c r="C750" s="233"/>
      <c r="D750" s="234" t="s">
        <v>216</v>
      </c>
      <c r="E750" s="235" t="s">
        <v>19</v>
      </c>
      <c r="F750" s="236" t="s">
        <v>1013</v>
      </c>
      <c r="G750" s="233"/>
      <c r="H750" s="237">
        <v>377.75999999999999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216</v>
      </c>
      <c r="AU750" s="243" t="s">
        <v>82</v>
      </c>
      <c r="AV750" s="13" t="s">
        <v>82</v>
      </c>
      <c r="AW750" s="13" t="s">
        <v>35</v>
      </c>
      <c r="AX750" s="13" t="s">
        <v>80</v>
      </c>
      <c r="AY750" s="243" t="s">
        <v>196</v>
      </c>
    </row>
    <row r="751" s="2" customFormat="1" ht="24.15" customHeight="1">
      <c r="A751" s="40"/>
      <c r="B751" s="41"/>
      <c r="C751" s="214" t="s">
        <v>1014</v>
      </c>
      <c r="D751" s="214" t="s">
        <v>198</v>
      </c>
      <c r="E751" s="215" t="s">
        <v>1015</v>
      </c>
      <c r="F751" s="216" t="s">
        <v>1016</v>
      </c>
      <c r="G751" s="217" t="s">
        <v>201</v>
      </c>
      <c r="H751" s="218">
        <v>490.56</v>
      </c>
      <c r="I751" s="219"/>
      <c r="J751" s="220">
        <f>ROUND(I751*H751,2)</f>
        <v>0</v>
      </c>
      <c r="K751" s="216" t="s">
        <v>202</v>
      </c>
      <c r="L751" s="46"/>
      <c r="M751" s="221" t="s">
        <v>19</v>
      </c>
      <c r="N751" s="222" t="s">
        <v>44</v>
      </c>
      <c r="O751" s="86"/>
      <c r="P751" s="223">
        <f>O751*H751</f>
        <v>0</v>
      </c>
      <c r="Q751" s="223">
        <v>0.11</v>
      </c>
      <c r="R751" s="223">
        <f>Q751*H751</f>
        <v>53.961599999999997</v>
      </c>
      <c r="S751" s="223">
        <v>0</v>
      </c>
      <c r="T751" s="224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25" t="s">
        <v>203</v>
      </c>
      <c r="AT751" s="225" t="s">
        <v>198</v>
      </c>
      <c r="AU751" s="225" t="s">
        <v>82</v>
      </c>
      <c r="AY751" s="19" t="s">
        <v>196</v>
      </c>
      <c r="BE751" s="226">
        <f>IF(N751="základní",J751,0)</f>
        <v>0</v>
      </c>
      <c r="BF751" s="226">
        <f>IF(N751="snížená",J751,0)</f>
        <v>0</v>
      </c>
      <c r="BG751" s="226">
        <f>IF(N751="zákl. přenesená",J751,0)</f>
        <v>0</v>
      </c>
      <c r="BH751" s="226">
        <f>IF(N751="sníž. přenesená",J751,0)</f>
        <v>0</v>
      </c>
      <c r="BI751" s="226">
        <f>IF(N751="nulová",J751,0)</f>
        <v>0</v>
      </c>
      <c r="BJ751" s="19" t="s">
        <v>80</v>
      </c>
      <c r="BK751" s="226">
        <f>ROUND(I751*H751,2)</f>
        <v>0</v>
      </c>
      <c r="BL751" s="19" t="s">
        <v>203</v>
      </c>
      <c r="BM751" s="225" t="s">
        <v>1017</v>
      </c>
    </row>
    <row r="752" s="2" customFormat="1">
      <c r="A752" s="40"/>
      <c r="B752" s="41"/>
      <c r="C752" s="42"/>
      <c r="D752" s="227" t="s">
        <v>205</v>
      </c>
      <c r="E752" s="42"/>
      <c r="F752" s="228" t="s">
        <v>1018</v>
      </c>
      <c r="G752" s="42"/>
      <c r="H752" s="42"/>
      <c r="I752" s="229"/>
      <c r="J752" s="42"/>
      <c r="K752" s="42"/>
      <c r="L752" s="46"/>
      <c r="M752" s="230"/>
      <c r="N752" s="231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205</v>
      </c>
      <c r="AU752" s="19" t="s">
        <v>82</v>
      </c>
    </row>
    <row r="753" s="13" customFormat="1">
      <c r="A753" s="13"/>
      <c r="B753" s="232"/>
      <c r="C753" s="233"/>
      <c r="D753" s="234" t="s">
        <v>216</v>
      </c>
      <c r="E753" s="235" t="s">
        <v>19</v>
      </c>
      <c r="F753" s="236" t="s">
        <v>1019</v>
      </c>
      <c r="G753" s="233"/>
      <c r="H753" s="237">
        <v>69.5</v>
      </c>
      <c r="I753" s="238"/>
      <c r="J753" s="233"/>
      <c r="K753" s="233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216</v>
      </c>
      <c r="AU753" s="243" t="s">
        <v>82</v>
      </c>
      <c r="AV753" s="13" t="s">
        <v>82</v>
      </c>
      <c r="AW753" s="13" t="s">
        <v>35</v>
      </c>
      <c r="AX753" s="13" t="s">
        <v>73</v>
      </c>
      <c r="AY753" s="243" t="s">
        <v>196</v>
      </c>
    </row>
    <row r="754" s="13" customFormat="1">
      <c r="A754" s="13"/>
      <c r="B754" s="232"/>
      <c r="C754" s="233"/>
      <c r="D754" s="234" t="s">
        <v>216</v>
      </c>
      <c r="E754" s="235" t="s">
        <v>19</v>
      </c>
      <c r="F754" s="236" t="s">
        <v>1020</v>
      </c>
      <c r="G754" s="233"/>
      <c r="H754" s="237">
        <v>67.469999999999999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216</v>
      </c>
      <c r="AU754" s="243" t="s">
        <v>82</v>
      </c>
      <c r="AV754" s="13" t="s">
        <v>82</v>
      </c>
      <c r="AW754" s="13" t="s">
        <v>35</v>
      </c>
      <c r="AX754" s="13" t="s">
        <v>73</v>
      </c>
      <c r="AY754" s="243" t="s">
        <v>196</v>
      </c>
    </row>
    <row r="755" s="13" customFormat="1">
      <c r="A755" s="13"/>
      <c r="B755" s="232"/>
      <c r="C755" s="233"/>
      <c r="D755" s="234" t="s">
        <v>216</v>
      </c>
      <c r="E755" s="235" t="s">
        <v>19</v>
      </c>
      <c r="F755" s="236" t="s">
        <v>1021</v>
      </c>
      <c r="G755" s="233"/>
      <c r="H755" s="237">
        <v>19.350000000000001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216</v>
      </c>
      <c r="AU755" s="243" t="s">
        <v>82</v>
      </c>
      <c r="AV755" s="13" t="s">
        <v>82</v>
      </c>
      <c r="AW755" s="13" t="s">
        <v>35</v>
      </c>
      <c r="AX755" s="13" t="s">
        <v>73</v>
      </c>
      <c r="AY755" s="243" t="s">
        <v>196</v>
      </c>
    </row>
    <row r="756" s="13" customFormat="1">
      <c r="A756" s="13"/>
      <c r="B756" s="232"/>
      <c r="C756" s="233"/>
      <c r="D756" s="234" t="s">
        <v>216</v>
      </c>
      <c r="E756" s="235" t="s">
        <v>19</v>
      </c>
      <c r="F756" s="236" t="s">
        <v>1022</v>
      </c>
      <c r="G756" s="233"/>
      <c r="H756" s="237">
        <v>68.75</v>
      </c>
      <c r="I756" s="238"/>
      <c r="J756" s="233"/>
      <c r="K756" s="233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216</v>
      </c>
      <c r="AU756" s="243" t="s">
        <v>82</v>
      </c>
      <c r="AV756" s="13" t="s">
        <v>82</v>
      </c>
      <c r="AW756" s="13" t="s">
        <v>35</v>
      </c>
      <c r="AX756" s="13" t="s">
        <v>73</v>
      </c>
      <c r="AY756" s="243" t="s">
        <v>196</v>
      </c>
    </row>
    <row r="757" s="13" customFormat="1">
      <c r="A757" s="13"/>
      <c r="B757" s="232"/>
      <c r="C757" s="233"/>
      <c r="D757" s="234" t="s">
        <v>216</v>
      </c>
      <c r="E757" s="235" t="s">
        <v>19</v>
      </c>
      <c r="F757" s="236" t="s">
        <v>1023</v>
      </c>
      <c r="G757" s="233"/>
      <c r="H757" s="237">
        <v>20.210000000000001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216</v>
      </c>
      <c r="AU757" s="243" t="s">
        <v>82</v>
      </c>
      <c r="AV757" s="13" t="s">
        <v>82</v>
      </c>
      <c r="AW757" s="13" t="s">
        <v>35</v>
      </c>
      <c r="AX757" s="13" t="s">
        <v>73</v>
      </c>
      <c r="AY757" s="243" t="s">
        <v>196</v>
      </c>
    </row>
    <row r="758" s="13" customFormat="1">
      <c r="A758" s="13"/>
      <c r="B758" s="232"/>
      <c r="C758" s="233"/>
      <c r="D758" s="234" t="s">
        <v>216</v>
      </c>
      <c r="E758" s="235" t="s">
        <v>19</v>
      </c>
      <c r="F758" s="236" t="s">
        <v>1024</v>
      </c>
      <c r="G758" s="233"/>
      <c r="H758" s="237">
        <v>69.5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216</v>
      </c>
      <c r="AU758" s="243" t="s">
        <v>82</v>
      </c>
      <c r="AV758" s="13" t="s">
        <v>82</v>
      </c>
      <c r="AW758" s="13" t="s">
        <v>35</v>
      </c>
      <c r="AX758" s="13" t="s">
        <v>73</v>
      </c>
      <c r="AY758" s="243" t="s">
        <v>196</v>
      </c>
    </row>
    <row r="759" s="13" customFormat="1">
      <c r="A759" s="13"/>
      <c r="B759" s="232"/>
      <c r="C759" s="233"/>
      <c r="D759" s="234" t="s">
        <v>216</v>
      </c>
      <c r="E759" s="235" t="s">
        <v>19</v>
      </c>
      <c r="F759" s="236" t="s">
        <v>1025</v>
      </c>
      <c r="G759" s="233"/>
      <c r="H759" s="237">
        <v>67.469999999999999</v>
      </c>
      <c r="I759" s="238"/>
      <c r="J759" s="233"/>
      <c r="K759" s="233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216</v>
      </c>
      <c r="AU759" s="243" t="s">
        <v>82</v>
      </c>
      <c r="AV759" s="13" t="s">
        <v>82</v>
      </c>
      <c r="AW759" s="13" t="s">
        <v>35</v>
      </c>
      <c r="AX759" s="13" t="s">
        <v>73</v>
      </c>
      <c r="AY759" s="243" t="s">
        <v>196</v>
      </c>
    </row>
    <row r="760" s="13" customFormat="1">
      <c r="A760" s="13"/>
      <c r="B760" s="232"/>
      <c r="C760" s="233"/>
      <c r="D760" s="234" t="s">
        <v>216</v>
      </c>
      <c r="E760" s="235" t="s">
        <v>19</v>
      </c>
      <c r="F760" s="236" t="s">
        <v>1026</v>
      </c>
      <c r="G760" s="233"/>
      <c r="H760" s="237">
        <v>19.350000000000001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216</v>
      </c>
      <c r="AU760" s="243" t="s">
        <v>82</v>
      </c>
      <c r="AV760" s="13" t="s">
        <v>82</v>
      </c>
      <c r="AW760" s="13" t="s">
        <v>35</v>
      </c>
      <c r="AX760" s="13" t="s">
        <v>73</v>
      </c>
      <c r="AY760" s="243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1027</v>
      </c>
      <c r="G761" s="233"/>
      <c r="H761" s="237">
        <v>68.75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3" customFormat="1">
      <c r="A762" s="13"/>
      <c r="B762" s="232"/>
      <c r="C762" s="233"/>
      <c r="D762" s="234" t="s">
        <v>216</v>
      </c>
      <c r="E762" s="235" t="s">
        <v>19</v>
      </c>
      <c r="F762" s="236" t="s">
        <v>1028</v>
      </c>
      <c r="G762" s="233"/>
      <c r="H762" s="237">
        <v>20.210000000000001</v>
      </c>
      <c r="I762" s="238"/>
      <c r="J762" s="233"/>
      <c r="K762" s="233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216</v>
      </c>
      <c r="AU762" s="243" t="s">
        <v>82</v>
      </c>
      <c r="AV762" s="13" t="s">
        <v>82</v>
      </c>
      <c r="AW762" s="13" t="s">
        <v>35</v>
      </c>
      <c r="AX762" s="13" t="s">
        <v>73</v>
      </c>
      <c r="AY762" s="243" t="s">
        <v>196</v>
      </c>
    </row>
    <row r="763" s="14" customFormat="1">
      <c r="A763" s="14"/>
      <c r="B763" s="244"/>
      <c r="C763" s="245"/>
      <c r="D763" s="234" t="s">
        <v>216</v>
      </c>
      <c r="E763" s="246" t="s">
        <v>19</v>
      </c>
      <c r="F763" s="247" t="s">
        <v>231</v>
      </c>
      <c r="G763" s="245"/>
      <c r="H763" s="248">
        <v>490.56</v>
      </c>
      <c r="I763" s="249"/>
      <c r="J763" s="245"/>
      <c r="K763" s="245"/>
      <c r="L763" s="250"/>
      <c r="M763" s="251"/>
      <c r="N763" s="252"/>
      <c r="O763" s="252"/>
      <c r="P763" s="252"/>
      <c r="Q763" s="252"/>
      <c r="R763" s="252"/>
      <c r="S763" s="252"/>
      <c r="T763" s="253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4" t="s">
        <v>216</v>
      </c>
      <c r="AU763" s="254" t="s">
        <v>82</v>
      </c>
      <c r="AV763" s="14" t="s">
        <v>203</v>
      </c>
      <c r="AW763" s="14" t="s">
        <v>35</v>
      </c>
      <c r="AX763" s="14" t="s">
        <v>80</v>
      </c>
      <c r="AY763" s="254" t="s">
        <v>196</v>
      </c>
    </row>
    <row r="764" s="2" customFormat="1" ht="37.8" customHeight="1">
      <c r="A764" s="40"/>
      <c r="B764" s="41"/>
      <c r="C764" s="214" t="s">
        <v>1029</v>
      </c>
      <c r="D764" s="214" t="s">
        <v>198</v>
      </c>
      <c r="E764" s="215" t="s">
        <v>1030</v>
      </c>
      <c r="F764" s="216" t="s">
        <v>1031</v>
      </c>
      <c r="G764" s="217" t="s">
        <v>201</v>
      </c>
      <c r="H764" s="218">
        <v>981.12</v>
      </c>
      <c r="I764" s="219"/>
      <c r="J764" s="220">
        <f>ROUND(I764*H764,2)</f>
        <v>0</v>
      </c>
      <c r="K764" s="216" t="s">
        <v>202</v>
      </c>
      <c r="L764" s="46"/>
      <c r="M764" s="221" t="s">
        <v>19</v>
      </c>
      <c r="N764" s="222" t="s">
        <v>44</v>
      </c>
      <c r="O764" s="86"/>
      <c r="P764" s="223">
        <f>O764*H764</f>
        <v>0</v>
      </c>
      <c r="Q764" s="223">
        <v>0.010999999999999999</v>
      </c>
      <c r="R764" s="223">
        <f>Q764*H764</f>
        <v>10.79232</v>
      </c>
      <c r="S764" s="223">
        <v>0</v>
      </c>
      <c r="T764" s="224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25" t="s">
        <v>203</v>
      </c>
      <c r="AT764" s="225" t="s">
        <v>198</v>
      </c>
      <c r="AU764" s="225" t="s">
        <v>82</v>
      </c>
      <c r="AY764" s="19" t="s">
        <v>196</v>
      </c>
      <c r="BE764" s="226">
        <f>IF(N764="základní",J764,0)</f>
        <v>0</v>
      </c>
      <c r="BF764" s="226">
        <f>IF(N764="snížená",J764,0)</f>
        <v>0</v>
      </c>
      <c r="BG764" s="226">
        <f>IF(N764="zákl. přenesená",J764,0)</f>
        <v>0</v>
      </c>
      <c r="BH764" s="226">
        <f>IF(N764="sníž. přenesená",J764,0)</f>
        <v>0</v>
      </c>
      <c r="BI764" s="226">
        <f>IF(N764="nulová",J764,0)</f>
        <v>0</v>
      </c>
      <c r="BJ764" s="19" t="s">
        <v>80</v>
      </c>
      <c r="BK764" s="226">
        <f>ROUND(I764*H764,2)</f>
        <v>0</v>
      </c>
      <c r="BL764" s="19" t="s">
        <v>203</v>
      </c>
      <c r="BM764" s="225" t="s">
        <v>1032</v>
      </c>
    </row>
    <row r="765" s="2" customFormat="1">
      <c r="A765" s="40"/>
      <c r="B765" s="41"/>
      <c r="C765" s="42"/>
      <c r="D765" s="227" t="s">
        <v>205</v>
      </c>
      <c r="E765" s="42"/>
      <c r="F765" s="228" t="s">
        <v>1033</v>
      </c>
      <c r="G765" s="42"/>
      <c r="H765" s="42"/>
      <c r="I765" s="229"/>
      <c r="J765" s="42"/>
      <c r="K765" s="42"/>
      <c r="L765" s="46"/>
      <c r="M765" s="230"/>
      <c r="N765" s="231"/>
      <c r="O765" s="86"/>
      <c r="P765" s="86"/>
      <c r="Q765" s="86"/>
      <c r="R765" s="86"/>
      <c r="S765" s="86"/>
      <c r="T765" s="87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205</v>
      </c>
      <c r="AU765" s="19" t="s">
        <v>82</v>
      </c>
    </row>
    <row r="766" s="13" customFormat="1">
      <c r="A766" s="13"/>
      <c r="B766" s="232"/>
      <c r="C766" s="233"/>
      <c r="D766" s="234" t="s">
        <v>216</v>
      </c>
      <c r="E766" s="235" t="s">
        <v>19</v>
      </c>
      <c r="F766" s="236" t="s">
        <v>1019</v>
      </c>
      <c r="G766" s="233"/>
      <c r="H766" s="237">
        <v>69.5</v>
      </c>
      <c r="I766" s="238"/>
      <c r="J766" s="233"/>
      <c r="K766" s="233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216</v>
      </c>
      <c r="AU766" s="243" t="s">
        <v>82</v>
      </c>
      <c r="AV766" s="13" t="s">
        <v>82</v>
      </c>
      <c r="AW766" s="13" t="s">
        <v>35</v>
      </c>
      <c r="AX766" s="13" t="s">
        <v>73</v>
      </c>
      <c r="AY766" s="243" t="s">
        <v>196</v>
      </c>
    </row>
    <row r="767" s="13" customFormat="1">
      <c r="A767" s="13"/>
      <c r="B767" s="232"/>
      <c r="C767" s="233"/>
      <c r="D767" s="234" t="s">
        <v>216</v>
      </c>
      <c r="E767" s="235" t="s">
        <v>19</v>
      </c>
      <c r="F767" s="236" t="s">
        <v>1020</v>
      </c>
      <c r="G767" s="233"/>
      <c r="H767" s="237">
        <v>67.469999999999999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216</v>
      </c>
      <c r="AU767" s="243" t="s">
        <v>82</v>
      </c>
      <c r="AV767" s="13" t="s">
        <v>82</v>
      </c>
      <c r="AW767" s="13" t="s">
        <v>35</v>
      </c>
      <c r="AX767" s="13" t="s">
        <v>73</v>
      </c>
      <c r="AY767" s="243" t="s">
        <v>196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1021</v>
      </c>
      <c r="G768" s="233"/>
      <c r="H768" s="237">
        <v>19.350000000000001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1022</v>
      </c>
      <c r="G769" s="233"/>
      <c r="H769" s="237">
        <v>68.75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1023</v>
      </c>
      <c r="G770" s="233"/>
      <c r="H770" s="237">
        <v>20.210000000000001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1024</v>
      </c>
      <c r="G771" s="233"/>
      <c r="H771" s="237">
        <v>69.5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1025</v>
      </c>
      <c r="G772" s="233"/>
      <c r="H772" s="237">
        <v>67.469999999999999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1026</v>
      </c>
      <c r="G773" s="233"/>
      <c r="H773" s="237">
        <v>19.350000000000001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1027</v>
      </c>
      <c r="G774" s="233"/>
      <c r="H774" s="237">
        <v>68.75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3" customFormat="1">
      <c r="A775" s="13"/>
      <c r="B775" s="232"/>
      <c r="C775" s="233"/>
      <c r="D775" s="234" t="s">
        <v>216</v>
      </c>
      <c r="E775" s="235" t="s">
        <v>19</v>
      </c>
      <c r="F775" s="236" t="s">
        <v>1028</v>
      </c>
      <c r="G775" s="233"/>
      <c r="H775" s="237">
        <v>20.210000000000001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216</v>
      </c>
      <c r="AU775" s="243" t="s">
        <v>82</v>
      </c>
      <c r="AV775" s="13" t="s">
        <v>82</v>
      </c>
      <c r="AW775" s="13" t="s">
        <v>35</v>
      </c>
      <c r="AX775" s="13" t="s">
        <v>73</v>
      </c>
      <c r="AY775" s="243" t="s">
        <v>196</v>
      </c>
    </row>
    <row r="776" s="14" customFormat="1">
      <c r="A776" s="14"/>
      <c r="B776" s="244"/>
      <c r="C776" s="245"/>
      <c r="D776" s="234" t="s">
        <v>216</v>
      </c>
      <c r="E776" s="246" t="s">
        <v>19</v>
      </c>
      <c r="F776" s="247" t="s">
        <v>231</v>
      </c>
      <c r="G776" s="245"/>
      <c r="H776" s="248">
        <v>490.56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216</v>
      </c>
      <c r="AU776" s="254" t="s">
        <v>82</v>
      </c>
      <c r="AV776" s="14" t="s">
        <v>203</v>
      </c>
      <c r="AW776" s="14" t="s">
        <v>35</v>
      </c>
      <c r="AX776" s="14" t="s">
        <v>80</v>
      </c>
      <c r="AY776" s="254" t="s">
        <v>196</v>
      </c>
    </row>
    <row r="777" s="13" customFormat="1">
      <c r="A777" s="13"/>
      <c r="B777" s="232"/>
      <c r="C777" s="233"/>
      <c r="D777" s="234" t="s">
        <v>216</v>
      </c>
      <c r="E777" s="233"/>
      <c r="F777" s="236" t="s">
        <v>1034</v>
      </c>
      <c r="G777" s="233"/>
      <c r="H777" s="237">
        <v>981.12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4</v>
      </c>
      <c r="AX777" s="13" t="s">
        <v>80</v>
      </c>
      <c r="AY777" s="243" t="s">
        <v>196</v>
      </c>
    </row>
    <row r="778" s="2" customFormat="1" ht="24.15" customHeight="1">
      <c r="A778" s="40"/>
      <c r="B778" s="41"/>
      <c r="C778" s="214" t="s">
        <v>1035</v>
      </c>
      <c r="D778" s="214" t="s">
        <v>198</v>
      </c>
      <c r="E778" s="215" t="s">
        <v>1036</v>
      </c>
      <c r="F778" s="216" t="s">
        <v>1037</v>
      </c>
      <c r="G778" s="217" t="s">
        <v>201</v>
      </c>
      <c r="H778" s="218">
        <v>490.56</v>
      </c>
      <c r="I778" s="219"/>
      <c r="J778" s="220">
        <f>ROUND(I778*H778,2)</f>
        <v>0</v>
      </c>
      <c r="K778" s="216" t="s">
        <v>202</v>
      </c>
      <c r="L778" s="46"/>
      <c r="M778" s="221" t="s">
        <v>19</v>
      </c>
      <c r="N778" s="222" t="s">
        <v>44</v>
      </c>
      <c r="O778" s="86"/>
      <c r="P778" s="223">
        <f>O778*H778</f>
        <v>0</v>
      </c>
      <c r="Q778" s="223">
        <v>0.00013200000000000001</v>
      </c>
      <c r="R778" s="223">
        <f>Q778*H778</f>
        <v>0.064753920000000006</v>
      </c>
      <c r="S778" s="223">
        <v>0</v>
      </c>
      <c r="T778" s="224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5" t="s">
        <v>203</v>
      </c>
      <c r="AT778" s="225" t="s">
        <v>198</v>
      </c>
      <c r="AU778" s="225" t="s">
        <v>82</v>
      </c>
      <c r="AY778" s="19" t="s">
        <v>196</v>
      </c>
      <c r="BE778" s="226">
        <f>IF(N778="základní",J778,0)</f>
        <v>0</v>
      </c>
      <c r="BF778" s="226">
        <f>IF(N778="snížená",J778,0)</f>
        <v>0</v>
      </c>
      <c r="BG778" s="226">
        <f>IF(N778="zákl. přenesená",J778,0)</f>
        <v>0</v>
      </c>
      <c r="BH778" s="226">
        <f>IF(N778="sníž. přenesená",J778,0)</f>
        <v>0</v>
      </c>
      <c r="BI778" s="226">
        <f>IF(N778="nulová",J778,0)</f>
        <v>0</v>
      </c>
      <c r="BJ778" s="19" t="s">
        <v>80</v>
      </c>
      <c r="BK778" s="226">
        <f>ROUND(I778*H778,2)</f>
        <v>0</v>
      </c>
      <c r="BL778" s="19" t="s">
        <v>203</v>
      </c>
      <c r="BM778" s="225" t="s">
        <v>1038</v>
      </c>
    </row>
    <row r="779" s="2" customFormat="1">
      <c r="A779" s="40"/>
      <c r="B779" s="41"/>
      <c r="C779" s="42"/>
      <c r="D779" s="227" t="s">
        <v>205</v>
      </c>
      <c r="E779" s="42"/>
      <c r="F779" s="228" t="s">
        <v>1039</v>
      </c>
      <c r="G779" s="42"/>
      <c r="H779" s="42"/>
      <c r="I779" s="229"/>
      <c r="J779" s="42"/>
      <c r="K779" s="42"/>
      <c r="L779" s="46"/>
      <c r="M779" s="230"/>
      <c r="N779" s="231"/>
      <c r="O779" s="86"/>
      <c r="P779" s="86"/>
      <c r="Q779" s="86"/>
      <c r="R779" s="86"/>
      <c r="S779" s="86"/>
      <c r="T779" s="87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205</v>
      </c>
      <c r="AU779" s="19" t="s">
        <v>82</v>
      </c>
    </row>
    <row r="780" s="13" customFormat="1">
      <c r="A780" s="13"/>
      <c r="B780" s="232"/>
      <c r="C780" s="233"/>
      <c r="D780" s="234" t="s">
        <v>216</v>
      </c>
      <c r="E780" s="235" t="s">
        <v>19</v>
      </c>
      <c r="F780" s="236" t="s">
        <v>1019</v>
      </c>
      <c r="G780" s="233"/>
      <c r="H780" s="237">
        <v>69.5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216</v>
      </c>
      <c r="AU780" s="243" t="s">
        <v>82</v>
      </c>
      <c r="AV780" s="13" t="s">
        <v>82</v>
      </c>
      <c r="AW780" s="13" t="s">
        <v>35</v>
      </c>
      <c r="AX780" s="13" t="s">
        <v>73</v>
      </c>
      <c r="AY780" s="243" t="s">
        <v>196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1020</v>
      </c>
      <c r="G781" s="233"/>
      <c r="H781" s="237">
        <v>67.469999999999999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73</v>
      </c>
      <c r="AY781" s="243" t="s">
        <v>196</v>
      </c>
    </row>
    <row r="782" s="13" customFormat="1">
      <c r="A782" s="13"/>
      <c r="B782" s="232"/>
      <c r="C782" s="233"/>
      <c r="D782" s="234" t="s">
        <v>216</v>
      </c>
      <c r="E782" s="235" t="s">
        <v>19</v>
      </c>
      <c r="F782" s="236" t="s">
        <v>1021</v>
      </c>
      <c r="G782" s="233"/>
      <c r="H782" s="237">
        <v>19.350000000000001</v>
      </c>
      <c r="I782" s="238"/>
      <c r="J782" s="233"/>
      <c r="K782" s="233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216</v>
      </c>
      <c r="AU782" s="243" t="s">
        <v>82</v>
      </c>
      <c r="AV782" s="13" t="s">
        <v>82</v>
      </c>
      <c r="AW782" s="13" t="s">
        <v>35</v>
      </c>
      <c r="AX782" s="13" t="s">
        <v>73</v>
      </c>
      <c r="AY782" s="243" t="s">
        <v>196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1022</v>
      </c>
      <c r="G783" s="233"/>
      <c r="H783" s="237">
        <v>68.75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73</v>
      </c>
      <c r="AY783" s="243" t="s">
        <v>196</v>
      </c>
    </row>
    <row r="784" s="13" customFormat="1">
      <c r="A784" s="13"/>
      <c r="B784" s="232"/>
      <c r="C784" s="233"/>
      <c r="D784" s="234" t="s">
        <v>216</v>
      </c>
      <c r="E784" s="235" t="s">
        <v>19</v>
      </c>
      <c r="F784" s="236" t="s">
        <v>1023</v>
      </c>
      <c r="G784" s="233"/>
      <c r="H784" s="237">
        <v>20.210000000000001</v>
      </c>
      <c r="I784" s="238"/>
      <c r="J784" s="233"/>
      <c r="K784" s="233"/>
      <c r="L784" s="239"/>
      <c r="M784" s="240"/>
      <c r="N784" s="241"/>
      <c r="O784" s="241"/>
      <c r="P784" s="241"/>
      <c r="Q784" s="241"/>
      <c r="R784" s="241"/>
      <c r="S784" s="241"/>
      <c r="T784" s="242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3" t="s">
        <v>216</v>
      </c>
      <c r="AU784" s="243" t="s">
        <v>82</v>
      </c>
      <c r="AV784" s="13" t="s">
        <v>82</v>
      </c>
      <c r="AW784" s="13" t="s">
        <v>35</v>
      </c>
      <c r="AX784" s="13" t="s">
        <v>73</v>
      </c>
      <c r="AY784" s="243" t="s">
        <v>196</v>
      </c>
    </row>
    <row r="785" s="13" customFormat="1">
      <c r="A785" s="13"/>
      <c r="B785" s="232"/>
      <c r="C785" s="233"/>
      <c r="D785" s="234" t="s">
        <v>216</v>
      </c>
      <c r="E785" s="235" t="s">
        <v>19</v>
      </c>
      <c r="F785" s="236" t="s">
        <v>1024</v>
      </c>
      <c r="G785" s="233"/>
      <c r="H785" s="237">
        <v>69.5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216</v>
      </c>
      <c r="AU785" s="243" t="s">
        <v>82</v>
      </c>
      <c r="AV785" s="13" t="s">
        <v>82</v>
      </c>
      <c r="AW785" s="13" t="s">
        <v>35</v>
      </c>
      <c r="AX785" s="13" t="s">
        <v>73</v>
      </c>
      <c r="AY785" s="243" t="s">
        <v>196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1025</v>
      </c>
      <c r="G786" s="233"/>
      <c r="H786" s="237">
        <v>67.469999999999999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73</v>
      </c>
      <c r="AY786" s="243" t="s">
        <v>196</v>
      </c>
    </row>
    <row r="787" s="13" customFormat="1">
      <c r="A787" s="13"/>
      <c r="B787" s="232"/>
      <c r="C787" s="233"/>
      <c r="D787" s="234" t="s">
        <v>216</v>
      </c>
      <c r="E787" s="235" t="s">
        <v>19</v>
      </c>
      <c r="F787" s="236" t="s">
        <v>1026</v>
      </c>
      <c r="G787" s="233"/>
      <c r="H787" s="237">
        <v>19.350000000000001</v>
      </c>
      <c r="I787" s="238"/>
      <c r="J787" s="233"/>
      <c r="K787" s="233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216</v>
      </c>
      <c r="AU787" s="243" t="s">
        <v>82</v>
      </c>
      <c r="AV787" s="13" t="s">
        <v>82</v>
      </c>
      <c r="AW787" s="13" t="s">
        <v>35</v>
      </c>
      <c r="AX787" s="13" t="s">
        <v>73</v>
      </c>
      <c r="AY787" s="243" t="s">
        <v>196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1027</v>
      </c>
      <c r="G788" s="233"/>
      <c r="H788" s="237">
        <v>68.75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73</v>
      </c>
      <c r="AY788" s="243" t="s">
        <v>196</v>
      </c>
    </row>
    <row r="789" s="13" customFormat="1">
      <c r="A789" s="13"/>
      <c r="B789" s="232"/>
      <c r="C789" s="233"/>
      <c r="D789" s="234" t="s">
        <v>216</v>
      </c>
      <c r="E789" s="235" t="s">
        <v>19</v>
      </c>
      <c r="F789" s="236" t="s">
        <v>1028</v>
      </c>
      <c r="G789" s="233"/>
      <c r="H789" s="237">
        <v>20.210000000000001</v>
      </c>
      <c r="I789" s="238"/>
      <c r="J789" s="233"/>
      <c r="K789" s="233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216</v>
      </c>
      <c r="AU789" s="243" t="s">
        <v>82</v>
      </c>
      <c r="AV789" s="13" t="s">
        <v>82</v>
      </c>
      <c r="AW789" s="13" t="s">
        <v>35</v>
      </c>
      <c r="AX789" s="13" t="s">
        <v>73</v>
      </c>
      <c r="AY789" s="243" t="s">
        <v>196</v>
      </c>
    </row>
    <row r="790" s="14" customFormat="1">
      <c r="A790" s="14"/>
      <c r="B790" s="244"/>
      <c r="C790" s="245"/>
      <c r="D790" s="234" t="s">
        <v>216</v>
      </c>
      <c r="E790" s="246" t="s">
        <v>19</v>
      </c>
      <c r="F790" s="247" t="s">
        <v>231</v>
      </c>
      <c r="G790" s="245"/>
      <c r="H790" s="248">
        <v>490.56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216</v>
      </c>
      <c r="AU790" s="254" t="s">
        <v>82</v>
      </c>
      <c r="AV790" s="14" t="s">
        <v>203</v>
      </c>
      <c r="AW790" s="14" t="s">
        <v>35</v>
      </c>
      <c r="AX790" s="14" t="s">
        <v>80</v>
      </c>
      <c r="AY790" s="254" t="s">
        <v>196</v>
      </c>
    </row>
    <row r="791" s="2" customFormat="1" ht="37.8" customHeight="1">
      <c r="A791" s="40"/>
      <c r="B791" s="41"/>
      <c r="C791" s="214" t="s">
        <v>1040</v>
      </c>
      <c r="D791" s="214" t="s">
        <v>198</v>
      </c>
      <c r="E791" s="215" t="s">
        <v>1041</v>
      </c>
      <c r="F791" s="216" t="s">
        <v>1042</v>
      </c>
      <c r="G791" s="217" t="s">
        <v>439</v>
      </c>
      <c r="H791" s="218">
        <v>4</v>
      </c>
      <c r="I791" s="219"/>
      <c r="J791" s="220">
        <f>ROUND(I791*H791,2)</f>
        <v>0</v>
      </c>
      <c r="K791" s="216" t="s">
        <v>202</v>
      </c>
      <c r="L791" s="46"/>
      <c r="M791" s="221" t="s">
        <v>19</v>
      </c>
      <c r="N791" s="222" t="s">
        <v>44</v>
      </c>
      <c r="O791" s="86"/>
      <c r="P791" s="223">
        <f>O791*H791</f>
        <v>0</v>
      </c>
      <c r="Q791" s="223">
        <v>0.017770000000000001</v>
      </c>
      <c r="R791" s="223">
        <f>Q791*H791</f>
        <v>0.071080000000000004</v>
      </c>
      <c r="S791" s="223">
        <v>0</v>
      </c>
      <c r="T791" s="224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5" t="s">
        <v>203</v>
      </c>
      <c r="AT791" s="225" t="s">
        <v>198</v>
      </c>
      <c r="AU791" s="225" t="s">
        <v>82</v>
      </c>
      <c r="AY791" s="19" t="s">
        <v>196</v>
      </c>
      <c r="BE791" s="226">
        <f>IF(N791="základní",J791,0)</f>
        <v>0</v>
      </c>
      <c r="BF791" s="226">
        <f>IF(N791="snížená",J791,0)</f>
        <v>0</v>
      </c>
      <c r="BG791" s="226">
        <f>IF(N791="zákl. přenesená",J791,0)</f>
        <v>0</v>
      </c>
      <c r="BH791" s="226">
        <f>IF(N791="sníž. přenesená",J791,0)</f>
        <v>0</v>
      </c>
      <c r="BI791" s="226">
        <f>IF(N791="nulová",J791,0)</f>
        <v>0</v>
      </c>
      <c r="BJ791" s="19" t="s">
        <v>80</v>
      </c>
      <c r="BK791" s="226">
        <f>ROUND(I791*H791,2)</f>
        <v>0</v>
      </c>
      <c r="BL791" s="19" t="s">
        <v>203</v>
      </c>
      <c r="BM791" s="225" t="s">
        <v>1043</v>
      </c>
    </row>
    <row r="792" s="2" customFormat="1">
      <c r="A792" s="40"/>
      <c r="B792" s="41"/>
      <c r="C792" s="42"/>
      <c r="D792" s="227" t="s">
        <v>205</v>
      </c>
      <c r="E792" s="42"/>
      <c r="F792" s="228" t="s">
        <v>1044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205</v>
      </c>
      <c r="AU792" s="19" t="s">
        <v>82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1045</v>
      </c>
      <c r="G793" s="233"/>
      <c r="H793" s="237">
        <v>4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80</v>
      </c>
      <c r="AY793" s="243" t="s">
        <v>196</v>
      </c>
    </row>
    <row r="794" s="2" customFormat="1" ht="24.15" customHeight="1">
      <c r="A794" s="40"/>
      <c r="B794" s="41"/>
      <c r="C794" s="255" t="s">
        <v>1046</v>
      </c>
      <c r="D794" s="255" t="s">
        <v>241</v>
      </c>
      <c r="E794" s="256" t="s">
        <v>1047</v>
      </c>
      <c r="F794" s="257" t="s">
        <v>1048</v>
      </c>
      <c r="G794" s="258" t="s">
        <v>439</v>
      </c>
      <c r="H794" s="259">
        <v>4</v>
      </c>
      <c r="I794" s="260"/>
      <c r="J794" s="261">
        <f>ROUND(I794*H794,2)</f>
        <v>0</v>
      </c>
      <c r="K794" s="257" t="s">
        <v>202</v>
      </c>
      <c r="L794" s="262"/>
      <c r="M794" s="263" t="s">
        <v>19</v>
      </c>
      <c r="N794" s="264" t="s">
        <v>44</v>
      </c>
      <c r="O794" s="86"/>
      <c r="P794" s="223">
        <f>O794*H794</f>
        <v>0</v>
      </c>
      <c r="Q794" s="223">
        <v>0.018339999999999999</v>
      </c>
      <c r="R794" s="223">
        <f>Q794*H794</f>
        <v>0.073359999999999995</v>
      </c>
      <c r="S794" s="223">
        <v>0</v>
      </c>
      <c r="T794" s="224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25" t="s">
        <v>245</v>
      </c>
      <c r="AT794" s="225" t="s">
        <v>241</v>
      </c>
      <c r="AU794" s="225" t="s">
        <v>82</v>
      </c>
      <c r="AY794" s="19" t="s">
        <v>196</v>
      </c>
      <c r="BE794" s="226">
        <f>IF(N794="základní",J794,0)</f>
        <v>0</v>
      </c>
      <c r="BF794" s="226">
        <f>IF(N794="snížená",J794,0)</f>
        <v>0</v>
      </c>
      <c r="BG794" s="226">
        <f>IF(N794="zákl. přenesená",J794,0)</f>
        <v>0</v>
      </c>
      <c r="BH794" s="226">
        <f>IF(N794="sníž. přenesená",J794,0)</f>
        <v>0</v>
      </c>
      <c r="BI794" s="226">
        <f>IF(N794="nulová",J794,0)</f>
        <v>0</v>
      </c>
      <c r="BJ794" s="19" t="s">
        <v>80</v>
      </c>
      <c r="BK794" s="226">
        <f>ROUND(I794*H794,2)</f>
        <v>0</v>
      </c>
      <c r="BL794" s="19" t="s">
        <v>203</v>
      </c>
      <c r="BM794" s="225" t="s">
        <v>1049</v>
      </c>
    </row>
    <row r="795" s="13" customFormat="1">
      <c r="A795" s="13"/>
      <c r="B795" s="232"/>
      <c r="C795" s="233"/>
      <c r="D795" s="234" t="s">
        <v>216</v>
      </c>
      <c r="E795" s="235" t="s">
        <v>19</v>
      </c>
      <c r="F795" s="236" t="s">
        <v>1045</v>
      </c>
      <c r="G795" s="233"/>
      <c r="H795" s="237">
        <v>4</v>
      </c>
      <c r="I795" s="238"/>
      <c r="J795" s="233"/>
      <c r="K795" s="233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216</v>
      </c>
      <c r="AU795" s="243" t="s">
        <v>82</v>
      </c>
      <c r="AV795" s="13" t="s">
        <v>82</v>
      </c>
      <c r="AW795" s="13" t="s">
        <v>35</v>
      </c>
      <c r="AX795" s="13" t="s">
        <v>80</v>
      </c>
      <c r="AY795" s="243" t="s">
        <v>196</v>
      </c>
    </row>
    <row r="796" s="2" customFormat="1" ht="37.8" customHeight="1">
      <c r="A796" s="40"/>
      <c r="B796" s="41"/>
      <c r="C796" s="214" t="s">
        <v>1050</v>
      </c>
      <c r="D796" s="214" t="s">
        <v>198</v>
      </c>
      <c r="E796" s="215" t="s">
        <v>1051</v>
      </c>
      <c r="F796" s="216" t="s">
        <v>1052</v>
      </c>
      <c r="G796" s="217" t="s">
        <v>439</v>
      </c>
      <c r="H796" s="218">
        <v>1</v>
      </c>
      <c r="I796" s="219"/>
      <c r="J796" s="220">
        <f>ROUND(I796*H796,2)</f>
        <v>0</v>
      </c>
      <c r="K796" s="216" t="s">
        <v>202</v>
      </c>
      <c r="L796" s="46"/>
      <c r="M796" s="221" t="s">
        <v>19</v>
      </c>
      <c r="N796" s="222" t="s">
        <v>44</v>
      </c>
      <c r="O796" s="86"/>
      <c r="P796" s="223">
        <f>O796*H796</f>
        <v>0</v>
      </c>
      <c r="Q796" s="223">
        <v>0.071459999999999996</v>
      </c>
      <c r="R796" s="223">
        <f>Q796*H796</f>
        <v>0.071459999999999996</v>
      </c>
      <c r="S796" s="223">
        <v>0</v>
      </c>
      <c r="T796" s="224">
        <f>S796*H796</f>
        <v>0</v>
      </c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R796" s="225" t="s">
        <v>203</v>
      </c>
      <c r="AT796" s="225" t="s">
        <v>198</v>
      </c>
      <c r="AU796" s="225" t="s">
        <v>82</v>
      </c>
      <c r="AY796" s="19" t="s">
        <v>196</v>
      </c>
      <c r="BE796" s="226">
        <f>IF(N796="základní",J796,0)</f>
        <v>0</v>
      </c>
      <c r="BF796" s="226">
        <f>IF(N796="snížená",J796,0)</f>
        <v>0</v>
      </c>
      <c r="BG796" s="226">
        <f>IF(N796="zákl. přenesená",J796,0)</f>
        <v>0</v>
      </c>
      <c r="BH796" s="226">
        <f>IF(N796="sníž. přenesená",J796,0)</f>
        <v>0</v>
      </c>
      <c r="BI796" s="226">
        <f>IF(N796="nulová",J796,0)</f>
        <v>0</v>
      </c>
      <c r="BJ796" s="19" t="s">
        <v>80</v>
      </c>
      <c r="BK796" s="226">
        <f>ROUND(I796*H796,2)</f>
        <v>0</v>
      </c>
      <c r="BL796" s="19" t="s">
        <v>203</v>
      </c>
      <c r="BM796" s="225" t="s">
        <v>1053</v>
      </c>
    </row>
    <row r="797" s="2" customFormat="1">
      <c r="A797" s="40"/>
      <c r="B797" s="41"/>
      <c r="C797" s="42"/>
      <c r="D797" s="227" t="s">
        <v>205</v>
      </c>
      <c r="E797" s="42"/>
      <c r="F797" s="228" t="s">
        <v>1054</v>
      </c>
      <c r="G797" s="42"/>
      <c r="H797" s="42"/>
      <c r="I797" s="229"/>
      <c r="J797" s="42"/>
      <c r="K797" s="42"/>
      <c r="L797" s="46"/>
      <c r="M797" s="230"/>
      <c r="N797" s="231"/>
      <c r="O797" s="86"/>
      <c r="P797" s="86"/>
      <c r="Q797" s="86"/>
      <c r="R797" s="86"/>
      <c r="S797" s="86"/>
      <c r="T797" s="87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205</v>
      </c>
      <c r="AU797" s="19" t="s">
        <v>82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1055</v>
      </c>
      <c r="G798" s="233"/>
      <c r="H798" s="237">
        <v>1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80</v>
      </c>
      <c r="AY798" s="243" t="s">
        <v>196</v>
      </c>
    </row>
    <row r="799" s="2" customFormat="1" ht="24.15" customHeight="1">
      <c r="A799" s="40"/>
      <c r="B799" s="41"/>
      <c r="C799" s="255" t="s">
        <v>1056</v>
      </c>
      <c r="D799" s="255" t="s">
        <v>241</v>
      </c>
      <c r="E799" s="256" t="s">
        <v>1057</v>
      </c>
      <c r="F799" s="257" t="s">
        <v>1058</v>
      </c>
      <c r="G799" s="258" t="s">
        <v>439</v>
      </c>
      <c r="H799" s="259">
        <v>1</v>
      </c>
      <c r="I799" s="260"/>
      <c r="J799" s="261">
        <f>ROUND(I799*H799,2)</f>
        <v>0</v>
      </c>
      <c r="K799" s="257" t="s">
        <v>19</v>
      </c>
      <c r="L799" s="262"/>
      <c r="M799" s="263" t="s">
        <v>19</v>
      </c>
      <c r="N799" s="264" t="s">
        <v>44</v>
      </c>
      <c r="O799" s="86"/>
      <c r="P799" s="223">
        <f>O799*H799</f>
        <v>0</v>
      </c>
      <c r="Q799" s="223">
        <v>0.02</v>
      </c>
      <c r="R799" s="223">
        <f>Q799*H799</f>
        <v>0.02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245</v>
      </c>
      <c r="AT799" s="225" t="s">
        <v>241</v>
      </c>
      <c r="AU799" s="225" t="s">
        <v>82</v>
      </c>
      <c r="AY799" s="19" t="s">
        <v>196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80</v>
      </c>
      <c r="BK799" s="226">
        <f>ROUND(I799*H799,2)</f>
        <v>0</v>
      </c>
      <c r="BL799" s="19" t="s">
        <v>203</v>
      </c>
      <c r="BM799" s="225" t="s">
        <v>1059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1055</v>
      </c>
      <c r="G800" s="233"/>
      <c r="H800" s="237">
        <v>1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80</v>
      </c>
      <c r="AY800" s="243" t="s">
        <v>196</v>
      </c>
    </row>
    <row r="801" s="2" customFormat="1" ht="37.8" customHeight="1">
      <c r="A801" s="40"/>
      <c r="B801" s="41"/>
      <c r="C801" s="214" t="s">
        <v>1060</v>
      </c>
      <c r="D801" s="214" t="s">
        <v>198</v>
      </c>
      <c r="E801" s="215" t="s">
        <v>1061</v>
      </c>
      <c r="F801" s="216" t="s">
        <v>1062</v>
      </c>
      <c r="G801" s="217" t="s">
        <v>439</v>
      </c>
      <c r="H801" s="218">
        <v>17</v>
      </c>
      <c r="I801" s="219"/>
      <c r="J801" s="220">
        <f>ROUND(I801*H801,2)</f>
        <v>0</v>
      </c>
      <c r="K801" s="216" t="s">
        <v>202</v>
      </c>
      <c r="L801" s="46"/>
      <c r="M801" s="221" t="s">
        <v>19</v>
      </c>
      <c r="N801" s="222" t="s">
        <v>44</v>
      </c>
      <c r="O801" s="86"/>
      <c r="P801" s="223">
        <f>O801*H801</f>
        <v>0</v>
      </c>
      <c r="Q801" s="223">
        <v>0.44170336999999998</v>
      </c>
      <c r="R801" s="223">
        <f>Q801*H801</f>
        <v>7.5089572899999997</v>
      </c>
      <c r="S801" s="223">
        <v>0</v>
      </c>
      <c r="T801" s="224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5" t="s">
        <v>203</v>
      </c>
      <c r="AT801" s="225" t="s">
        <v>198</v>
      </c>
      <c r="AU801" s="225" t="s">
        <v>82</v>
      </c>
      <c r="AY801" s="19" t="s">
        <v>196</v>
      </c>
      <c r="BE801" s="226">
        <f>IF(N801="základní",J801,0)</f>
        <v>0</v>
      </c>
      <c r="BF801" s="226">
        <f>IF(N801="snížená",J801,0)</f>
        <v>0</v>
      </c>
      <c r="BG801" s="226">
        <f>IF(N801="zákl. přenesená",J801,0)</f>
        <v>0</v>
      </c>
      <c r="BH801" s="226">
        <f>IF(N801="sníž. přenesená",J801,0)</f>
        <v>0</v>
      </c>
      <c r="BI801" s="226">
        <f>IF(N801="nulová",J801,0)</f>
        <v>0</v>
      </c>
      <c r="BJ801" s="19" t="s">
        <v>80</v>
      </c>
      <c r="BK801" s="226">
        <f>ROUND(I801*H801,2)</f>
        <v>0</v>
      </c>
      <c r="BL801" s="19" t="s">
        <v>203</v>
      </c>
      <c r="BM801" s="225" t="s">
        <v>1063</v>
      </c>
    </row>
    <row r="802" s="2" customFormat="1">
      <c r="A802" s="40"/>
      <c r="B802" s="41"/>
      <c r="C802" s="42"/>
      <c r="D802" s="227" t="s">
        <v>205</v>
      </c>
      <c r="E802" s="42"/>
      <c r="F802" s="228" t="s">
        <v>1064</v>
      </c>
      <c r="G802" s="42"/>
      <c r="H802" s="42"/>
      <c r="I802" s="229"/>
      <c r="J802" s="42"/>
      <c r="K802" s="42"/>
      <c r="L802" s="46"/>
      <c r="M802" s="230"/>
      <c r="N802" s="231"/>
      <c r="O802" s="86"/>
      <c r="P802" s="86"/>
      <c r="Q802" s="86"/>
      <c r="R802" s="86"/>
      <c r="S802" s="86"/>
      <c r="T802" s="87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205</v>
      </c>
      <c r="AU802" s="19" t="s">
        <v>82</v>
      </c>
    </row>
    <row r="803" s="13" customFormat="1">
      <c r="A803" s="13"/>
      <c r="B803" s="232"/>
      <c r="C803" s="233"/>
      <c r="D803" s="234" t="s">
        <v>216</v>
      </c>
      <c r="E803" s="235" t="s">
        <v>19</v>
      </c>
      <c r="F803" s="236" t="s">
        <v>1065</v>
      </c>
      <c r="G803" s="233"/>
      <c r="H803" s="237">
        <v>11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216</v>
      </c>
      <c r="AU803" s="243" t="s">
        <v>82</v>
      </c>
      <c r="AV803" s="13" t="s">
        <v>82</v>
      </c>
      <c r="AW803" s="13" t="s">
        <v>35</v>
      </c>
      <c r="AX803" s="13" t="s">
        <v>73</v>
      </c>
      <c r="AY803" s="243" t="s">
        <v>196</v>
      </c>
    </row>
    <row r="804" s="13" customFormat="1">
      <c r="A804" s="13"/>
      <c r="B804" s="232"/>
      <c r="C804" s="233"/>
      <c r="D804" s="234" t="s">
        <v>216</v>
      </c>
      <c r="E804" s="235" t="s">
        <v>19</v>
      </c>
      <c r="F804" s="236" t="s">
        <v>1066</v>
      </c>
      <c r="G804" s="233"/>
      <c r="H804" s="237">
        <v>4</v>
      </c>
      <c r="I804" s="238"/>
      <c r="J804" s="233"/>
      <c r="K804" s="233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216</v>
      </c>
      <c r="AU804" s="243" t="s">
        <v>82</v>
      </c>
      <c r="AV804" s="13" t="s">
        <v>82</v>
      </c>
      <c r="AW804" s="13" t="s">
        <v>35</v>
      </c>
      <c r="AX804" s="13" t="s">
        <v>73</v>
      </c>
      <c r="AY804" s="243" t="s">
        <v>196</v>
      </c>
    </row>
    <row r="805" s="13" customFormat="1">
      <c r="A805" s="13"/>
      <c r="B805" s="232"/>
      <c r="C805" s="233"/>
      <c r="D805" s="234" t="s">
        <v>216</v>
      </c>
      <c r="E805" s="235" t="s">
        <v>19</v>
      </c>
      <c r="F805" s="236" t="s">
        <v>1067</v>
      </c>
      <c r="G805" s="233"/>
      <c r="H805" s="237">
        <v>2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216</v>
      </c>
      <c r="AU805" s="243" t="s">
        <v>82</v>
      </c>
      <c r="AV805" s="13" t="s">
        <v>82</v>
      </c>
      <c r="AW805" s="13" t="s">
        <v>35</v>
      </c>
      <c r="AX805" s="13" t="s">
        <v>73</v>
      </c>
      <c r="AY805" s="243" t="s">
        <v>196</v>
      </c>
    </row>
    <row r="806" s="14" customFormat="1">
      <c r="A806" s="14"/>
      <c r="B806" s="244"/>
      <c r="C806" s="245"/>
      <c r="D806" s="234" t="s">
        <v>216</v>
      </c>
      <c r="E806" s="246" t="s">
        <v>19</v>
      </c>
      <c r="F806" s="247" t="s">
        <v>231</v>
      </c>
      <c r="G806" s="245"/>
      <c r="H806" s="248">
        <v>17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216</v>
      </c>
      <c r="AU806" s="254" t="s">
        <v>82</v>
      </c>
      <c r="AV806" s="14" t="s">
        <v>203</v>
      </c>
      <c r="AW806" s="14" t="s">
        <v>35</v>
      </c>
      <c r="AX806" s="14" t="s">
        <v>80</v>
      </c>
      <c r="AY806" s="254" t="s">
        <v>196</v>
      </c>
    </row>
    <row r="807" s="2" customFormat="1" ht="37.8" customHeight="1">
      <c r="A807" s="40"/>
      <c r="B807" s="41"/>
      <c r="C807" s="255" t="s">
        <v>1068</v>
      </c>
      <c r="D807" s="255" t="s">
        <v>241</v>
      </c>
      <c r="E807" s="256" t="s">
        <v>1069</v>
      </c>
      <c r="F807" s="257" t="s">
        <v>1070</v>
      </c>
      <c r="G807" s="258" t="s">
        <v>439</v>
      </c>
      <c r="H807" s="259">
        <v>1</v>
      </c>
      <c r="I807" s="260"/>
      <c r="J807" s="261">
        <f>ROUND(I807*H807,2)</f>
        <v>0</v>
      </c>
      <c r="K807" s="257" t="s">
        <v>202</v>
      </c>
      <c r="L807" s="262"/>
      <c r="M807" s="263" t="s">
        <v>19</v>
      </c>
      <c r="N807" s="264" t="s">
        <v>44</v>
      </c>
      <c r="O807" s="86"/>
      <c r="P807" s="223">
        <f>O807*H807</f>
        <v>0</v>
      </c>
      <c r="Q807" s="223">
        <v>0.01553</v>
      </c>
      <c r="R807" s="223">
        <f>Q807*H807</f>
        <v>0.01553</v>
      </c>
      <c r="S807" s="223">
        <v>0</v>
      </c>
      <c r="T807" s="224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25" t="s">
        <v>245</v>
      </c>
      <c r="AT807" s="225" t="s">
        <v>241</v>
      </c>
      <c r="AU807" s="225" t="s">
        <v>82</v>
      </c>
      <c r="AY807" s="19" t="s">
        <v>196</v>
      </c>
      <c r="BE807" s="226">
        <f>IF(N807="základní",J807,0)</f>
        <v>0</v>
      </c>
      <c r="BF807" s="226">
        <f>IF(N807="snížená",J807,0)</f>
        <v>0</v>
      </c>
      <c r="BG807" s="226">
        <f>IF(N807="zákl. přenesená",J807,0)</f>
        <v>0</v>
      </c>
      <c r="BH807" s="226">
        <f>IF(N807="sníž. přenesená",J807,0)</f>
        <v>0</v>
      </c>
      <c r="BI807" s="226">
        <f>IF(N807="nulová",J807,0)</f>
        <v>0</v>
      </c>
      <c r="BJ807" s="19" t="s">
        <v>80</v>
      </c>
      <c r="BK807" s="226">
        <f>ROUND(I807*H807,2)</f>
        <v>0</v>
      </c>
      <c r="BL807" s="19" t="s">
        <v>203</v>
      </c>
      <c r="BM807" s="225" t="s">
        <v>1071</v>
      </c>
    </row>
    <row r="808" s="13" customFormat="1">
      <c r="A808" s="13"/>
      <c r="B808" s="232"/>
      <c r="C808" s="233"/>
      <c r="D808" s="234" t="s">
        <v>216</v>
      </c>
      <c r="E808" s="235" t="s">
        <v>19</v>
      </c>
      <c r="F808" s="236" t="s">
        <v>1072</v>
      </c>
      <c r="G808" s="233"/>
      <c r="H808" s="237">
        <v>1</v>
      </c>
      <c r="I808" s="238"/>
      <c r="J808" s="233"/>
      <c r="K808" s="233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216</v>
      </c>
      <c r="AU808" s="243" t="s">
        <v>82</v>
      </c>
      <c r="AV808" s="13" t="s">
        <v>82</v>
      </c>
      <c r="AW808" s="13" t="s">
        <v>35</v>
      </c>
      <c r="AX808" s="13" t="s">
        <v>80</v>
      </c>
      <c r="AY808" s="243" t="s">
        <v>196</v>
      </c>
    </row>
    <row r="809" s="2" customFormat="1" ht="37.8" customHeight="1">
      <c r="A809" s="40"/>
      <c r="B809" s="41"/>
      <c r="C809" s="255" t="s">
        <v>1073</v>
      </c>
      <c r="D809" s="255" t="s">
        <v>241</v>
      </c>
      <c r="E809" s="256" t="s">
        <v>1074</v>
      </c>
      <c r="F809" s="257" t="s">
        <v>1075</v>
      </c>
      <c r="G809" s="258" t="s">
        <v>439</v>
      </c>
      <c r="H809" s="259">
        <v>10</v>
      </c>
      <c r="I809" s="260"/>
      <c r="J809" s="261">
        <f>ROUND(I809*H809,2)</f>
        <v>0</v>
      </c>
      <c r="K809" s="257" t="s">
        <v>202</v>
      </c>
      <c r="L809" s="262"/>
      <c r="M809" s="263" t="s">
        <v>19</v>
      </c>
      <c r="N809" s="264" t="s">
        <v>44</v>
      </c>
      <c r="O809" s="86"/>
      <c r="P809" s="223">
        <f>O809*H809</f>
        <v>0</v>
      </c>
      <c r="Q809" s="223">
        <v>0.018339999999999999</v>
      </c>
      <c r="R809" s="223">
        <f>Q809*H809</f>
        <v>0.18339999999999998</v>
      </c>
      <c r="S809" s="223">
        <v>0</v>
      </c>
      <c r="T809" s="224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25" t="s">
        <v>245</v>
      </c>
      <c r="AT809" s="225" t="s">
        <v>241</v>
      </c>
      <c r="AU809" s="225" t="s">
        <v>82</v>
      </c>
      <c r="AY809" s="19" t="s">
        <v>196</v>
      </c>
      <c r="BE809" s="226">
        <f>IF(N809="základní",J809,0)</f>
        <v>0</v>
      </c>
      <c r="BF809" s="226">
        <f>IF(N809="snížená",J809,0)</f>
        <v>0</v>
      </c>
      <c r="BG809" s="226">
        <f>IF(N809="zákl. přenesená",J809,0)</f>
        <v>0</v>
      </c>
      <c r="BH809" s="226">
        <f>IF(N809="sníž. přenesená",J809,0)</f>
        <v>0</v>
      </c>
      <c r="BI809" s="226">
        <f>IF(N809="nulová",J809,0)</f>
        <v>0</v>
      </c>
      <c r="BJ809" s="19" t="s">
        <v>80</v>
      </c>
      <c r="BK809" s="226">
        <f>ROUND(I809*H809,2)</f>
        <v>0</v>
      </c>
      <c r="BL809" s="19" t="s">
        <v>203</v>
      </c>
      <c r="BM809" s="225" t="s">
        <v>1076</v>
      </c>
    </row>
    <row r="810" s="13" customFormat="1">
      <c r="A810" s="13"/>
      <c r="B810" s="232"/>
      <c r="C810" s="233"/>
      <c r="D810" s="234" t="s">
        <v>216</v>
      </c>
      <c r="E810" s="235" t="s">
        <v>19</v>
      </c>
      <c r="F810" s="236" t="s">
        <v>1077</v>
      </c>
      <c r="G810" s="233"/>
      <c r="H810" s="237">
        <v>10</v>
      </c>
      <c r="I810" s="238"/>
      <c r="J810" s="233"/>
      <c r="K810" s="233"/>
      <c r="L810" s="239"/>
      <c r="M810" s="240"/>
      <c r="N810" s="241"/>
      <c r="O810" s="241"/>
      <c r="P810" s="241"/>
      <c r="Q810" s="241"/>
      <c r="R810" s="241"/>
      <c r="S810" s="241"/>
      <c r="T810" s="242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3" t="s">
        <v>216</v>
      </c>
      <c r="AU810" s="243" t="s">
        <v>82</v>
      </c>
      <c r="AV810" s="13" t="s">
        <v>82</v>
      </c>
      <c r="AW810" s="13" t="s">
        <v>35</v>
      </c>
      <c r="AX810" s="13" t="s">
        <v>80</v>
      </c>
      <c r="AY810" s="243" t="s">
        <v>196</v>
      </c>
    </row>
    <row r="811" s="2" customFormat="1" ht="37.8" customHeight="1">
      <c r="A811" s="40"/>
      <c r="B811" s="41"/>
      <c r="C811" s="255" t="s">
        <v>1078</v>
      </c>
      <c r="D811" s="255" t="s">
        <v>241</v>
      </c>
      <c r="E811" s="256" t="s">
        <v>1079</v>
      </c>
      <c r="F811" s="257" t="s">
        <v>1080</v>
      </c>
      <c r="G811" s="258" t="s">
        <v>439</v>
      </c>
      <c r="H811" s="259">
        <v>4</v>
      </c>
      <c r="I811" s="260"/>
      <c r="J811" s="261">
        <f>ROUND(I811*H811,2)</f>
        <v>0</v>
      </c>
      <c r="K811" s="257" t="s">
        <v>202</v>
      </c>
      <c r="L811" s="262"/>
      <c r="M811" s="263" t="s">
        <v>19</v>
      </c>
      <c r="N811" s="264" t="s">
        <v>44</v>
      </c>
      <c r="O811" s="86"/>
      <c r="P811" s="223">
        <f>O811*H811</f>
        <v>0</v>
      </c>
      <c r="Q811" s="223">
        <v>0.012250000000000001</v>
      </c>
      <c r="R811" s="223">
        <f>Q811*H811</f>
        <v>0.049000000000000002</v>
      </c>
      <c r="S811" s="223">
        <v>0</v>
      </c>
      <c r="T811" s="224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25" t="s">
        <v>245</v>
      </c>
      <c r="AT811" s="225" t="s">
        <v>241</v>
      </c>
      <c r="AU811" s="225" t="s">
        <v>82</v>
      </c>
      <c r="AY811" s="19" t="s">
        <v>196</v>
      </c>
      <c r="BE811" s="226">
        <f>IF(N811="základní",J811,0)</f>
        <v>0</v>
      </c>
      <c r="BF811" s="226">
        <f>IF(N811="snížená",J811,0)</f>
        <v>0</v>
      </c>
      <c r="BG811" s="226">
        <f>IF(N811="zákl. přenesená",J811,0)</f>
        <v>0</v>
      </c>
      <c r="BH811" s="226">
        <f>IF(N811="sníž. přenesená",J811,0)</f>
        <v>0</v>
      </c>
      <c r="BI811" s="226">
        <f>IF(N811="nulová",J811,0)</f>
        <v>0</v>
      </c>
      <c r="BJ811" s="19" t="s">
        <v>80</v>
      </c>
      <c r="BK811" s="226">
        <f>ROUND(I811*H811,2)</f>
        <v>0</v>
      </c>
      <c r="BL811" s="19" t="s">
        <v>203</v>
      </c>
      <c r="BM811" s="225" t="s">
        <v>1081</v>
      </c>
    </row>
    <row r="812" s="13" customFormat="1">
      <c r="A812" s="13"/>
      <c r="B812" s="232"/>
      <c r="C812" s="233"/>
      <c r="D812" s="234" t="s">
        <v>216</v>
      </c>
      <c r="E812" s="235" t="s">
        <v>19</v>
      </c>
      <c r="F812" s="236" t="s">
        <v>1066</v>
      </c>
      <c r="G812" s="233"/>
      <c r="H812" s="237">
        <v>4</v>
      </c>
      <c r="I812" s="238"/>
      <c r="J812" s="233"/>
      <c r="K812" s="233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216</v>
      </c>
      <c r="AU812" s="243" t="s">
        <v>82</v>
      </c>
      <c r="AV812" s="13" t="s">
        <v>82</v>
      </c>
      <c r="AW812" s="13" t="s">
        <v>35</v>
      </c>
      <c r="AX812" s="13" t="s">
        <v>80</v>
      </c>
      <c r="AY812" s="243" t="s">
        <v>196</v>
      </c>
    </row>
    <row r="813" s="2" customFormat="1" ht="37.8" customHeight="1">
      <c r="A813" s="40"/>
      <c r="B813" s="41"/>
      <c r="C813" s="255" t="s">
        <v>1082</v>
      </c>
      <c r="D813" s="255" t="s">
        <v>241</v>
      </c>
      <c r="E813" s="256" t="s">
        <v>1083</v>
      </c>
      <c r="F813" s="257" t="s">
        <v>1084</v>
      </c>
      <c r="G813" s="258" t="s">
        <v>439</v>
      </c>
      <c r="H813" s="259">
        <v>2</v>
      </c>
      <c r="I813" s="260"/>
      <c r="J813" s="261">
        <f>ROUND(I813*H813,2)</f>
        <v>0</v>
      </c>
      <c r="K813" s="257" t="s">
        <v>202</v>
      </c>
      <c r="L813" s="262"/>
      <c r="M813" s="263" t="s">
        <v>19</v>
      </c>
      <c r="N813" s="264" t="s">
        <v>44</v>
      </c>
      <c r="O813" s="86"/>
      <c r="P813" s="223">
        <f>O813*H813</f>
        <v>0</v>
      </c>
      <c r="Q813" s="223">
        <v>0.016240000000000001</v>
      </c>
      <c r="R813" s="223">
        <f>Q813*H813</f>
        <v>0.032480000000000002</v>
      </c>
      <c r="S813" s="223">
        <v>0</v>
      </c>
      <c r="T813" s="224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5" t="s">
        <v>245</v>
      </c>
      <c r="AT813" s="225" t="s">
        <v>241</v>
      </c>
      <c r="AU813" s="225" t="s">
        <v>82</v>
      </c>
      <c r="AY813" s="19" t="s">
        <v>196</v>
      </c>
      <c r="BE813" s="226">
        <f>IF(N813="základní",J813,0)</f>
        <v>0</v>
      </c>
      <c r="BF813" s="226">
        <f>IF(N813="snížená",J813,0)</f>
        <v>0</v>
      </c>
      <c r="BG813" s="226">
        <f>IF(N813="zákl. přenesená",J813,0)</f>
        <v>0</v>
      </c>
      <c r="BH813" s="226">
        <f>IF(N813="sníž. přenesená",J813,0)</f>
        <v>0</v>
      </c>
      <c r="BI813" s="226">
        <f>IF(N813="nulová",J813,0)</f>
        <v>0</v>
      </c>
      <c r="BJ813" s="19" t="s">
        <v>80</v>
      </c>
      <c r="BK813" s="226">
        <f>ROUND(I813*H813,2)</f>
        <v>0</v>
      </c>
      <c r="BL813" s="19" t="s">
        <v>203</v>
      </c>
      <c r="BM813" s="225" t="s">
        <v>1085</v>
      </c>
    </row>
    <row r="814" s="13" customFormat="1">
      <c r="A814" s="13"/>
      <c r="B814" s="232"/>
      <c r="C814" s="233"/>
      <c r="D814" s="234" t="s">
        <v>216</v>
      </c>
      <c r="E814" s="235" t="s">
        <v>19</v>
      </c>
      <c r="F814" s="236" t="s">
        <v>1067</v>
      </c>
      <c r="G814" s="233"/>
      <c r="H814" s="237">
        <v>2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216</v>
      </c>
      <c r="AU814" s="243" t="s">
        <v>82</v>
      </c>
      <c r="AV814" s="13" t="s">
        <v>82</v>
      </c>
      <c r="AW814" s="13" t="s">
        <v>35</v>
      </c>
      <c r="AX814" s="13" t="s">
        <v>80</v>
      </c>
      <c r="AY814" s="243" t="s">
        <v>196</v>
      </c>
    </row>
    <row r="815" s="2" customFormat="1" ht="44.25" customHeight="1">
      <c r="A815" s="40"/>
      <c r="B815" s="41"/>
      <c r="C815" s="214" t="s">
        <v>1086</v>
      </c>
      <c r="D815" s="214" t="s">
        <v>198</v>
      </c>
      <c r="E815" s="215" t="s">
        <v>1087</v>
      </c>
      <c r="F815" s="216" t="s">
        <v>1088</v>
      </c>
      <c r="G815" s="217" t="s">
        <v>439</v>
      </c>
      <c r="H815" s="218">
        <v>6</v>
      </c>
      <c r="I815" s="219"/>
      <c r="J815" s="220">
        <f>ROUND(I815*H815,2)</f>
        <v>0</v>
      </c>
      <c r="K815" s="216" t="s">
        <v>202</v>
      </c>
      <c r="L815" s="46"/>
      <c r="M815" s="221" t="s">
        <v>19</v>
      </c>
      <c r="N815" s="222" t="s">
        <v>44</v>
      </c>
      <c r="O815" s="86"/>
      <c r="P815" s="223">
        <f>O815*H815</f>
        <v>0</v>
      </c>
      <c r="Q815" s="223">
        <v>0.54769076000000005</v>
      </c>
      <c r="R815" s="223">
        <f>Q815*H815</f>
        <v>3.2861445600000003</v>
      </c>
      <c r="S815" s="223">
        <v>0</v>
      </c>
      <c r="T815" s="224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25" t="s">
        <v>203</v>
      </c>
      <c r="AT815" s="225" t="s">
        <v>198</v>
      </c>
      <c r="AU815" s="225" t="s">
        <v>82</v>
      </c>
      <c r="AY815" s="19" t="s">
        <v>196</v>
      </c>
      <c r="BE815" s="226">
        <f>IF(N815="základní",J815,0)</f>
        <v>0</v>
      </c>
      <c r="BF815" s="226">
        <f>IF(N815="snížená",J815,0)</f>
        <v>0</v>
      </c>
      <c r="BG815" s="226">
        <f>IF(N815="zákl. přenesená",J815,0)</f>
        <v>0</v>
      </c>
      <c r="BH815" s="226">
        <f>IF(N815="sníž. přenesená",J815,0)</f>
        <v>0</v>
      </c>
      <c r="BI815" s="226">
        <f>IF(N815="nulová",J815,0)</f>
        <v>0</v>
      </c>
      <c r="BJ815" s="19" t="s">
        <v>80</v>
      </c>
      <c r="BK815" s="226">
        <f>ROUND(I815*H815,2)</f>
        <v>0</v>
      </c>
      <c r="BL815" s="19" t="s">
        <v>203</v>
      </c>
      <c r="BM815" s="225" t="s">
        <v>1089</v>
      </c>
    </row>
    <row r="816" s="2" customFormat="1">
      <c r="A816" s="40"/>
      <c r="B816" s="41"/>
      <c r="C816" s="42"/>
      <c r="D816" s="227" t="s">
        <v>205</v>
      </c>
      <c r="E816" s="42"/>
      <c r="F816" s="228" t="s">
        <v>1090</v>
      </c>
      <c r="G816" s="42"/>
      <c r="H816" s="42"/>
      <c r="I816" s="229"/>
      <c r="J816" s="42"/>
      <c r="K816" s="42"/>
      <c r="L816" s="46"/>
      <c r="M816" s="230"/>
      <c r="N816" s="231"/>
      <c r="O816" s="86"/>
      <c r="P816" s="86"/>
      <c r="Q816" s="86"/>
      <c r="R816" s="86"/>
      <c r="S816" s="86"/>
      <c r="T816" s="87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205</v>
      </c>
      <c r="AU816" s="19" t="s">
        <v>82</v>
      </c>
    </row>
    <row r="817" s="13" customFormat="1">
      <c r="A817" s="13"/>
      <c r="B817" s="232"/>
      <c r="C817" s="233"/>
      <c r="D817" s="234" t="s">
        <v>216</v>
      </c>
      <c r="E817" s="235" t="s">
        <v>19</v>
      </c>
      <c r="F817" s="236" t="s">
        <v>1091</v>
      </c>
      <c r="G817" s="233"/>
      <c r="H817" s="237">
        <v>3</v>
      </c>
      <c r="I817" s="238"/>
      <c r="J817" s="233"/>
      <c r="K817" s="233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216</v>
      </c>
      <c r="AU817" s="243" t="s">
        <v>82</v>
      </c>
      <c r="AV817" s="13" t="s">
        <v>82</v>
      </c>
      <c r="AW817" s="13" t="s">
        <v>35</v>
      </c>
      <c r="AX817" s="13" t="s">
        <v>73</v>
      </c>
      <c r="AY817" s="243" t="s">
        <v>196</v>
      </c>
    </row>
    <row r="818" s="13" customFormat="1">
      <c r="A818" s="13"/>
      <c r="B818" s="232"/>
      <c r="C818" s="233"/>
      <c r="D818" s="234" t="s">
        <v>216</v>
      </c>
      <c r="E818" s="235" t="s">
        <v>19</v>
      </c>
      <c r="F818" s="236" t="s">
        <v>1092</v>
      </c>
      <c r="G818" s="233"/>
      <c r="H818" s="237">
        <v>3</v>
      </c>
      <c r="I818" s="238"/>
      <c r="J818" s="233"/>
      <c r="K818" s="233"/>
      <c r="L818" s="239"/>
      <c r="M818" s="240"/>
      <c r="N818" s="241"/>
      <c r="O818" s="241"/>
      <c r="P818" s="241"/>
      <c r="Q818" s="241"/>
      <c r="R818" s="241"/>
      <c r="S818" s="241"/>
      <c r="T818" s="242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3" t="s">
        <v>216</v>
      </c>
      <c r="AU818" s="243" t="s">
        <v>82</v>
      </c>
      <c r="AV818" s="13" t="s">
        <v>82</v>
      </c>
      <c r="AW818" s="13" t="s">
        <v>35</v>
      </c>
      <c r="AX818" s="13" t="s">
        <v>73</v>
      </c>
      <c r="AY818" s="243" t="s">
        <v>196</v>
      </c>
    </row>
    <row r="819" s="14" customFormat="1">
      <c r="A819" s="14"/>
      <c r="B819" s="244"/>
      <c r="C819" s="245"/>
      <c r="D819" s="234" t="s">
        <v>216</v>
      </c>
      <c r="E819" s="246" t="s">
        <v>19</v>
      </c>
      <c r="F819" s="247" t="s">
        <v>231</v>
      </c>
      <c r="G819" s="245"/>
      <c r="H819" s="248">
        <v>6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216</v>
      </c>
      <c r="AU819" s="254" t="s">
        <v>82</v>
      </c>
      <c r="AV819" s="14" t="s">
        <v>203</v>
      </c>
      <c r="AW819" s="14" t="s">
        <v>35</v>
      </c>
      <c r="AX819" s="14" t="s">
        <v>80</v>
      </c>
      <c r="AY819" s="254" t="s">
        <v>196</v>
      </c>
    </row>
    <row r="820" s="2" customFormat="1" ht="37.8" customHeight="1">
      <c r="A820" s="40"/>
      <c r="B820" s="41"/>
      <c r="C820" s="255" t="s">
        <v>1093</v>
      </c>
      <c r="D820" s="255" t="s">
        <v>241</v>
      </c>
      <c r="E820" s="256" t="s">
        <v>1094</v>
      </c>
      <c r="F820" s="257" t="s">
        <v>1095</v>
      </c>
      <c r="G820" s="258" t="s">
        <v>439</v>
      </c>
      <c r="H820" s="259">
        <v>3</v>
      </c>
      <c r="I820" s="260"/>
      <c r="J820" s="261">
        <f>ROUND(I820*H820,2)</f>
        <v>0</v>
      </c>
      <c r="K820" s="257" t="s">
        <v>202</v>
      </c>
      <c r="L820" s="262"/>
      <c r="M820" s="263" t="s">
        <v>19</v>
      </c>
      <c r="N820" s="264" t="s">
        <v>44</v>
      </c>
      <c r="O820" s="86"/>
      <c r="P820" s="223">
        <f>O820*H820</f>
        <v>0</v>
      </c>
      <c r="Q820" s="223">
        <v>0.023099999999999999</v>
      </c>
      <c r="R820" s="223">
        <f>Q820*H820</f>
        <v>0.0693</v>
      </c>
      <c r="S820" s="223">
        <v>0</v>
      </c>
      <c r="T820" s="224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245</v>
      </c>
      <c r="AT820" s="225" t="s">
        <v>241</v>
      </c>
      <c r="AU820" s="225" t="s">
        <v>82</v>
      </c>
      <c r="AY820" s="19" t="s">
        <v>196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80</v>
      </c>
      <c r="BK820" s="226">
        <f>ROUND(I820*H820,2)</f>
        <v>0</v>
      </c>
      <c r="BL820" s="19" t="s">
        <v>203</v>
      </c>
      <c r="BM820" s="225" t="s">
        <v>1096</v>
      </c>
    </row>
    <row r="821" s="13" customFormat="1">
      <c r="A821" s="13"/>
      <c r="B821" s="232"/>
      <c r="C821" s="233"/>
      <c r="D821" s="234" t="s">
        <v>216</v>
      </c>
      <c r="E821" s="235" t="s">
        <v>19</v>
      </c>
      <c r="F821" s="236" t="s">
        <v>1091</v>
      </c>
      <c r="G821" s="233"/>
      <c r="H821" s="237">
        <v>3</v>
      </c>
      <c r="I821" s="238"/>
      <c r="J821" s="233"/>
      <c r="K821" s="233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216</v>
      </c>
      <c r="AU821" s="243" t="s">
        <v>82</v>
      </c>
      <c r="AV821" s="13" t="s">
        <v>82</v>
      </c>
      <c r="AW821" s="13" t="s">
        <v>35</v>
      </c>
      <c r="AX821" s="13" t="s">
        <v>80</v>
      </c>
      <c r="AY821" s="243" t="s">
        <v>196</v>
      </c>
    </row>
    <row r="822" s="2" customFormat="1" ht="37.8" customHeight="1">
      <c r="A822" s="40"/>
      <c r="B822" s="41"/>
      <c r="C822" s="255" t="s">
        <v>1097</v>
      </c>
      <c r="D822" s="255" t="s">
        <v>241</v>
      </c>
      <c r="E822" s="256" t="s">
        <v>1098</v>
      </c>
      <c r="F822" s="257" t="s">
        <v>1099</v>
      </c>
      <c r="G822" s="258" t="s">
        <v>439</v>
      </c>
      <c r="H822" s="259">
        <v>3</v>
      </c>
      <c r="I822" s="260"/>
      <c r="J822" s="261">
        <f>ROUND(I822*H822,2)</f>
        <v>0</v>
      </c>
      <c r="K822" s="257" t="s">
        <v>202</v>
      </c>
      <c r="L822" s="262"/>
      <c r="M822" s="263" t="s">
        <v>19</v>
      </c>
      <c r="N822" s="264" t="s">
        <v>44</v>
      </c>
      <c r="O822" s="86"/>
      <c r="P822" s="223">
        <f>O822*H822</f>
        <v>0</v>
      </c>
      <c r="Q822" s="223">
        <v>0.0195</v>
      </c>
      <c r="R822" s="223">
        <f>Q822*H822</f>
        <v>0.058499999999999996</v>
      </c>
      <c r="S822" s="223">
        <v>0</v>
      </c>
      <c r="T822" s="224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25" t="s">
        <v>245</v>
      </c>
      <c r="AT822" s="225" t="s">
        <v>241</v>
      </c>
      <c r="AU822" s="225" t="s">
        <v>82</v>
      </c>
      <c r="AY822" s="19" t="s">
        <v>196</v>
      </c>
      <c r="BE822" s="226">
        <f>IF(N822="základní",J822,0)</f>
        <v>0</v>
      </c>
      <c r="BF822" s="226">
        <f>IF(N822="snížená",J822,0)</f>
        <v>0</v>
      </c>
      <c r="BG822" s="226">
        <f>IF(N822="zákl. přenesená",J822,0)</f>
        <v>0</v>
      </c>
      <c r="BH822" s="226">
        <f>IF(N822="sníž. přenesená",J822,0)</f>
        <v>0</v>
      </c>
      <c r="BI822" s="226">
        <f>IF(N822="nulová",J822,0)</f>
        <v>0</v>
      </c>
      <c r="BJ822" s="19" t="s">
        <v>80</v>
      </c>
      <c r="BK822" s="226">
        <f>ROUND(I822*H822,2)</f>
        <v>0</v>
      </c>
      <c r="BL822" s="19" t="s">
        <v>203</v>
      </c>
      <c r="BM822" s="225" t="s">
        <v>1100</v>
      </c>
    </row>
    <row r="823" s="13" customFormat="1">
      <c r="A823" s="13"/>
      <c r="B823" s="232"/>
      <c r="C823" s="233"/>
      <c r="D823" s="234" t="s">
        <v>216</v>
      </c>
      <c r="E823" s="235" t="s">
        <v>19</v>
      </c>
      <c r="F823" s="236" t="s">
        <v>1092</v>
      </c>
      <c r="G823" s="233"/>
      <c r="H823" s="237">
        <v>3</v>
      </c>
      <c r="I823" s="238"/>
      <c r="J823" s="233"/>
      <c r="K823" s="233"/>
      <c r="L823" s="239"/>
      <c r="M823" s="240"/>
      <c r="N823" s="241"/>
      <c r="O823" s="241"/>
      <c r="P823" s="241"/>
      <c r="Q823" s="241"/>
      <c r="R823" s="241"/>
      <c r="S823" s="241"/>
      <c r="T823" s="242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3" t="s">
        <v>216</v>
      </c>
      <c r="AU823" s="243" t="s">
        <v>82</v>
      </c>
      <c r="AV823" s="13" t="s">
        <v>82</v>
      </c>
      <c r="AW823" s="13" t="s">
        <v>35</v>
      </c>
      <c r="AX823" s="13" t="s">
        <v>80</v>
      </c>
      <c r="AY823" s="243" t="s">
        <v>196</v>
      </c>
    </row>
    <row r="824" s="12" customFormat="1" ht="22.8" customHeight="1">
      <c r="A824" s="12"/>
      <c r="B824" s="198"/>
      <c r="C824" s="199"/>
      <c r="D824" s="200" t="s">
        <v>72</v>
      </c>
      <c r="E824" s="212" t="s">
        <v>252</v>
      </c>
      <c r="F824" s="212" t="s">
        <v>1101</v>
      </c>
      <c r="G824" s="199"/>
      <c r="H824" s="199"/>
      <c r="I824" s="202"/>
      <c r="J824" s="213">
        <f>BK824</f>
        <v>0</v>
      </c>
      <c r="K824" s="199"/>
      <c r="L824" s="204"/>
      <c r="M824" s="205"/>
      <c r="N824" s="206"/>
      <c r="O824" s="206"/>
      <c r="P824" s="207">
        <f>SUM(P825:P858)</f>
        <v>0</v>
      </c>
      <c r="Q824" s="206"/>
      <c r="R824" s="207">
        <f>SUM(R825:R858)</f>
        <v>0.51800600000000008</v>
      </c>
      <c r="S824" s="206"/>
      <c r="T824" s="208">
        <f>SUM(T825:T858)</f>
        <v>235.18865199999999</v>
      </c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  <c r="AR824" s="209" t="s">
        <v>80</v>
      </c>
      <c r="AT824" s="210" t="s">
        <v>72</v>
      </c>
      <c r="AU824" s="210" t="s">
        <v>80</v>
      </c>
      <c r="AY824" s="209" t="s">
        <v>196</v>
      </c>
      <c r="BK824" s="211">
        <f>SUM(BK825:BK858)</f>
        <v>0</v>
      </c>
    </row>
    <row r="825" s="2" customFormat="1" ht="24.15" customHeight="1">
      <c r="A825" s="40"/>
      <c r="B825" s="41"/>
      <c r="C825" s="214" t="s">
        <v>1102</v>
      </c>
      <c r="D825" s="214" t="s">
        <v>198</v>
      </c>
      <c r="E825" s="215" t="s">
        <v>1103</v>
      </c>
      <c r="F825" s="216" t="s">
        <v>1104</v>
      </c>
      <c r="G825" s="217" t="s">
        <v>201</v>
      </c>
      <c r="H825" s="218">
        <v>549.20000000000005</v>
      </c>
      <c r="I825" s="219"/>
      <c r="J825" s="220">
        <f>ROUND(I825*H825,2)</f>
        <v>0</v>
      </c>
      <c r="K825" s="216" t="s">
        <v>202</v>
      </c>
      <c r="L825" s="46"/>
      <c r="M825" s="221" t="s">
        <v>19</v>
      </c>
      <c r="N825" s="222" t="s">
        <v>44</v>
      </c>
      <c r="O825" s="86"/>
      <c r="P825" s="223">
        <f>O825*H825</f>
        <v>0</v>
      </c>
      <c r="Q825" s="223">
        <v>0.00035750000000000002</v>
      </c>
      <c r="R825" s="223">
        <f>Q825*H825</f>
        <v>0.19633900000000001</v>
      </c>
      <c r="S825" s="223">
        <v>0</v>
      </c>
      <c r="T825" s="224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25" t="s">
        <v>203</v>
      </c>
      <c r="AT825" s="225" t="s">
        <v>198</v>
      </c>
      <c r="AU825" s="225" t="s">
        <v>82</v>
      </c>
      <c r="AY825" s="19" t="s">
        <v>196</v>
      </c>
      <c r="BE825" s="226">
        <f>IF(N825="základní",J825,0)</f>
        <v>0</v>
      </c>
      <c r="BF825" s="226">
        <f>IF(N825="snížená",J825,0)</f>
        <v>0</v>
      </c>
      <c r="BG825" s="226">
        <f>IF(N825="zákl. přenesená",J825,0)</f>
        <v>0</v>
      </c>
      <c r="BH825" s="226">
        <f>IF(N825="sníž. přenesená",J825,0)</f>
        <v>0</v>
      </c>
      <c r="BI825" s="226">
        <f>IF(N825="nulová",J825,0)</f>
        <v>0</v>
      </c>
      <c r="BJ825" s="19" t="s">
        <v>80</v>
      </c>
      <c r="BK825" s="226">
        <f>ROUND(I825*H825,2)</f>
        <v>0</v>
      </c>
      <c r="BL825" s="19" t="s">
        <v>203</v>
      </c>
      <c r="BM825" s="225" t="s">
        <v>1105</v>
      </c>
    </row>
    <row r="826" s="2" customFormat="1">
      <c r="A826" s="40"/>
      <c r="B826" s="41"/>
      <c r="C826" s="42"/>
      <c r="D826" s="227" t="s">
        <v>205</v>
      </c>
      <c r="E826" s="42"/>
      <c r="F826" s="228" t="s">
        <v>1106</v>
      </c>
      <c r="G826" s="42"/>
      <c r="H826" s="42"/>
      <c r="I826" s="229"/>
      <c r="J826" s="42"/>
      <c r="K826" s="42"/>
      <c r="L826" s="46"/>
      <c r="M826" s="230"/>
      <c r="N826" s="231"/>
      <c r="O826" s="86"/>
      <c r="P826" s="86"/>
      <c r="Q826" s="86"/>
      <c r="R826" s="86"/>
      <c r="S826" s="86"/>
      <c r="T826" s="87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205</v>
      </c>
      <c r="AU826" s="19" t="s">
        <v>82</v>
      </c>
    </row>
    <row r="827" s="13" customFormat="1">
      <c r="A827" s="13"/>
      <c r="B827" s="232"/>
      <c r="C827" s="233"/>
      <c r="D827" s="234" t="s">
        <v>216</v>
      </c>
      <c r="E827" s="235" t="s">
        <v>19</v>
      </c>
      <c r="F827" s="236" t="s">
        <v>1107</v>
      </c>
      <c r="G827" s="233"/>
      <c r="H827" s="237">
        <v>549.20000000000005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216</v>
      </c>
      <c r="AU827" s="243" t="s">
        <v>82</v>
      </c>
      <c r="AV827" s="13" t="s">
        <v>82</v>
      </c>
      <c r="AW827" s="13" t="s">
        <v>35</v>
      </c>
      <c r="AX827" s="13" t="s">
        <v>80</v>
      </c>
      <c r="AY827" s="243" t="s">
        <v>196</v>
      </c>
    </row>
    <row r="828" s="2" customFormat="1" ht="37.8" customHeight="1">
      <c r="A828" s="40"/>
      <c r="B828" s="41"/>
      <c r="C828" s="214" t="s">
        <v>1108</v>
      </c>
      <c r="D828" s="214" t="s">
        <v>198</v>
      </c>
      <c r="E828" s="215" t="s">
        <v>1109</v>
      </c>
      <c r="F828" s="216" t="s">
        <v>1110</v>
      </c>
      <c r="G828" s="217" t="s">
        <v>201</v>
      </c>
      <c r="H828" s="218">
        <v>1660</v>
      </c>
      <c r="I828" s="219"/>
      <c r="J828" s="220">
        <f>ROUND(I828*H828,2)</f>
        <v>0</v>
      </c>
      <c r="K828" s="216" t="s">
        <v>202</v>
      </c>
      <c r="L828" s="46"/>
      <c r="M828" s="221" t="s">
        <v>19</v>
      </c>
      <c r="N828" s="222" t="s">
        <v>44</v>
      </c>
      <c r="O828" s="86"/>
      <c r="P828" s="223">
        <f>O828*H828</f>
        <v>0</v>
      </c>
      <c r="Q828" s="223">
        <v>0.00012999999999999999</v>
      </c>
      <c r="R828" s="223">
        <f>Q828*H828</f>
        <v>0.21579999999999999</v>
      </c>
      <c r="S828" s="223">
        <v>0</v>
      </c>
      <c r="T828" s="224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25" t="s">
        <v>203</v>
      </c>
      <c r="AT828" s="225" t="s">
        <v>198</v>
      </c>
      <c r="AU828" s="225" t="s">
        <v>82</v>
      </c>
      <c r="AY828" s="19" t="s">
        <v>196</v>
      </c>
      <c r="BE828" s="226">
        <f>IF(N828="základní",J828,0)</f>
        <v>0</v>
      </c>
      <c r="BF828" s="226">
        <f>IF(N828="snížená",J828,0)</f>
        <v>0</v>
      </c>
      <c r="BG828" s="226">
        <f>IF(N828="zákl. přenesená",J828,0)</f>
        <v>0</v>
      </c>
      <c r="BH828" s="226">
        <f>IF(N828="sníž. přenesená",J828,0)</f>
        <v>0</v>
      </c>
      <c r="BI828" s="226">
        <f>IF(N828="nulová",J828,0)</f>
        <v>0</v>
      </c>
      <c r="BJ828" s="19" t="s">
        <v>80</v>
      </c>
      <c r="BK828" s="226">
        <f>ROUND(I828*H828,2)</f>
        <v>0</v>
      </c>
      <c r="BL828" s="19" t="s">
        <v>203</v>
      </c>
      <c r="BM828" s="225" t="s">
        <v>1111</v>
      </c>
    </row>
    <row r="829" s="2" customFormat="1">
      <c r="A829" s="40"/>
      <c r="B829" s="41"/>
      <c r="C829" s="42"/>
      <c r="D829" s="227" t="s">
        <v>205</v>
      </c>
      <c r="E829" s="42"/>
      <c r="F829" s="228" t="s">
        <v>1112</v>
      </c>
      <c r="G829" s="42"/>
      <c r="H829" s="42"/>
      <c r="I829" s="229"/>
      <c r="J829" s="42"/>
      <c r="K829" s="42"/>
      <c r="L829" s="46"/>
      <c r="M829" s="230"/>
      <c r="N829" s="231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205</v>
      </c>
      <c r="AU829" s="19" t="s">
        <v>82</v>
      </c>
    </row>
    <row r="830" s="2" customFormat="1" ht="24.15" customHeight="1">
      <c r="A830" s="40"/>
      <c r="B830" s="41"/>
      <c r="C830" s="214" t="s">
        <v>1113</v>
      </c>
      <c r="D830" s="214" t="s">
        <v>198</v>
      </c>
      <c r="E830" s="215" t="s">
        <v>1114</v>
      </c>
      <c r="F830" s="216" t="s">
        <v>1115</v>
      </c>
      <c r="G830" s="217" t="s">
        <v>439</v>
      </c>
      <c r="H830" s="218">
        <v>5</v>
      </c>
      <c r="I830" s="219"/>
      <c r="J830" s="220">
        <f>ROUND(I830*H830,2)</f>
        <v>0</v>
      </c>
      <c r="K830" s="216" t="s">
        <v>202</v>
      </c>
      <c r="L830" s="46"/>
      <c r="M830" s="221" t="s">
        <v>19</v>
      </c>
      <c r="N830" s="222" t="s">
        <v>44</v>
      </c>
      <c r="O830" s="86"/>
      <c r="P830" s="223">
        <f>O830*H830</f>
        <v>0</v>
      </c>
      <c r="Q830" s="223">
        <v>0.00018000000000000001</v>
      </c>
      <c r="R830" s="223">
        <f>Q830*H830</f>
        <v>0.00090000000000000008</v>
      </c>
      <c r="S830" s="223">
        <v>0</v>
      </c>
      <c r="T830" s="224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25" t="s">
        <v>203</v>
      </c>
      <c r="AT830" s="225" t="s">
        <v>198</v>
      </c>
      <c r="AU830" s="225" t="s">
        <v>82</v>
      </c>
      <c r="AY830" s="19" t="s">
        <v>196</v>
      </c>
      <c r="BE830" s="226">
        <f>IF(N830="základní",J830,0)</f>
        <v>0</v>
      </c>
      <c r="BF830" s="226">
        <f>IF(N830="snížená",J830,0)</f>
        <v>0</v>
      </c>
      <c r="BG830" s="226">
        <f>IF(N830="zákl. přenesená",J830,0)</f>
        <v>0</v>
      </c>
      <c r="BH830" s="226">
        <f>IF(N830="sníž. přenesená",J830,0)</f>
        <v>0</v>
      </c>
      <c r="BI830" s="226">
        <f>IF(N830="nulová",J830,0)</f>
        <v>0</v>
      </c>
      <c r="BJ830" s="19" t="s">
        <v>80</v>
      </c>
      <c r="BK830" s="226">
        <f>ROUND(I830*H830,2)</f>
        <v>0</v>
      </c>
      <c r="BL830" s="19" t="s">
        <v>203</v>
      </c>
      <c r="BM830" s="225" t="s">
        <v>1116</v>
      </c>
    </row>
    <row r="831" s="2" customFormat="1">
      <c r="A831" s="40"/>
      <c r="B831" s="41"/>
      <c r="C831" s="42"/>
      <c r="D831" s="227" t="s">
        <v>205</v>
      </c>
      <c r="E831" s="42"/>
      <c r="F831" s="228" t="s">
        <v>1117</v>
      </c>
      <c r="G831" s="42"/>
      <c r="H831" s="42"/>
      <c r="I831" s="229"/>
      <c r="J831" s="42"/>
      <c r="K831" s="42"/>
      <c r="L831" s="46"/>
      <c r="M831" s="230"/>
      <c r="N831" s="231"/>
      <c r="O831" s="86"/>
      <c r="P831" s="86"/>
      <c r="Q831" s="86"/>
      <c r="R831" s="86"/>
      <c r="S831" s="86"/>
      <c r="T831" s="87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205</v>
      </c>
      <c r="AU831" s="19" t="s">
        <v>82</v>
      </c>
    </row>
    <row r="832" s="2" customFormat="1" ht="24.15" customHeight="1">
      <c r="A832" s="40"/>
      <c r="B832" s="41"/>
      <c r="C832" s="255" t="s">
        <v>1118</v>
      </c>
      <c r="D832" s="255" t="s">
        <v>241</v>
      </c>
      <c r="E832" s="256" t="s">
        <v>1119</v>
      </c>
      <c r="F832" s="257" t="s">
        <v>1120</v>
      </c>
      <c r="G832" s="258" t="s">
        <v>439</v>
      </c>
      <c r="H832" s="259">
        <v>1</v>
      </c>
      <c r="I832" s="260"/>
      <c r="J832" s="261">
        <f>ROUND(I832*H832,2)</f>
        <v>0</v>
      </c>
      <c r="K832" s="257" t="s">
        <v>19</v>
      </c>
      <c r="L832" s="262"/>
      <c r="M832" s="263" t="s">
        <v>19</v>
      </c>
      <c r="N832" s="264" t="s">
        <v>44</v>
      </c>
      <c r="O832" s="86"/>
      <c r="P832" s="223">
        <f>O832*H832</f>
        <v>0</v>
      </c>
      <c r="Q832" s="223">
        <v>0</v>
      </c>
      <c r="R832" s="223">
        <f>Q832*H832</f>
        <v>0</v>
      </c>
      <c r="S832" s="223">
        <v>0</v>
      </c>
      <c r="T832" s="224">
        <f>S832*H832</f>
        <v>0</v>
      </c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R832" s="225" t="s">
        <v>245</v>
      </c>
      <c r="AT832" s="225" t="s">
        <v>241</v>
      </c>
      <c r="AU832" s="225" t="s">
        <v>82</v>
      </c>
      <c r="AY832" s="19" t="s">
        <v>196</v>
      </c>
      <c r="BE832" s="226">
        <f>IF(N832="základní",J832,0)</f>
        <v>0</v>
      </c>
      <c r="BF832" s="226">
        <f>IF(N832="snížená",J832,0)</f>
        <v>0</v>
      </c>
      <c r="BG832" s="226">
        <f>IF(N832="zákl. přenesená",J832,0)</f>
        <v>0</v>
      </c>
      <c r="BH832" s="226">
        <f>IF(N832="sníž. přenesená",J832,0)</f>
        <v>0</v>
      </c>
      <c r="BI832" s="226">
        <f>IF(N832="nulová",J832,0)</f>
        <v>0</v>
      </c>
      <c r="BJ832" s="19" t="s">
        <v>80</v>
      </c>
      <c r="BK832" s="226">
        <f>ROUND(I832*H832,2)</f>
        <v>0</v>
      </c>
      <c r="BL832" s="19" t="s">
        <v>203</v>
      </c>
      <c r="BM832" s="225" t="s">
        <v>1121</v>
      </c>
    </row>
    <row r="833" s="2" customFormat="1" ht="24.15" customHeight="1">
      <c r="A833" s="40"/>
      <c r="B833" s="41"/>
      <c r="C833" s="255" t="s">
        <v>1122</v>
      </c>
      <c r="D833" s="255" t="s">
        <v>241</v>
      </c>
      <c r="E833" s="256" t="s">
        <v>1123</v>
      </c>
      <c r="F833" s="257" t="s">
        <v>1124</v>
      </c>
      <c r="G833" s="258" t="s">
        <v>439</v>
      </c>
      <c r="H833" s="259">
        <v>2</v>
      </c>
      <c r="I833" s="260"/>
      <c r="J833" s="261">
        <f>ROUND(I833*H833,2)</f>
        <v>0</v>
      </c>
      <c r="K833" s="257" t="s">
        <v>19</v>
      </c>
      <c r="L833" s="262"/>
      <c r="M833" s="263" t="s">
        <v>19</v>
      </c>
      <c r="N833" s="264" t="s">
        <v>44</v>
      </c>
      <c r="O833" s="86"/>
      <c r="P833" s="223">
        <f>O833*H833</f>
        <v>0</v>
      </c>
      <c r="Q833" s="223">
        <v>0</v>
      </c>
      <c r="R833" s="223">
        <f>Q833*H833</f>
        <v>0</v>
      </c>
      <c r="S833" s="223">
        <v>0</v>
      </c>
      <c r="T833" s="224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25" t="s">
        <v>245</v>
      </c>
      <c r="AT833" s="225" t="s">
        <v>241</v>
      </c>
      <c r="AU833" s="225" t="s">
        <v>82</v>
      </c>
      <c r="AY833" s="19" t="s">
        <v>196</v>
      </c>
      <c r="BE833" s="226">
        <f>IF(N833="základní",J833,0)</f>
        <v>0</v>
      </c>
      <c r="BF833" s="226">
        <f>IF(N833="snížená",J833,0)</f>
        <v>0</v>
      </c>
      <c r="BG833" s="226">
        <f>IF(N833="zákl. přenesená",J833,0)</f>
        <v>0</v>
      </c>
      <c r="BH833" s="226">
        <f>IF(N833="sníž. přenesená",J833,0)</f>
        <v>0</v>
      </c>
      <c r="BI833" s="226">
        <f>IF(N833="nulová",J833,0)</f>
        <v>0</v>
      </c>
      <c r="BJ833" s="19" t="s">
        <v>80</v>
      </c>
      <c r="BK833" s="226">
        <f>ROUND(I833*H833,2)</f>
        <v>0</v>
      </c>
      <c r="BL833" s="19" t="s">
        <v>203</v>
      </c>
      <c r="BM833" s="225" t="s">
        <v>1125</v>
      </c>
    </row>
    <row r="834" s="2" customFormat="1" ht="24.15" customHeight="1">
      <c r="A834" s="40"/>
      <c r="B834" s="41"/>
      <c r="C834" s="255" t="s">
        <v>1126</v>
      </c>
      <c r="D834" s="255" t="s">
        <v>241</v>
      </c>
      <c r="E834" s="256" t="s">
        <v>1127</v>
      </c>
      <c r="F834" s="257" t="s">
        <v>1128</v>
      </c>
      <c r="G834" s="258" t="s">
        <v>439</v>
      </c>
      <c r="H834" s="259">
        <v>2</v>
      </c>
      <c r="I834" s="260"/>
      <c r="J834" s="261">
        <f>ROUND(I834*H834,2)</f>
        <v>0</v>
      </c>
      <c r="K834" s="257" t="s">
        <v>19</v>
      </c>
      <c r="L834" s="262"/>
      <c r="M834" s="263" t="s">
        <v>19</v>
      </c>
      <c r="N834" s="264" t="s">
        <v>44</v>
      </c>
      <c r="O834" s="86"/>
      <c r="P834" s="223">
        <f>O834*H834</f>
        <v>0</v>
      </c>
      <c r="Q834" s="223">
        <v>0</v>
      </c>
      <c r="R834" s="223">
        <f>Q834*H834</f>
        <v>0</v>
      </c>
      <c r="S834" s="223">
        <v>0</v>
      </c>
      <c r="T834" s="224">
        <f>S834*H834</f>
        <v>0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25" t="s">
        <v>245</v>
      </c>
      <c r="AT834" s="225" t="s">
        <v>241</v>
      </c>
      <c r="AU834" s="225" t="s">
        <v>82</v>
      </c>
      <c r="AY834" s="19" t="s">
        <v>196</v>
      </c>
      <c r="BE834" s="226">
        <f>IF(N834="základní",J834,0)</f>
        <v>0</v>
      </c>
      <c r="BF834" s="226">
        <f>IF(N834="snížená",J834,0)</f>
        <v>0</v>
      </c>
      <c r="BG834" s="226">
        <f>IF(N834="zákl. přenesená",J834,0)</f>
        <v>0</v>
      </c>
      <c r="BH834" s="226">
        <f>IF(N834="sníž. přenesená",J834,0)</f>
        <v>0</v>
      </c>
      <c r="BI834" s="226">
        <f>IF(N834="nulová",J834,0)</f>
        <v>0</v>
      </c>
      <c r="BJ834" s="19" t="s">
        <v>80</v>
      </c>
      <c r="BK834" s="226">
        <f>ROUND(I834*H834,2)</f>
        <v>0</v>
      </c>
      <c r="BL834" s="19" t="s">
        <v>203</v>
      </c>
      <c r="BM834" s="225" t="s">
        <v>1129</v>
      </c>
    </row>
    <row r="835" s="2" customFormat="1" ht="21.75" customHeight="1">
      <c r="A835" s="40"/>
      <c r="B835" s="41"/>
      <c r="C835" s="214" t="s">
        <v>1130</v>
      </c>
      <c r="D835" s="214" t="s">
        <v>198</v>
      </c>
      <c r="E835" s="215" t="s">
        <v>1131</v>
      </c>
      <c r="F835" s="216" t="s">
        <v>1132</v>
      </c>
      <c r="G835" s="217" t="s">
        <v>1133</v>
      </c>
      <c r="H835" s="218">
        <v>1</v>
      </c>
      <c r="I835" s="219"/>
      <c r="J835" s="220">
        <f>ROUND(I835*H835,2)</f>
        <v>0</v>
      </c>
      <c r="K835" s="216" t="s">
        <v>19</v>
      </c>
      <c r="L835" s="46"/>
      <c r="M835" s="221" t="s">
        <v>19</v>
      </c>
      <c r="N835" s="222" t="s">
        <v>44</v>
      </c>
      <c r="O835" s="86"/>
      <c r="P835" s="223">
        <f>O835*H835</f>
        <v>0</v>
      </c>
      <c r="Q835" s="223">
        <v>0</v>
      </c>
      <c r="R835" s="223">
        <f>Q835*H835</f>
        <v>0</v>
      </c>
      <c r="S835" s="223">
        <v>2.1000000000000001</v>
      </c>
      <c r="T835" s="224">
        <f>S835*H835</f>
        <v>2.1000000000000001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25" t="s">
        <v>203</v>
      </c>
      <c r="AT835" s="225" t="s">
        <v>198</v>
      </c>
      <c r="AU835" s="225" t="s">
        <v>82</v>
      </c>
      <c r="AY835" s="19" t="s">
        <v>196</v>
      </c>
      <c r="BE835" s="226">
        <f>IF(N835="základní",J835,0)</f>
        <v>0</v>
      </c>
      <c r="BF835" s="226">
        <f>IF(N835="snížená",J835,0)</f>
        <v>0</v>
      </c>
      <c r="BG835" s="226">
        <f>IF(N835="zákl. přenesená",J835,0)</f>
        <v>0</v>
      </c>
      <c r="BH835" s="226">
        <f>IF(N835="sníž. přenesená",J835,0)</f>
        <v>0</v>
      </c>
      <c r="BI835" s="226">
        <f>IF(N835="nulová",J835,0)</f>
        <v>0</v>
      </c>
      <c r="BJ835" s="19" t="s">
        <v>80</v>
      </c>
      <c r="BK835" s="226">
        <f>ROUND(I835*H835,2)</f>
        <v>0</v>
      </c>
      <c r="BL835" s="19" t="s">
        <v>203</v>
      </c>
      <c r="BM835" s="225" t="s">
        <v>1134</v>
      </c>
    </row>
    <row r="836" s="2" customFormat="1" ht="24.15" customHeight="1">
      <c r="A836" s="40"/>
      <c r="B836" s="41"/>
      <c r="C836" s="214" t="s">
        <v>1135</v>
      </c>
      <c r="D836" s="214" t="s">
        <v>198</v>
      </c>
      <c r="E836" s="215" t="s">
        <v>1136</v>
      </c>
      <c r="F836" s="216" t="s">
        <v>1137</v>
      </c>
      <c r="G836" s="217" t="s">
        <v>225</v>
      </c>
      <c r="H836" s="218">
        <v>1.8</v>
      </c>
      <c r="I836" s="219"/>
      <c r="J836" s="220">
        <f>ROUND(I836*H836,2)</f>
        <v>0</v>
      </c>
      <c r="K836" s="216" t="s">
        <v>202</v>
      </c>
      <c r="L836" s="46"/>
      <c r="M836" s="221" t="s">
        <v>19</v>
      </c>
      <c r="N836" s="222" t="s">
        <v>44</v>
      </c>
      <c r="O836" s="86"/>
      <c r="P836" s="223">
        <f>O836*H836</f>
        <v>0</v>
      </c>
      <c r="Q836" s="223">
        <v>0</v>
      </c>
      <c r="R836" s="223">
        <f>Q836*H836</f>
        <v>0</v>
      </c>
      <c r="S836" s="223">
        <v>2.3999999999999999</v>
      </c>
      <c r="T836" s="224">
        <f>S836*H836</f>
        <v>4.3200000000000003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25" t="s">
        <v>203</v>
      </c>
      <c r="AT836" s="225" t="s">
        <v>198</v>
      </c>
      <c r="AU836" s="225" t="s">
        <v>82</v>
      </c>
      <c r="AY836" s="19" t="s">
        <v>196</v>
      </c>
      <c r="BE836" s="226">
        <f>IF(N836="základní",J836,0)</f>
        <v>0</v>
      </c>
      <c r="BF836" s="226">
        <f>IF(N836="snížená",J836,0)</f>
        <v>0</v>
      </c>
      <c r="BG836" s="226">
        <f>IF(N836="zákl. přenesená",J836,0)</f>
        <v>0</v>
      </c>
      <c r="BH836" s="226">
        <f>IF(N836="sníž. přenesená",J836,0)</f>
        <v>0</v>
      </c>
      <c r="BI836" s="226">
        <f>IF(N836="nulová",J836,0)</f>
        <v>0</v>
      </c>
      <c r="BJ836" s="19" t="s">
        <v>80</v>
      </c>
      <c r="BK836" s="226">
        <f>ROUND(I836*H836,2)</f>
        <v>0</v>
      </c>
      <c r="BL836" s="19" t="s">
        <v>203</v>
      </c>
      <c r="BM836" s="225" t="s">
        <v>1138</v>
      </c>
    </row>
    <row r="837" s="2" customFormat="1">
      <c r="A837" s="40"/>
      <c r="B837" s="41"/>
      <c r="C837" s="42"/>
      <c r="D837" s="227" t="s">
        <v>205</v>
      </c>
      <c r="E837" s="42"/>
      <c r="F837" s="228" t="s">
        <v>1139</v>
      </c>
      <c r="G837" s="42"/>
      <c r="H837" s="42"/>
      <c r="I837" s="229"/>
      <c r="J837" s="42"/>
      <c r="K837" s="42"/>
      <c r="L837" s="46"/>
      <c r="M837" s="230"/>
      <c r="N837" s="231"/>
      <c r="O837" s="86"/>
      <c r="P837" s="86"/>
      <c r="Q837" s="86"/>
      <c r="R837" s="86"/>
      <c r="S837" s="86"/>
      <c r="T837" s="87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205</v>
      </c>
      <c r="AU837" s="19" t="s">
        <v>82</v>
      </c>
    </row>
    <row r="838" s="13" customFormat="1">
      <c r="A838" s="13"/>
      <c r="B838" s="232"/>
      <c r="C838" s="233"/>
      <c r="D838" s="234" t="s">
        <v>216</v>
      </c>
      <c r="E838" s="235" t="s">
        <v>19</v>
      </c>
      <c r="F838" s="236" t="s">
        <v>1140</v>
      </c>
      <c r="G838" s="233"/>
      <c r="H838" s="237">
        <v>1.8</v>
      </c>
      <c r="I838" s="238"/>
      <c r="J838" s="233"/>
      <c r="K838" s="233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216</v>
      </c>
      <c r="AU838" s="243" t="s">
        <v>82</v>
      </c>
      <c r="AV838" s="13" t="s">
        <v>82</v>
      </c>
      <c r="AW838" s="13" t="s">
        <v>35</v>
      </c>
      <c r="AX838" s="13" t="s">
        <v>80</v>
      </c>
      <c r="AY838" s="243" t="s">
        <v>196</v>
      </c>
    </row>
    <row r="839" s="2" customFormat="1" ht="44.25" customHeight="1">
      <c r="A839" s="40"/>
      <c r="B839" s="41"/>
      <c r="C839" s="214" t="s">
        <v>1141</v>
      </c>
      <c r="D839" s="214" t="s">
        <v>198</v>
      </c>
      <c r="E839" s="215" t="s">
        <v>1142</v>
      </c>
      <c r="F839" s="216" t="s">
        <v>1143</v>
      </c>
      <c r="G839" s="217" t="s">
        <v>201</v>
      </c>
      <c r="H839" s="218">
        <v>64.677999999999997</v>
      </c>
      <c r="I839" s="219"/>
      <c r="J839" s="220">
        <f>ROUND(I839*H839,2)</f>
        <v>0</v>
      </c>
      <c r="K839" s="216" t="s">
        <v>202</v>
      </c>
      <c r="L839" s="46"/>
      <c r="M839" s="221" t="s">
        <v>19</v>
      </c>
      <c r="N839" s="222" t="s">
        <v>44</v>
      </c>
      <c r="O839" s="86"/>
      <c r="P839" s="223">
        <f>O839*H839</f>
        <v>0</v>
      </c>
      <c r="Q839" s="223">
        <v>0</v>
      </c>
      <c r="R839" s="223">
        <f>Q839*H839</f>
        <v>0</v>
      </c>
      <c r="S839" s="223">
        <v>0.034000000000000002</v>
      </c>
      <c r="T839" s="224">
        <f>S839*H839</f>
        <v>2.199052</v>
      </c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R839" s="225" t="s">
        <v>203</v>
      </c>
      <c r="AT839" s="225" t="s">
        <v>198</v>
      </c>
      <c r="AU839" s="225" t="s">
        <v>82</v>
      </c>
      <c r="AY839" s="19" t="s">
        <v>196</v>
      </c>
      <c r="BE839" s="226">
        <f>IF(N839="základní",J839,0)</f>
        <v>0</v>
      </c>
      <c r="BF839" s="226">
        <f>IF(N839="snížená",J839,0)</f>
        <v>0</v>
      </c>
      <c r="BG839" s="226">
        <f>IF(N839="zákl. přenesená",J839,0)</f>
        <v>0</v>
      </c>
      <c r="BH839" s="226">
        <f>IF(N839="sníž. přenesená",J839,0)</f>
        <v>0</v>
      </c>
      <c r="BI839" s="226">
        <f>IF(N839="nulová",J839,0)</f>
        <v>0</v>
      </c>
      <c r="BJ839" s="19" t="s">
        <v>80</v>
      </c>
      <c r="BK839" s="226">
        <f>ROUND(I839*H839,2)</f>
        <v>0</v>
      </c>
      <c r="BL839" s="19" t="s">
        <v>203</v>
      </c>
      <c r="BM839" s="225" t="s">
        <v>1144</v>
      </c>
    </row>
    <row r="840" s="2" customFormat="1">
      <c r="A840" s="40"/>
      <c r="B840" s="41"/>
      <c r="C840" s="42"/>
      <c r="D840" s="227" t="s">
        <v>205</v>
      </c>
      <c r="E840" s="42"/>
      <c r="F840" s="228" t="s">
        <v>1145</v>
      </c>
      <c r="G840" s="42"/>
      <c r="H840" s="42"/>
      <c r="I840" s="229"/>
      <c r="J840" s="42"/>
      <c r="K840" s="42"/>
      <c r="L840" s="46"/>
      <c r="M840" s="230"/>
      <c r="N840" s="231"/>
      <c r="O840" s="86"/>
      <c r="P840" s="86"/>
      <c r="Q840" s="86"/>
      <c r="R840" s="86"/>
      <c r="S840" s="86"/>
      <c r="T840" s="87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205</v>
      </c>
      <c r="AU840" s="19" t="s">
        <v>82</v>
      </c>
    </row>
    <row r="841" s="13" customFormat="1">
      <c r="A841" s="13"/>
      <c r="B841" s="232"/>
      <c r="C841" s="233"/>
      <c r="D841" s="234" t="s">
        <v>216</v>
      </c>
      <c r="E841" s="235" t="s">
        <v>19</v>
      </c>
      <c r="F841" s="236" t="s">
        <v>1146</v>
      </c>
      <c r="G841" s="233"/>
      <c r="H841" s="237">
        <v>21.248000000000001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35</v>
      </c>
      <c r="AX841" s="13" t="s">
        <v>73</v>
      </c>
      <c r="AY841" s="243" t="s">
        <v>196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1147</v>
      </c>
      <c r="G842" s="233"/>
      <c r="H842" s="237">
        <v>21.715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73</v>
      </c>
      <c r="AY842" s="243" t="s">
        <v>196</v>
      </c>
    </row>
    <row r="843" s="13" customFormat="1">
      <c r="A843" s="13"/>
      <c r="B843" s="232"/>
      <c r="C843" s="233"/>
      <c r="D843" s="234" t="s">
        <v>216</v>
      </c>
      <c r="E843" s="235" t="s">
        <v>19</v>
      </c>
      <c r="F843" s="236" t="s">
        <v>1148</v>
      </c>
      <c r="G843" s="233"/>
      <c r="H843" s="237">
        <v>21.715</v>
      </c>
      <c r="I843" s="238"/>
      <c r="J843" s="233"/>
      <c r="K843" s="233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216</v>
      </c>
      <c r="AU843" s="243" t="s">
        <v>82</v>
      </c>
      <c r="AV843" s="13" t="s">
        <v>82</v>
      </c>
      <c r="AW843" s="13" t="s">
        <v>35</v>
      </c>
      <c r="AX843" s="13" t="s">
        <v>73</v>
      </c>
      <c r="AY843" s="243" t="s">
        <v>196</v>
      </c>
    </row>
    <row r="844" s="14" customFormat="1">
      <c r="A844" s="14"/>
      <c r="B844" s="244"/>
      <c r="C844" s="245"/>
      <c r="D844" s="234" t="s">
        <v>216</v>
      </c>
      <c r="E844" s="246" t="s">
        <v>19</v>
      </c>
      <c r="F844" s="247" t="s">
        <v>231</v>
      </c>
      <c r="G844" s="245"/>
      <c r="H844" s="248">
        <v>64.677999999999997</v>
      </c>
      <c r="I844" s="249"/>
      <c r="J844" s="245"/>
      <c r="K844" s="245"/>
      <c r="L844" s="250"/>
      <c r="M844" s="251"/>
      <c r="N844" s="252"/>
      <c r="O844" s="252"/>
      <c r="P844" s="252"/>
      <c r="Q844" s="252"/>
      <c r="R844" s="252"/>
      <c r="S844" s="252"/>
      <c r="T844" s="253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54" t="s">
        <v>216</v>
      </c>
      <c r="AU844" s="254" t="s">
        <v>82</v>
      </c>
      <c r="AV844" s="14" t="s">
        <v>203</v>
      </c>
      <c r="AW844" s="14" t="s">
        <v>35</v>
      </c>
      <c r="AX844" s="14" t="s">
        <v>80</v>
      </c>
      <c r="AY844" s="254" t="s">
        <v>196</v>
      </c>
    </row>
    <row r="845" s="2" customFormat="1" ht="55.5" customHeight="1">
      <c r="A845" s="40"/>
      <c r="B845" s="41"/>
      <c r="C845" s="214" t="s">
        <v>1149</v>
      </c>
      <c r="D845" s="214" t="s">
        <v>198</v>
      </c>
      <c r="E845" s="215" t="s">
        <v>1150</v>
      </c>
      <c r="F845" s="216" t="s">
        <v>1151</v>
      </c>
      <c r="G845" s="217" t="s">
        <v>201</v>
      </c>
      <c r="H845" s="218">
        <v>4.0599999999999996</v>
      </c>
      <c r="I845" s="219"/>
      <c r="J845" s="220">
        <f>ROUND(I845*H845,2)</f>
        <v>0</v>
      </c>
      <c r="K845" s="216" t="s">
        <v>202</v>
      </c>
      <c r="L845" s="46"/>
      <c r="M845" s="221" t="s">
        <v>19</v>
      </c>
      <c r="N845" s="222" t="s">
        <v>44</v>
      </c>
      <c r="O845" s="86"/>
      <c r="P845" s="223">
        <f>O845*H845</f>
        <v>0</v>
      </c>
      <c r="Q845" s="223">
        <v>0</v>
      </c>
      <c r="R845" s="223">
        <f>Q845*H845</f>
        <v>0</v>
      </c>
      <c r="S845" s="223">
        <v>0.17999999999999999</v>
      </c>
      <c r="T845" s="224">
        <f>S845*H845</f>
        <v>0.73079999999999989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25" t="s">
        <v>203</v>
      </c>
      <c r="AT845" s="225" t="s">
        <v>198</v>
      </c>
      <c r="AU845" s="225" t="s">
        <v>82</v>
      </c>
      <c r="AY845" s="19" t="s">
        <v>196</v>
      </c>
      <c r="BE845" s="226">
        <f>IF(N845="základní",J845,0)</f>
        <v>0</v>
      </c>
      <c r="BF845" s="226">
        <f>IF(N845="snížená",J845,0)</f>
        <v>0</v>
      </c>
      <c r="BG845" s="226">
        <f>IF(N845="zákl. přenesená",J845,0)</f>
        <v>0</v>
      </c>
      <c r="BH845" s="226">
        <f>IF(N845="sníž. přenesená",J845,0)</f>
        <v>0</v>
      </c>
      <c r="BI845" s="226">
        <f>IF(N845="nulová",J845,0)</f>
        <v>0</v>
      </c>
      <c r="BJ845" s="19" t="s">
        <v>80</v>
      </c>
      <c r="BK845" s="226">
        <f>ROUND(I845*H845,2)</f>
        <v>0</v>
      </c>
      <c r="BL845" s="19" t="s">
        <v>203</v>
      </c>
      <c r="BM845" s="225" t="s">
        <v>1152</v>
      </c>
    </row>
    <row r="846" s="2" customFormat="1">
      <c r="A846" s="40"/>
      <c r="B846" s="41"/>
      <c r="C846" s="42"/>
      <c r="D846" s="227" t="s">
        <v>205</v>
      </c>
      <c r="E846" s="42"/>
      <c r="F846" s="228" t="s">
        <v>1153</v>
      </c>
      <c r="G846" s="42"/>
      <c r="H846" s="42"/>
      <c r="I846" s="229"/>
      <c r="J846" s="42"/>
      <c r="K846" s="42"/>
      <c r="L846" s="46"/>
      <c r="M846" s="230"/>
      <c r="N846" s="231"/>
      <c r="O846" s="86"/>
      <c r="P846" s="86"/>
      <c r="Q846" s="86"/>
      <c r="R846" s="86"/>
      <c r="S846" s="86"/>
      <c r="T846" s="87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T846" s="19" t="s">
        <v>205</v>
      </c>
      <c r="AU846" s="19" t="s">
        <v>82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1154</v>
      </c>
      <c r="G847" s="233"/>
      <c r="H847" s="237">
        <v>4.0599999999999996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80</v>
      </c>
      <c r="AY847" s="243" t="s">
        <v>196</v>
      </c>
    </row>
    <row r="848" s="2" customFormat="1" ht="55.5" customHeight="1">
      <c r="A848" s="40"/>
      <c r="B848" s="41"/>
      <c r="C848" s="214" t="s">
        <v>1155</v>
      </c>
      <c r="D848" s="214" t="s">
        <v>198</v>
      </c>
      <c r="E848" s="215" t="s">
        <v>1156</v>
      </c>
      <c r="F848" s="216" t="s">
        <v>1157</v>
      </c>
      <c r="G848" s="217" t="s">
        <v>225</v>
      </c>
      <c r="H848" s="218">
        <v>125.46599999999999</v>
      </c>
      <c r="I848" s="219"/>
      <c r="J848" s="220">
        <f>ROUND(I848*H848,2)</f>
        <v>0</v>
      </c>
      <c r="K848" s="216" t="s">
        <v>202</v>
      </c>
      <c r="L848" s="46"/>
      <c r="M848" s="221" t="s">
        <v>19</v>
      </c>
      <c r="N848" s="222" t="s">
        <v>44</v>
      </c>
      <c r="O848" s="86"/>
      <c r="P848" s="223">
        <f>O848*H848</f>
        <v>0</v>
      </c>
      <c r="Q848" s="223">
        <v>0</v>
      </c>
      <c r="R848" s="223">
        <f>Q848*H848</f>
        <v>0</v>
      </c>
      <c r="S848" s="223">
        <v>1.8</v>
      </c>
      <c r="T848" s="224">
        <f>S848*H848</f>
        <v>225.83879999999999</v>
      </c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R848" s="225" t="s">
        <v>203</v>
      </c>
      <c r="AT848" s="225" t="s">
        <v>198</v>
      </c>
      <c r="AU848" s="225" t="s">
        <v>82</v>
      </c>
      <c r="AY848" s="19" t="s">
        <v>196</v>
      </c>
      <c r="BE848" s="226">
        <f>IF(N848="základní",J848,0)</f>
        <v>0</v>
      </c>
      <c r="BF848" s="226">
        <f>IF(N848="snížená",J848,0)</f>
        <v>0</v>
      </c>
      <c r="BG848" s="226">
        <f>IF(N848="zákl. přenesená",J848,0)</f>
        <v>0</v>
      </c>
      <c r="BH848" s="226">
        <f>IF(N848="sníž. přenesená",J848,0)</f>
        <v>0</v>
      </c>
      <c r="BI848" s="226">
        <f>IF(N848="nulová",J848,0)</f>
        <v>0</v>
      </c>
      <c r="BJ848" s="19" t="s">
        <v>80</v>
      </c>
      <c r="BK848" s="226">
        <f>ROUND(I848*H848,2)</f>
        <v>0</v>
      </c>
      <c r="BL848" s="19" t="s">
        <v>203</v>
      </c>
      <c r="BM848" s="225" t="s">
        <v>1158</v>
      </c>
    </row>
    <row r="849" s="2" customFormat="1">
      <c r="A849" s="40"/>
      <c r="B849" s="41"/>
      <c r="C849" s="42"/>
      <c r="D849" s="227" t="s">
        <v>205</v>
      </c>
      <c r="E849" s="42"/>
      <c r="F849" s="228" t="s">
        <v>1159</v>
      </c>
      <c r="G849" s="42"/>
      <c r="H849" s="42"/>
      <c r="I849" s="229"/>
      <c r="J849" s="42"/>
      <c r="K849" s="42"/>
      <c r="L849" s="46"/>
      <c r="M849" s="230"/>
      <c r="N849" s="231"/>
      <c r="O849" s="86"/>
      <c r="P849" s="86"/>
      <c r="Q849" s="86"/>
      <c r="R849" s="86"/>
      <c r="S849" s="86"/>
      <c r="T849" s="87"/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T849" s="19" t="s">
        <v>205</v>
      </c>
      <c r="AU849" s="19" t="s">
        <v>82</v>
      </c>
    </row>
    <row r="850" s="13" customFormat="1">
      <c r="A850" s="13"/>
      <c r="B850" s="232"/>
      <c r="C850" s="233"/>
      <c r="D850" s="234" t="s">
        <v>216</v>
      </c>
      <c r="E850" s="235" t="s">
        <v>19</v>
      </c>
      <c r="F850" s="236" t="s">
        <v>1160</v>
      </c>
      <c r="G850" s="233"/>
      <c r="H850" s="237">
        <v>11.019</v>
      </c>
      <c r="I850" s="238"/>
      <c r="J850" s="233"/>
      <c r="K850" s="233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216</v>
      </c>
      <c r="AU850" s="243" t="s">
        <v>82</v>
      </c>
      <c r="AV850" s="13" t="s">
        <v>82</v>
      </c>
      <c r="AW850" s="13" t="s">
        <v>35</v>
      </c>
      <c r="AX850" s="13" t="s">
        <v>73</v>
      </c>
      <c r="AY850" s="243" t="s">
        <v>196</v>
      </c>
    </row>
    <row r="851" s="13" customFormat="1">
      <c r="A851" s="13"/>
      <c r="B851" s="232"/>
      <c r="C851" s="233"/>
      <c r="D851" s="234" t="s">
        <v>216</v>
      </c>
      <c r="E851" s="235" t="s">
        <v>19</v>
      </c>
      <c r="F851" s="236" t="s">
        <v>1161</v>
      </c>
      <c r="G851" s="233"/>
      <c r="H851" s="237">
        <v>38.892000000000003</v>
      </c>
      <c r="I851" s="238"/>
      <c r="J851" s="233"/>
      <c r="K851" s="233"/>
      <c r="L851" s="239"/>
      <c r="M851" s="240"/>
      <c r="N851" s="241"/>
      <c r="O851" s="241"/>
      <c r="P851" s="241"/>
      <c r="Q851" s="241"/>
      <c r="R851" s="241"/>
      <c r="S851" s="241"/>
      <c r="T851" s="242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3" t="s">
        <v>216</v>
      </c>
      <c r="AU851" s="243" t="s">
        <v>82</v>
      </c>
      <c r="AV851" s="13" t="s">
        <v>82</v>
      </c>
      <c r="AW851" s="13" t="s">
        <v>35</v>
      </c>
      <c r="AX851" s="13" t="s">
        <v>73</v>
      </c>
      <c r="AY851" s="243" t="s">
        <v>196</v>
      </c>
    </row>
    <row r="852" s="13" customFormat="1">
      <c r="A852" s="13"/>
      <c r="B852" s="232"/>
      <c r="C852" s="233"/>
      <c r="D852" s="234" t="s">
        <v>216</v>
      </c>
      <c r="E852" s="235" t="s">
        <v>19</v>
      </c>
      <c r="F852" s="236" t="s">
        <v>1162</v>
      </c>
      <c r="G852" s="233"/>
      <c r="H852" s="237">
        <v>12.972</v>
      </c>
      <c r="I852" s="238"/>
      <c r="J852" s="233"/>
      <c r="K852" s="233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216</v>
      </c>
      <c r="AU852" s="243" t="s">
        <v>82</v>
      </c>
      <c r="AV852" s="13" t="s">
        <v>82</v>
      </c>
      <c r="AW852" s="13" t="s">
        <v>35</v>
      </c>
      <c r="AX852" s="13" t="s">
        <v>73</v>
      </c>
      <c r="AY852" s="243" t="s">
        <v>196</v>
      </c>
    </row>
    <row r="853" s="13" customFormat="1">
      <c r="A853" s="13"/>
      <c r="B853" s="232"/>
      <c r="C853" s="233"/>
      <c r="D853" s="234" t="s">
        <v>216</v>
      </c>
      <c r="E853" s="235" t="s">
        <v>19</v>
      </c>
      <c r="F853" s="236" t="s">
        <v>1163</v>
      </c>
      <c r="G853" s="233"/>
      <c r="H853" s="237">
        <v>25.004999999999999</v>
      </c>
      <c r="I853" s="238"/>
      <c r="J853" s="233"/>
      <c r="K853" s="233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216</v>
      </c>
      <c r="AU853" s="243" t="s">
        <v>82</v>
      </c>
      <c r="AV853" s="13" t="s">
        <v>82</v>
      </c>
      <c r="AW853" s="13" t="s">
        <v>35</v>
      </c>
      <c r="AX853" s="13" t="s">
        <v>73</v>
      </c>
      <c r="AY853" s="243" t="s">
        <v>196</v>
      </c>
    </row>
    <row r="854" s="13" customFormat="1">
      <c r="A854" s="13"/>
      <c r="B854" s="232"/>
      <c r="C854" s="233"/>
      <c r="D854" s="234" t="s">
        <v>216</v>
      </c>
      <c r="E854" s="235" t="s">
        <v>19</v>
      </c>
      <c r="F854" s="236" t="s">
        <v>1164</v>
      </c>
      <c r="G854" s="233"/>
      <c r="H854" s="237">
        <v>24.606000000000002</v>
      </c>
      <c r="I854" s="238"/>
      <c r="J854" s="233"/>
      <c r="K854" s="233"/>
      <c r="L854" s="239"/>
      <c r="M854" s="240"/>
      <c r="N854" s="241"/>
      <c r="O854" s="241"/>
      <c r="P854" s="241"/>
      <c r="Q854" s="241"/>
      <c r="R854" s="241"/>
      <c r="S854" s="241"/>
      <c r="T854" s="242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3" t="s">
        <v>216</v>
      </c>
      <c r="AU854" s="243" t="s">
        <v>82</v>
      </c>
      <c r="AV854" s="13" t="s">
        <v>82</v>
      </c>
      <c r="AW854" s="13" t="s">
        <v>35</v>
      </c>
      <c r="AX854" s="13" t="s">
        <v>73</v>
      </c>
      <c r="AY854" s="243" t="s">
        <v>196</v>
      </c>
    </row>
    <row r="855" s="13" customFormat="1">
      <c r="A855" s="13"/>
      <c r="B855" s="232"/>
      <c r="C855" s="233"/>
      <c r="D855" s="234" t="s">
        <v>216</v>
      </c>
      <c r="E855" s="235" t="s">
        <v>19</v>
      </c>
      <c r="F855" s="236" t="s">
        <v>1165</v>
      </c>
      <c r="G855" s="233"/>
      <c r="H855" s="237">
        <v>12.972</v>
      </c>
      <c r="I855" s="238"/>
      <c r="J855" s="233"/>
      <c r="K855" s="233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216</v>
      </c>
      <c r="AU855" s="243" t="s">
        <v>82</v>
      </c>
      <c r="AV855" s="13" t="s">
        <v>82</v>
      </c>
      <c r="AW855" s="13" t="s">
        <v>35</v>
      </c>
      <c r="AX855" s="13" t="s">
        <v>73</v>
      </c>
      <c r="AY855" s="243" t="s">
        <v>196</v>
      </c>
    </row>
    <row r="856" s="14" customFormat="1">
      <c r="A856" s="14"/>
      <c r="B856" s="244"/>
      <c r="C856" s="245"/>
      <c r="D856" s="234" t="s">
        <v>216</v>
      </c>
      <c r="E856" s="246" t="s">
        <v>19</v>
      </c>
      <c r="F856" s="247" t="s">
        <v>231</v>
      </c>
      <c r="G856" s="245"/>
      <c r="H856" s="248">
        <v>125.46599999999999</v>
      </c>
      <c r="I856" s="249"/>
      <c r="J856" s="245"/>
      <c r="K856" s="245"/>
      <c r="L856" s="250"/>
      <c r="M856" s="251"/>
      <c r="N856" s="252"/>
      <c r="O856" s="252"/>
      <c r="P856" s="252"/>
      <c r="Q856" s="252"/>
      <c r="R856" s="252"/>
      <c r="S856" s="252"/>
      <c r="T856" s="253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54" t="s">
        <v>216</v>
      </c>
      <c r="AU856" s="254" t="s">
        <v>82</v>
      </c>
      <c r="AV856" s="14" t="s">
        <v>203</v>
      </c>
      <c r="AW856" s="14" t="s">
        <v>35</v>
      </c>
      <c r="AX856" s="14" t="s">
        <v>80</v>
      </c>
      <c r="AY856" s="254" t="s">
        <v>196</v>
      </c>
    </row>
    <row r="857" s="2" customFormat="1" ht="16.5" customHeight="1">
      <c r="A857" s="40"/>
      <c r="B857" s="41"/>
      <c r="C857" s="214" t="s">
        <v>1166</v>
      </c>
      <c r="D857" s="214" t="s">
        <v>198</v>
      </c>
      <c r="E857" s="215" t="s">
        <v>1167</v>
      </c>
      <c r="F857" s="216" t="s">
        <v>1168</v>
      </c>
      <c r="G857" s="217" t="s">
        <v>201</v>
      </c>
      <c r="H857" s="218">
        <v>96.299999999999997</v>
      </c>
      <c r="I857" s="219"/>
      <c r="J857" s="220">
        <f>ROUND(I857*H857,2)</f>
        <v>0</v>
      </c>
      <c r="K857" s="216" t="s">
        <v>19</v>
      </c>
      <c r="L857" s="46"/>
      <c r="M857" s="221" t="s">
        <v>19</v>
      </c>
      <c r="N857" s="222" t="s">
        <v>44</v>
      </c>
      <c r="O857" s="86"/>
      <c r="P857" s="223">
        <f>O857*H857</f>
        <v>0</v>
      </c>
      <c r="Q857" s="223">
        <v>0.00109</v>
      </c>
      <c r="R857" s="223">
        <f>Q857*H857</f>
        <v>0.10496700000000001</v>
      </c>
      <c r="S857" s="223">
        <v>0</v>
      </c>
      <c r="T857" s="224">
        <f>S857*H857</f>
        <v>0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25" t="s">
        <v>203</v>
      </c>
      <c r="AT857" s="225" t="s">
        <v>198</v>
      </c>
      <c r="AU857" s="225" t="s">
        <v>82</v>
      </c>
      <c r="AY857" s="19" t="s">
        <v>196</v>
      </c>
      <c r="BE857" s="226">
        <f>IF(N857="základní",J857,0)</f>
        <v>0</v>
      </c>
      <c r="BF857" s="226">
        <f>IF(N857="snížená",J857,0)</f>
        <v>0</v>
      </c>
      <c r="BG857" s="226">
        <f>IF(N857="zákl. přenesená",J857,0)</f>
        <v>0</v>
      </c>
      <c r="BH857" s="226">
        <f>IF(N857="sníž. přenesená",J857,0)</f>
        <v>0</v>
      </c>
      <c r="BI857" s="226">
        <f>IF(N857="nulová",J857,0)</f>
        <v>0</v>
      </c>
      <c r="BJ857" s="19" t="s">
        <v>80</v>
      </c>
      <c r="BK857" s="226">
        <f>ROUND(I857*H857,2)</f>
        <v>0</v>
      </c>
      <c r="BL857" s="19" t="s">
        <v>203</v>
      </c>
      <c r="BM857" s="225" t="s">
        <v>1169</v>
      </c>
    </row>
    <row r="858" s="13" customFormat="1">
      <c r="A858" s="13"/>
      <c r="B858" s="232"/>
      <c r="C858" s="233"/>
      <c r="D858" s="234" t="s">
        <v>216</v>
      </c>
      <c r="E858" s="235" t="s">
        <v>19</v>
      </c>
      <c r="F858" s="236" t="s">
        <v>1170</v>
      </c>
      <c r="G858" s="233"/>
      <c r="H858" s="237">
        <v>96.299999999999997</v>
      </c>
      <c r="I858" s="238"/>
      <c r="J858" s="233"/>
      <c r="K858" s="233"/>
      <c r="L858" s="239"/>
      <c r="M858" s="240"/>
      <c r="N858" s="241"/>
      <c r="O858" s="241"/>
      <c r="P858" s="241"/>
      <c r="Q858" s="241"/>
      <c r="R858" s="241"/>
      <c r="S858" s="241"/>
      <c r="T858" s="242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3" t="s">
        <v>216</v>
      </c>
      <c r="AU858" s="243" t="s">
        <v>82</v>
      </c>
      <c r="AV858" s="13" t="s">
        <v>82</v>
      </c>
      <c r="AW858" s="13" t="s">
        <v>35</v>
      </c>
      <c r="AX858" s="13" t="s">
        <v>80</v>
      </c>
      <c r="AY858" s="243" t="s">
        <v>196</v>
      </c>
    </row>
    <row r="859" s="12" customFormat="1" ht="22.8" customHeight="1">
      <c r="A859" s="12"/>
      <c r="B859" s="198"/>
      <c r="C859" s="199"/>
      <c r="D859" s="200" t="s">
        <v>72</v>
      </c>
      <c r="E859" s="212" t="s">
        <v>1171</v>
      </c>
      <c r="F859" s="212" t="s">
        <v>1172</v>
      </c>
      <c r="G859" s="199"/>
      <c r="H859" s="199"/>
      <c r="I859" s="202"/>
      <c r="J859" s="213">
        <f>BK859</f>
        <v>0</v>
      </c>
      <c r="K859" s="199"/>
      <c r="L859" s="204"/>
      <c r="M859" s="205"/>
      <c r="N859" s="206"/>
      <c r="O859" s="206"/>
      <c r="P859" s="207">
        <f>SUM(P860:P868)</f>
        <v>0</v>
      </c>
      <c r="Q859" s="206"/>
      <c r="R859" s="207">
        <f>SUM(R860:R868)</f>
        <v>0</v>
      </c>
      <c r="S859" s="206"/>
      <c r="T859" s="208">
        <f>SUM(T860:T868)</f>
        <v>0</v>
      </c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2"/>
      <c r="AR859" s="209" t="s">
        <v>80</v>
      </c>
      <c r="AT859" s="210" t="s">
        <v>72</v>
      </c>
      <c r="AU859" s="210" t="s">
        <v>80</v>
      </c>
      <c r="AY859" s="209" t="s">
        <v>196</v>
      </c>
      <c r="BK859" s="211">
        <f>SUM(BK860:BK868)</f>
        <v>0</v>
      </c>
    </row>
    <row r="860" s="2" customFormat="1" ht="44.25" customHeight="1">
      <c r="A860" s="40"/>
      <c r="B860" s="41"/>
      <c r="C860" s="214" t="s">
        <v>1173</v>
      </c>
      <c r="D860" s="214" t="s">
        <v>198</v>
      </c>
      <c r="E860" s="215" t="s">
        <v>1174</v>
      </c>
      <c r="F860" s="216" t="s">
        <v>1175</v>
      </c>
      <c r="G860" s="217" t="s">
        <v>244</v>
      </c>
      <c r="H860" s="218">
        <v>512.75800000000004</v>
      </c>
      <c r="I860" s="219"/>
      <c r="J860" s="220">
        <f>ROUND(I860*H860,2)</f>
        <v>0</v>
      </c>
      <c r="K860" s="216" t="s">
        <v>202</v>
      </c>
      <c r="L860" s="46"/>
      <c r="M860" s="221" t="s">
        <v>19</v>
      </c>
      <c r="N860" s="222" t="s">
        <v>44</v>
      </c>
      <c r="O860" s="86"/>
      <c r="P860" s="223">
        <f>O860*H860</f>
        <v>0</v>
      </c>
      <c r="Q860" s="223">
        <v>0</v>
      </c>
      <c r="R860" s="223">
        <f>Q860*H860</f>
        <v>0</v>
      </c>
      <c r="S860" s="223">
        <v>0</v>
      </c>
      <c r="T860" s="224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5" t="s">
        <v>203</v>
      </c>
      <c r="AT860" s="225" t="s">
        <v>198</v>
      </c>
      <c r="AU860" s="225" t="s">
        <v>82</v>
      </c>
      <c r="AY860" s="19" t="s">
        <v>196</v>
      </c>
      <c r="BE860" s="226">
        <f>IF(N860="základní",J860,0)</f>
        <v>0</v>
      </c>
      <c r="BF860" s="226">
        <f>IF(N860="snížená",J860,0)</f>
        <v>0</v>
      </c>
      <c r="BG860" s="226">
        <f>IF(N860="zákl. přenesená",J860,0)</f>
        <v>0</v>
      </c>
      <c r="BH860" s="226">
        <f>IF(N860="sníž. přenesená",J860,0)</f>
        <v>0</v>
      </c>
      <c r="BI860" s="226">
        <f>IF(N860="nulová",J860,0)</f>
        <v>0</v>
      </c>
      <c r="BJ860" s="19" t="s">
        <v>80</v>
      </c>
      <c r="BK860" s="226">
        <f>ROUND(I860*H860,2)</f>
        <v>0</v>
      </c>
      <c r="BL860" s="19" t="s">
        <v>203</v>
      </c>
      <c r="BM860" s="225" t="s">
        <v>1176</v>
      </c>
    </row>
    <row r="861" s="2" customFormat="1">
      <c r="A861" s="40"/>
      <c r="B861" s="41"/>
      <c r="C861" s="42"/>
      <c r="D861" s="227" t="s">
        <v>205</v>
      </c>
      <c r="E861" s="42"/>
      <c r="F861" s="228" t="s">
        <v>1177</v>
      </c>
      <c r="G861" s="42"/>
      <c r="H861" s="42"/>
      <c r="I861" s="229"/>
      <c r="J861" s="42"/>
      <c r="K861" s="42"/>
      <c r="L861" s="46"/>
      <c r="M861" s="230"/>
      <c r="N861" s="231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205</v>
      </c>
      <c r="AU861" s="19" t="s">
        <v>82</v>
      </c>
    </row>
    <row r="862" s="2" customFormat="1" ht="33" customHeight="1">
      <c r="A862" s="40"/>
      <c r="B862" s="41"/>
      <c r="C862" s="214" t="s">
        <v>1178</v>
      </c>
      <c r="D862" s="214" t="s">
        <v>198</v>
      </c>
      <c r="E862" s="215" t="s">
        <v>1179</v>
      </c>
      <c r="F862" s="216" t="s">
        <v>1180</v>
      </c>
      <c r="G862" s="217" t="s">
        <v>244</v>
      </c>
      <c r="H862" s="218">
        <v>512.75800000000004</v>
      </c>
      <c r="I862" s="219"/>
      <c r="J862" s="220">
        <f>ROUND(I862*H862,2)</f>
        <v>0</v>
      </c>
      <c r="K862" s="216" t="s">
        <v>202</v>
      </c>
      <c r="L862" s="46"/>
      <c r="M862" s="221" t="s">
        <v>19</v>
      </c>
      <c r="N862" s="222" t="s">
        <v>44</v>
      </c>
      <c r="O862" s="86"/>
      <c r="P862" s="223">
        <f>O862*H862</f>
        <v>0</v>
      </c>
      <c r="Q862" s="223">
        <v>0</v>
      </c>
      <c r="R862" s="223">
        <f>Q862*H862</f>
        <v>0</v>
      </c>
      <c r="S862" s="223">
        <v>0</v>
      </c>
      <c r="T862" s="224">
        <f>S862*H862</f>
        <v>0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25" t="s">
        <v>203</v>
      </c>
      <c r="AT862" s="225" t="s">
        <v>198</v>
      </c>
      <c r="AU862" s="225" t="s">
        <v>82</v>
      </c>
      <c r="AY862" s="19" t="s">
        <v>196</v>
      </c>
      <c r="BE862" s="226">
        <f>IF(N862="základní",J862,0)</f>
        <v>0</v>
      </c>
      <c r="BF862" s="226">
        <f>IF(N862="snížená",J862,0)</f>
        <v>0</v>
      </c>
      <c r="BG862" s="226">
        <f>IF(N862="zákl. přenesená",J862,0)</f>
        <v>0</v>
      </c>
      <c r="BH862" s="226">
        <f>IF(N862="sníž. přenesená",J862,0)</f>
        <v>0</v>
      </c>
      <c r="BI862" s="226">
        <f>IF(N862="nulová",J862,0)</f>
        <v>0</v>
      </c>
      <c r="BJ862" s="19" t="s">
        <v>80</v>
      </c>
      <c r="BK862" s="226">
        <f>ROUND(I862*H862,2)</f>
        <v>0</v>
      </c>
      <c r="BL862" s="19" t="s">
        <v>203</v>
      </c>
      <c r="BM862" s="225" t="s">
        <v>1181</v>
      </c>
    </row>
    <row r="863" s="2" customFormat="1">
      <c r="A863" s="40"/>
      <c r="B863" s="41"/>
      <c r="C863" s="42"/>
      <c r="D863" s="227" t="s">
        <v>205</v>
      </c>
      <c r="E863" s="42"/>
      <c r="F863" s="228" t="s">
        <v>1182</v>
      </c>
      <c r="G863" s="42"/>
      <c r="H863" s="42"/>
      <c r="I863" s="229"/>
      <c r="J863" s="42"/>
      <c r="K863" s="42"/>
      <c r="L863" s="46"/>
      <c r="M863" s="230"/>
      <c r="N863" s="231"/>
      <c r="O863" s="86"/>
      <c r="P863" s="86"/>
      <c r="Q863" s="86"/>
      <c r="R863" s="86"/>
      <c r="S863" s="86"/>
      <c r="T863" s="87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205</v>
      </c>
      <c r="AU863" s="19" t="s">
        <v>82</v>
      </c>
    </row>
    <row r="864" s="2" customFormat="1" ht="44.25" customHeight="1">
      <c r="A864" s="40"/>
      <c r="B864" s="41"/>
      <c r="C864" s="214" t="s">
        <v>1183</v>
      </c>
      <c r="D864" s="214" t="s">
        <v>198</v>
      </c>
      <c r="E864" s="215" t="s">
        <v>1184</v>
      </c>
      <c r="F864" s="216" t="s">
        <v>1185</v>
      </c>
      <c r="G864" s="217" t="s">
        <v>244</v>
      </c>
      <c r="H864" s="218">
        <v>7178.6120000000001</v>
      </c>
      <c r="I864" s="219"/>
      <c r="J864" s="220">
        <f>ROUND(I864*H864,2)</f>
        <v>0</v>
      </c>
      <c r="K864" s="216" t="s">
        <v>202</v>
      </c>
      <c r="L864" s="46"/>
      <c r="M864" s="221" t="s">
        <v>19</v>
      </c>
      <c r="N864" s="222" t="s">
        <v>44</v>
      </c>
      <c r="O864" s="86"/>
      <c r="P864" s="223">
        <f>O864*H864</f>
        <v>0</v>
      </c>
      <c r="Q864" s="223">
        <v>0</v>
      </c>
      <c r="R864" s="223">
        <f>Q864*H864</f>
        <v>0</v>
      </c>
      <c r="S864" s="223">
        <v>0</v>
      </c>
      <c r="T864" s="224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25" t="s">
        <v>203</v>
      </c>
      <c r="AT864" s="225" t="s">
        <v>198</v>
      </c>
      <c r="AU864" s="225" t="s">
        <v>82</v>
      </c>
      <c r="AY864" s="19" t="s">
        <v>196</v>
      </c>
      <c r="BE864" s="226">
        <f>IF(N864="základní",J864,0)</f>
        <v>0</v>
      </c>
      <c r="BF864" s="226">
        <f>IF(N864="snížená",J864,0)</f>
        <v>0</v>
      </c>
      <c r="BG864" s="226">
        <f>IF(N864="zákl. přenesená",J864,0)</f>
        <v>0</v>
      </c>
      <c r="BH864" s="226">
        <f>IF(N864="sníž. přenesená",J864,0)</f>
        <v>0</v>
      </c>
      <c r="BI864" s="226">
        <f>IF(N864="nulová",J864,0)</f>
        <v>0</v>
      </c>
      <c r="BJ864" s="19" t="s">
        <v>80</v>
      </c>
      <c r="BK864" s="226">
        <f>ROUND(I864*H864,2)</f>
        <v>0</v>
      </c>
      <c r="BL864" s="19" t="s">
        <v>203</v>
      </c>
      <c r="BM864" s="225" t="s">
        <v>1186</v>
      </c>
    </row>
    <row r="865" s="2" customFormat="1">
      <c r="A865" s="40"/>
      <c r="B865" s="41"/>
      <c r="C865" s="42"/>
      <c r="D865" s="227" t="s">
        <v>205</v>
      </c>
      <c r="E865" s="42"/>
      <c r="F865" s="228" t="s">
        <v>1187</v>
      </c>
      <c r="G865" s="42"/>
      <c r="H865" s="42"/>
      <c r="I865" s="229"/>
      <c r="J865" s="42"/>
      <c r="K865" s="42"/>
      <c r="L865" s="46"/>
      <c r="M865" s="230"/>
      <c r="N865" s="231"/>
      <c r="O865" s="86"/>
      <c r="P865" s="86"/>
      <c r="Q865" s="86"/>
      <c r="R865" s="86"/>
      <c r="S865" s="86"/>
      <c r="T865" s="87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205</v>
      </c>
      <c r="AU865" s="19" t="s">
        <v>82</v>
      </c>
    </row>
    <row r="866" s="13" customFormat="1">
      <c r="A866" s="13"/>
      <c r="B866" s="232"/>
      <c r="C866" s="233"/>
      <c r="D866" s="234" t="s">
        <v>216</v>
      </c>
      <c r="E866" s="233"/>
      <c r="F866" s="236" t="s">
        <v>1188</v>
      </c>
      <c r="G866" s="233"/>
      <c r="H866" s="237">
        <v>7178.6120000000001</v>
      </c>
      <c r="I866" s="238"/>
      <c r="J866" s="233"/>
      <c r="K866" s="233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216</v>
      </c>
      <c r="AU866" s="243" t="s">
        <v>82</v>
      </c>
      <c r="AV866" s="13" t="s">
        <v>82</v>
      </c>
      <c r="AW866" s="13" t="s">
        <v>4</v>
      </c>
      <c r="AX866" s="13" t="s">
        <v>80</v>
      </c>
      <c r="AY866" s="243" t="s">
        <v>196</v>
      </c>
    </row>
    <row r="867" s="2" customFormat="1" ht="55.5" customHeight="1">
      <c r="A867" s="40"/>
      <c r="B867" s="41"/>
      <c r="C867" s="214" t="s">
        <v>1189</v>
      </c>
      <c r="D867" s="214" t="s">
        <v>198</v>
      </c>
      <c r="E867" s="215" t="s">
        <v>1190</v>
      </c>
      <c r="F867" s="216" t="s">
        <v>1191</v>
      </c>
      <c r="G867" s="217" t="s">
        <v>244</v>
      </c>
      <c r="H867" s="218">
        <v>512.75800000000004</v>
      </c>
      <c r="I867" s="219"/>
      <c r="J867" s="220">
        <f>ROUND(I867*H867,2)</f>
        <v>0</v>
      </c>
      <c r="K867" s="216" t="s">
        <v>202</v>
      </c>
      <c r="L867" s="46"/>
      <c r="M867" s="221" t="s">
        <v>19</v>
      </c>
      <c r="N867" s="222" t="s">
        <v>44</v>
      </c>
      <c r="O867" s="86"/>
      <c r="P867" s="223">
        <f>O867*H867</f>
        <v>0</v>
      </c>
      <c r="Q867" s="223">
        <v>0</v>
      </c>
      <c r="R867" s="223">
        <f>Q867*H867</f>
        <v>0</v>
      </c>
      <c r="S867" s="223">
        <v>0</v>
      </c>
      <c r="T867" s="224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5" t="s">
        <v>203</v>
      </c>
      <c r="AT867" s="225" t="s">
        <v>198</v>
      </c>
      <c r="AU867" s="225" t="s">
        <v>82</v>
      </c>
      <c r="AY867" s="19" t="s">
        <v>196</v>
      </c>
      <c r="BE867" s="226">
        <f>IF(N867="základní",J867,0)</f>
        <v>0</v>
      </c>
      <c r="BF867" s="226">
        <f>IF(N867="snížená",J867,0)</f>
        <v>0</v>
      </c>
      <c r="BG867" s="226">
        <f>IF(N867="zákl. přenesená",J867,0)</f>
        <v>0</v>
      </c>
      <c r="BH867" s="226">
        <f>IF(N867="sníž. přenesená",J867,0)</f>
        <v>0</v>
      </c>
      <c r="BI867" s="226">
        <f>IF(N867="nulová",J867,0)</f>
        <v>0</v>
      </c>
      <c r="BJ867" s="19" t="s">
        <v>80</v>
      </c>
      <c r="BK867" s="226">
        <f>ROUND(I867*H867,2)</f>
        <v>0</v>
      </c>
      <c r="BL867" s="19" t="s">
        <v>203</v>
      </c>
      <c r="BM867" s="225" t="s">
        <v>1192</v>
      </c>
    </row>
    <row r="868" s="2" customFormat="1">
      <c r="A868" s="40"/>
      <c r="B868" s="41"/>
      <c r="C868" s="42"/>
      <c r="D868" s="227" t="s">
        <v>205</v>
      </c>
      <c r="E868" s="42"/>
      <c r="F868" s="228" t="s">
        <v>1193</v>
      </c>
      <c r="G868" s="42"/>
      <c r="H868" s="42"/>
      <c r="I868" s="229"/>
      <c r="J868" s="42"/>
      <c r="K868" s="42"/>
      <c r="L868" s="46"/>
      <c r="M868" s="230"/>
      <c r="N868" s="231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205</v>
      </c>
      <c r="AU868" s="19" t="s">
        <v>82</v>
      </c>
    </row>
    <row r="869" s="12" customFormat="1" ht="22.8" customHeight="1">
      <c r="A869" s="12"/>
      <c r="B869" s="198"/>
      <c r="C869" s="199"/>
      <c r="D869" s="200" t="s">
        <v>72</v>
      </c>
      <c r="E869" s="212" t="s">
        <v>1194</v>
      </c>
      <c r="F869" s="212" t="s">
        <v>1195</v>
      </c>
      <c r="G869" s="199"/>
      <c r="H869" s="199"/>
      <c r="I869" s="202"/>
      <c r="J869" s="213">
        <f>BK869</f>
        <v>0</v>
      </c>
      <c r="K869" s="199"/>
      <c r="L869" s="204"/>
      <c r="M869" s="205"/>
      <c r="N869" s="206"/>
      <c r="O869" s="206"/>
      <c r="P869" s="207">
        <f>SUM(P870:P871)</f>
        <v>0</v>
      </c>
      <c r="Q869" s="206"/>
      <c r="R869" s="207">
        <f>SUM(R870:R871)</f>
        <v>0</v>
      </c>
      <c r="S869" s="206"/>
      <c r="T869" s="208">
        <f>SUM(T870:T871)</f>
        <v>0</v>
      </c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R869" s="209" t="s">
        <v>80</v>
      </c>
      <c r="AT869" s="210" t="s">
        <v>72</v>
      </c>
      <c r="AU869" s="210" t="s">
        <v>80</v>
      </c>
      <c r="AY869" s="209" t="s">
        <v>196</v>
      </c>
      <c r="BK869" s="211">
        <f>SUM(BK870:BK871)</f>
        <v>0</v>
      </c>
    </row>
    <row r="870" s="2" customFormat="1" ht="76.35" customHeight="1">
      <c r="A870" s="40"/>
      <c r="B870" s="41"/>
      <c r="C870" s="214" t="s">
        <v>1196</v>
      </c>
      <c r="D870" s="214" t="s">
        <v>198</v>
      </c>
      <c r="E870" s="215" t="s">
        <v>1197</v>
      </c>
      <c r="F870" s="216" t="s">
        <v>1198</v>
      </c>
      <c r="G870" s="217" t="s">
        <v>244</v>
      </c>
      <c r="H870" s="218">
        <v>1976.7360000000001</v>
      </c>
      <c r="I870" s="219"/>
      <c r="J870" s="220">
        <f>ROUND(I870*H870,2)</f>
        <v>0</v>
      </c>
      <c r="K870" s="216" t="s">
        <v>202</v>
      </c>
      <c r="L870" s="46"/>
      <c r="M870" s="221" t="s">
        <v>19</v>
      </c>
      <c r="N870" s="222" t="s">
        <v>44</v>
      </c>
      <c r="O870" s="86"/>
      <c r="P870" s="223">
        <f>O870*H870</f>
        <v>0</v>
      </c>
      <c r="Q870" s="223">
        <v>0</v>
      </c>
      <c r="R870" s="223">
        <f>Q870*H870</f>
        <v>0</v>
      </c>
      <c r="S870" s="223">
        <v>0</v>
      </c>
      <c r="T870" s="224">
        <f>S870*H870</f>
        <v>0</v>
      </c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R870" s="225" t="s">
        <v>203</v>
      </c>
      <c r="AT870" s="225" t="s">
        <v>198</v>
      </c>
      <c r="AU870" s="225" t="s">
        <v>82</v>
      </c>
      <c r="AY870" s="19" t="s">
        <v>196</v>
      </c>
      <c r="BE870" s="226">
        <f>IF(N870="základní",J870,0)</f>
        <v>0</v>
      </c>
      <c r="BF870" s="226">
        <f>IF(N870="snížená",J870,0)</f>
        <v>0</v>
      </c>
      <c r="BG870" s="226">
        <f>IF(N870="zákl. přenesená",J870,0)</f>
        <v>0</v>
      </c>
      <c r="BH870" s="226">
        <f>IF(N870="sníž. přenesená",J870,0)</f>
        <v>0</v>
      </c>
      <c r="BI870" s="226">
        <f>IF(N870="nulová",J870,0)</f>
        <v>0</v>
      </c>
      <c r="BJ870" s="19" t="s">
        <v>80</v>
      </c>
      <c r="BK870" s="226">
        <f>ROUND(I870*H870,2)</f>
        <v>0</v>
      </c>
      <c r="BL870" s="19" t="s">
        <v>203</v>
      </c>
      <c r="BM870" s="225" t="s">
        <v>1199</v>
      </c>
    </row>
    <row r="871" s="2" customFormat="1">
      <c r="A871" s="40"/>
      <c r="B871" s="41"/>
      <c r="C871" s="42"/>
      <c r="D871" s="227" t="s">
        <v>205</v>
      </c>
      <c r="E871" s="42"/>
      <c r="F871" s="228" t="s">
        <v>1200</v>
      </c>
      <c r="G871" s="42"/>
      <c r="H871" s="42"/>
      <c r="I871" s="229"/>
      <c r="J871" s="42"/>
      <c r="K871" s="42"/>
      <c r="L871" s="46"/>
      <c r="M871" s="230"/>
      <c r="N871" s="231"/>
      <c r="O871" s="86"/>
      <c r="P871" s="86"/>
      <c r="Q871" s="86"/>
      <c r="R871" s="86"/>
      <c r="S871" s="86"/>
      <c r="T871" s="87"/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T871" s="19" t="s">
        <v>205</v>
      </c>
      <c r="AU871" s="19" t="s">
        <v>82</v>
      </c>
    </row>
    <row r="872" s="12" customFormat="1" ht="25.92" customHeight="1">
      <c r="A872" s="12"/>
      <c r="B872" s="198"/>
      <c r="C872" s="199"/>
      <c r="D872" s="200" t="s">
        <v>72</v>
      </c>
      <c r="E872" s="201" t="s">
        <v>1201</v>
      </c>
      <c r="F872" s="201" t="s">
        <v>1202</v>
      </c>
      <c r="G872" s="199"/>
      <c r="H872" s="199"/>
      <c r="I872" s="202"/>
      <c r="J872" s="203">
        <f>BK872</f>
        <v>0</v>
      </c>
      <c r="K872" s="199"/>
      <c r="L872" s="204"/>
      <c r="M872" s="205"/>
      <c r="N872" s="206"/>
      <c r="O872" s="206"/>
      <c r="P872" s="207">
        <f>P873+P890+P892+P971+P977+P1092+P1132+P1188+P1282+P1317+P1399+P1413</f>
        <v>0</v>
      </c>
      <c r="Q872" s="206"/>
      <c r="R872" s="207">
        <f>R873+R890+R892+R971+R977+R1092+R1132+R1188+R1282+R1317+R1399+R1413</f>
        <v>57.482802430480994</v>
      </c>
      <c r="S872" s="206"/>
      <c r="T872" s="208">
        <f>T873+T890+T892+T971+T977+T1092+T1132+T1188+T1282+T1317+T1399+T1413</f>
        <v>1.0796923000000001</v>
      </c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2"/>
      <c r="AR872" s="209" t="s">
        <v>82</v>
      </c>
      <c r="AT872" s="210" t="s">
        <v>72</v>
      </c>
      <c r="AU872" s="210" t="s">
        <v>73</v>
      </c>
      <c r="AY872" s="209" t="s">
        <v>196</v>
      </c>
      <c r="BK872" s="211">
        <f>BK873+BK890+BK892+BK971+BK977+BK1092+BK1132+BK1188+BK1282+BK1317+BK1399+BK1413</f>
        <v>0</v>
      </c>
    </row>
    <row r="873" s="12" customFormat="1" ht="22.8" customHeight="1">
      <c r="A873" s="12"/>
      <c r="B873" s="198"/>
      <c r="C873" s="199"/>
      <c r="D873" s="200" t="s">
        <v>72</v>
      </c>
      <c r="E873" s="212" t="s">
        <v>1203</v>
      </c>
      <c r="F873" s="212" t="s">
        <v>1204</v>
      </c>
      <c r="G873" s="199"/>
      <c r="H873" s="199"/>
      <c r="I873" s="202"/>
      <c r="J873" s="213">
        <f>BK873</f>
        <v>0</v>
      </c>
      <c r="K873" s="199"/>
      <c r="L873" s="204"/>
      <c r="M873" s="205"/>
      <c r="N873" s="206"/>
      <c r="O873" s="206"/>
      <c r="P873" s="207">
        <f>SUM(P874:P889)</f>
        <v>0</v>
      </c>
      <c r="Q873" s="206"/>
      <c r="R873" s="207">
        <f>SUM(R874:R889)</f>
        <v>4.1182029855</v>
      </c>
      <c r="S873" s="206"/>
      <c r="T873" s="208">
        <f>SUM(T874:T889)</f>
        <v>0</v>
      </c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  <c r="AR873" s="209" t="s">
        <v>82</v>
      </c>
      <c r="AT873" s="210" t="s">
        <v>72</v>
      </c>
      <c r="AU873" s="210" t="s">
        <v>80</v>
      </c>
      <c r="AY873" s="209" t="s">
        <v>196</v>
      </c>
      <c r="BK873" s="211">
        <f>SUM(BK874:BK889)</f>
        <v>0</v>
      </c>
    </row>
    <row r="874" s="2" customFormat="1" ht="24.15" customHeight="1">
      <c r="A874" s="40"/>
      <c r="B874" s="41"/>
      <c r="C874" s="214" t="s">
        <v>1205</v>
      </c>
      <c r="D874" s="214" t="s">
        <v>198</v>
      </c>
      <c r="E874" s="215" t="s">
        <v>1206</v>
      </c>
      <c r="F874" s="216" t="s">
        <v>1207</v>
      </c>
      <c r="G874" s="217" t="s">
        <v>201</v>
      </c>
      <c r="H874" s="218">
        <v>552.36000000000001</v>
      </c>
      <c r="I874" s="219"/>
      <c r="J874" s="220">
        <f>ROUND(I874*H874,2)</f>
        <v>0</v>
      </c>
      <c r="K874" s="216" t="s">
        <v>202</v>
      </c>
      <c r="L874" s="46"/>
      <c r="M874" s="221" t="s">
        <v>19</v>
      </c>
      <c r="N874" s="222" t="s">
        <v>44</v>
      </c>
      <c r="O874" s="86"/>
      <c r="P874" s="223">
        <f>O874*H874</f>
        <v>0</v>
      </c>
      <c r="Q874" s="223">
        <v>0.00039825</v>
      </c>
      <c r="R874" s="223">
        <f>Q874*H874</f>
        <v>0.21997737000000001</v>
      </c>
      <c r="S874" s="223">
        <v>0</v>
      </c>
      <c r="T874" s="224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25" t="s">
        <v>313</v>
      </c>
      <c r="AT874" s="225" t="s">
        <v>198</v>
      </c>
      <c r="AU874" s="225" t="s">
        <v>82</v>
      </c>
      <c r="AY874" s="19" t="s">
        <v>196</v>
      </c>
      <c r="BE874" s="226">
        <f>IF(N874="základní",J874,0)</f>
        <v>0</v>
      </c>
      <c r="BF874" s="226">
        <f>IF(N874="snížená",J874,0)</f>
        <v>0</v>
      </c>
      <c r="BG874" s="226">
        <f>IF(N874="zákl. přenesená",J874,0)</f>
        <v>0</v>
      </c>
      <c r="BH874" s="226">
        <f>IF(N874="sníž. přenesená",J874,0)</f>
        <v>0</v>
      </c>
      <c r="BI874" s="226">
        <f>IF(N874="nulová",J874,0)</f>
        <v>0</v>
      </c>
      <c r="BJ874" s="19" t="s">
        <v>80</v>
      </c>
      <c r="BK874" s="226">
        <f>ROUND(I874*H874,2)</f>
        <v>0</v>
      </c>
      <c r="BL874" s="19" t="s">
        <v>313</v>
      </c>
      <c r="BM874" s="225" t="s">
        <v>1208</v>
      </c>
    </row>
    <row r="875" s="2" customFormat="1">
      <c r="A875" s="40"/>
      <c r="B875" s="41"/>
      <c r="C875" s="42"/>
      <c r="D875" s="227" t="s">
        <v>205</v>
      </c>
      <c r="E875" s="42"/>
      <c r="F875" s="228" t="s">
        <v>1209</v>
      </c>
      <c r="G875" s="42"/>
      <c r="H875" s="42"/>
      <c r="I875" s="229"/>
      <c r="J875" s="42"/>
      <c r="K875" s="42"/>
      <c r="L875" s="46"/>
      <c r="M875" s="230"/>
      <c r="N875" s="231"/>
      <c r="O875" s="86"/>
      <c r="P875" s="86"/>
      <c r="Q875" s="86"/>
      <c r="R875" s="86"/>
      <c r="S875" s="86"/>
      <c r="T875" s="87"/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T875" s="19" t="s">
        <v>205</v>
      </c>
      <c r="AU875" s="19" t="s">
        <v>82</v>
      </c>
    </row>
    <row r="876" s="13" customFormat="1">
      <c r="A876" s="13"/>
      <c r="B876" s="232"/>
      <c r="C876" s="233"/>
      <c r="D876" s="234" t="s">
        <v>216</v>
      </c>
      <c r="E876" s="235" t="s">
        <v>19</v>
      </c>
      <c r="F876" s="236" t="s">
        <v>1210</v>
      </c>
      <c r="G876" s="233"/>
      <c r="H876" s="237">
        <v>277.75999999999999</v>
      </c>
      <c r="I876" s="238"/>
      <c r="J876" s="233"/>
      <c r="K876" s="233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216</v>
      </c>
      <c r="AU876" s="243" t="s">
        <v>82</v>
      </c>
      <c r="AV876" s="13" t="s">
        <v>82</v>
      </c>
      <c r="AW876" s="13" t="s">
        <v>35</v>
      </c>
      <c r="AX876" s="13" t="s">
        <v>73</v>
      </c>
      <c r="AY876" s="243" t="s">
        <v>196</v>
      </c>
    </row>
    <row r="877" s="13" customFormat="1">
      <c r="A877" s="13"/>
      <c r="B877" s="232"/>
      <c r="C877" s="233"/>
      <c r="D877" s="234" t="s">
        <v>216</v>
      </c>
      <c r="E877" s="235" t="s">
        <v>19</v>
      </c>
      <c r="F877" s="236" t="s">
        <v>1211</v>
      </c>
      <c r="G877" s="233"/>
      <c r="H877" s="237">
        <v>274.60000000000002</v>
      </c>
      <c r="I877" s="238"/>
      <c r="J877" s="233"/>
      <c r="K877" s="233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216</v>
      </c>
      <c r="AU877" s="243" t="s">
        <v>82</v>
      </c>
      <c r="AV877" s="13" t="s">
        <v>82</v>
      </c>
      <c r="AW877" s="13" t="s">
        <v>35</v>
      </c>
      <c r="AX877" s="13" t="s">
        <v>73</v>
      </c>
      <c r="AY877" s="243" t="s">
        <v>196</v>
      </c>
    </row>
    <row r="878" s="14" customFormat="1">
      <c r="A878" s="14"/>
      <c r="B878" s="244"/>
      <c r="C878" s="245"/>
      <c r="D878" s="234" t="s">
        <v>216</v>
      </c>
      <c r="E878" s="246" t="s">
        <v>19</v>
      </c>
      <c r="F878" s="247" t="s">
        <v>231</v>
      </c>
      <c r="G878" s="245"/>
      <c r="H878" s="248">
        <v>552.36000000000001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216</v>
      </c>
      <c r="AU878" s="254" t="s">
        <v>82</v>
      </c>
      <c r="AV878" s="14" t="s">
        <v>203</v>
      </c>
      <c r="AW878" s="14" t="s">
        <v>35</v>
      </c>
      <c r="AX878" s="14" t="s">
        <v>80</v>
      </c>
      <c r="AY878" s="254" t="s">
        <v>196</v>
      </c>
    </row>
    <row r="879" s="2" customFormat="1" ht="49.05" customHeight="1">
      <c r="A879" s="40"/>
      <c r="B879" s="41"/>
      <c r="C879" s="255" t="s">
        <v>1212</v>
      </c>
      <c r="D879" s="255" t="s">
        <v>241</v>
      </c>
      <c r="E879" s="256" t="s">
        <v>1213</v>
      </c>
      <c r="F879" s="257" t="s">
        <v>1214</v>
      </c>
      <c r="G879" s="258" t="s">
        <v>201</v>
      </c>
      <c r="H879" s="259">
        <v>643.77599999999995</v>
      </c>
      <c r="I879" s="260"/>
      <c r="J879" s="261">
        <f>ROUND(I879*H879,2)</f>
        <v>0</v>
      </c>
      <c r="K879" s="257" t="s">
        <v>202</v>
      </c>
      <c r="L879" s="262"/>
      <c r="M879" s="263" t="s">
        <v>19</v>
      </c>
      <c r="N879" s="264" t="s">
        <v>44</v>
      </c>
      <c r="O879" s="86"/>
      <c r="P879" s="223">
        <f>O879*H879</f>
        <v>0</v>
      </c>
      <c r="Q879" s="223">
        <v>0.0054000000000000003</v>
      </c>
      <c r="R879" s="223">
        <f>Q879*H879</f>
        <v>3.4763904000000001</v>
      </c>
      <c r="S879" s="223">
        <v>0</v>
      </c>
      <c r="T879" s="224">
        <f>S879*H879</f>
        <v>0</v>
      </c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R879" s="225" t="s">
        <v>409</v>
      </c>
      <c r="AT879" s="225" t="s">
        <v>241</v>
      </c>
      <c r="AU879" s="225" t="s">
        <v>82</v>
      </c>
      <c r="AY879" s="19" t="s">
        <v>196</v>
      </c>
      <c r="BE879" s="226">
        <f>IF(N879="základní",J879,0)</f>
        <v>0</v>
      </c>
      <c r="BF879" s="226">
        <f>IF(N879="snížená",J879,0)</f>
        <v>0</v>
      </c>
      <c r="BG879" s="226">
        <f>IF(N879="zákl. přenesená",J879,0)</f>
        <v>0</v>
      </c>
      <c r="BH879" s="226">
        <f>IF(N879="sníž. přenesená",J879,0)</f>
        <v>0</v>
      </c>
      <c r="BI879" s="226">
        <f>IF(N879="nulová",J879,0)</f>
        <v>0</v>
      </c>
      <c r="BJ879" s="19" t="s">
        <v>80</v>
      </c>
      <c r="BK879" s="226">
        <f>ROUND(I879*H879,2)</f>
        <v>0</v>
      </c>
      <c r="BL879" s="19" t="s">
        <v>313</v>
      </c>
      <c r="BM879" s="225" t="s">
        <v>1215</v>
      </c>
    </row>
    <row r="880" s="13" customFormat="1">
      <c r="A880" s="13"/>
      <c r="B880" s="232"/>
      <c r="C880" s="233"/>
      <c r="D880" s="234" t="s">
        <v>216</v>
      </c>
      <c r="E880" s="233"/>
      <c r="F880" s="236" t="s">
        <v>1216</v>
      </c>
      <c r="G880" s="233"/>
      <c r="H880" s="237">
        <v>643.77599999999995</v>
      </c>
      <c r="I880" s="238"/>
      <c r="J880" s="233"/>
      <c r="K880" s="233"/>
      <c r="L880" s="239"/>
      <c r="M880" s="240"/>
      <c r="N880" s="241"/>
      <c r="O880" s="241"/>
      <c r="P880" s="241"/>
      <c r="Q880" s="241"/>
      <c r="R880" s="241"/>
      <c r="S880" s="241"/>
      <c r="T880" s="242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3" t="s">
        <v>216</v>
      </c>
      <c r="AU880" s="243" t="s">
        <v>82</v>
      </c>
      <c r="AV880" s="13" t="s">
        <v>82</v>
      </c>
      <c r="AW880" s="13" t="s">
        <v>4</v>
      </c>
      <c r="AX880" s="13" t="s">
        <v>80</v>
      </c>
      <c r="AY880" s="243" t="s">
        <v>196</v>
      </c>
    </row>
    <row r="881" s="2" customFormat="1" ht="24.15" customHeight="1">
      <c r="A881" s="40"/>
      <c r="B881" s="41"/>
      <c r="C881" s="214" t="s">
        <v>1217</v>
      </c>
      <c r="D881" s="214" t="s">
        <v>198</v>
      </c>
      <c r="E881" s="215" t="s">
        <v>1218</v>
      </c>
      <c r="F881" s="216" t="s">
        <v>1219</v>
      </c>
      <c r="G881" s="217" t="s">
        <v>201</v>
      </c>
      <c r="H881" s="218">
        <v>60.334000000000003</v>
      </c>
      <c r="I881" s="219"/>
      <c r="J881" s="220">
        <f>ROUND(I881*H881,2)</f>
        <v>0</v>
      </c>
      <c r="K881" s="216" t="s">
        <v>202</v>
      </c>
      <c r="L881" s="46"/>
      <c r="M881" s="221" t="s">
        <v>19</v>
      </c>
      <c r="N881" s="222" t="s">
        <v>44</v>
      </c>
      <c r="O881" s="86"/>
      <c r="P881" s="223">
        <f>O881*H881</f>
        <v>0</v>
      </c>
      <c r="Q881" s="223">
        <v>0.00039825</v>
      </c>
      <c r="R881" s="223">
        <f>Q881*H881</f>
        <v>0.024028015500000003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313</v>
      </c>
      <c r="AT881" s="225" t="s">
        <v>198</v>
      </c>
      <c r="AU881" s="225" t="s">
        <v>82</v>
      </c>
      <c r="AY881" s="19" t="s">
        <v>196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80</v>
      </c>
      <c r="BK881" s="226">
        <f>ROUND(I881*H881,2)</f>
        <v>0</v>
      </c>
      <c r="BL881" s="19" t="s">
        <v>313</v>
      </c>
      <c r="BM881" s="225" t="s">
        <v>1220</v>
      </c>
    </row>
    <row r="882" s="2" customFormat="1">
      <c r="A882" s="40"/>
      <c r="B882" s="41"/>
      <c r="C882" s="42"/>
      <c r="D882" s="227" t="s">
        <v>205</v>
      </c>
      <c r="E882" s="42"/>
      <c r="F882" s="228" t="s">
        <v>1221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205</v>
      </c>
      <c r="AU882" s="19" t="s">
        <v>82</v>
      </c>
    </row>
    <row r="883" s="13" customFormat="1">
      <c r="A883" s="13"/>
      <c r="B883" s="232"/>
      <c r="C883" s="233"/>
      <c r="D883" s="234" t="s">
        <v>216</v>
      </c>
      <c r="E883" s="235" t="s">
        <v>19</v>
      </c>
      <c r="F883" s="236" t="s">
        <v>1222</v>
      </c>
      <c r="G883" s="233"/>
      <c r="H883" s="237">
        <v>47.334000000000003</v>
      </c>
      <c r="I883" s="238"/>
      <c r="J883" s="233"/>
      <c r="K883" s="233"/>
      <c r="L883" s="239"/>
      <c r="M883" s="240"/>
      <c r="N883" s="241"/>
      <c r="O883" s="241"/>
      <c r="P883" s="241"/>
      <c r="Q883" s="241"/>
      <c r="R883" s="241"/>
      <c r="S883" s="241"/>
      <c r="T883" s="242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3" t="s">
        <v>216</v>
      </c>
      <c r="AU883" s="243" t="s">
        <v>82</v>
      </c>
      <c r="AV883" s="13" t="s">
        <v>82</v>
      </c>
      <c r="AW883" s="13" t="s">
        <v>35</v>
      </c>
      <c r="AX883" s="13" t="s">
        <v>73</v>
      </c>
      <c r="AY883" s="243" t="s">
        <v>196</v>
      </c>
    </row>
    <row r="884" s="13" customFormat="1">
      <c r="A884" s="13"/>
      <c r="B884" s="232"/>
      <c r="C884" s="233"/>
      <c r="D884" s="234" t="s">
        <v>216</v>
      </c>
      <c r="E884" s="235" t="s">
        <v>19</v>
      </c>
      <c r="F884" s="236" t="s">
        <v>1223</v>
      </c>
      <c r="G884" s="233"/>
      <c r="H884" s="237">
        <v>13</v>
      </c>
      <c r="I884" s="238"/>
      <c r="J884" s="233"/>
      <c r="K884" s="233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216</v>
      </c>
      <c r="AU884" s="243" t="s">
        <v>82</v>
      </c>
      <c r="AV884" s="13" t="s">
        <v>82</v>
      </c>
      <c r="AW884" s="13" t="s">
        <v>35</v>
      </c>
      <c r="AX884" s="13" t="s">
        <v>73</v>
      </c>
      <c r="AY884" s="243" t="s">
        <v>196</v>
      </c>
    </row>
    <row r="885" s="14" customFormat="1">
      <c r="A885" s="14"/>
      <c r="B885" s="244"/>
      <c r="C885" s="245"/>
      <c r="D885" s="234" t="s">
        <v>216</v>
      </c>
      <c r="E885" s="246" t="s">
        <v>19</v>
      </c>
      <c r="F885" s="247" t="s">
        <v>231</v>
      </c>
      <c r="G885" s="245"/>
      <c r="H885" s="248">
        <v>60.334000000000003</v>
      </c>
      <c r="I885" s="249"/>
      <c r="J885" s="245"/>
      <c r="K885" s="245"/>
      <c r="L885" s="250"/>
      <c r="M885" s="251"/>
      <c r="N885" s="252"/>
      <c r="O885" s="252"/>
      <c r="P885" s="252"/>
      <c r="Q885" s="252"/>
      <c r="R885" s="252"/>
      <c r="S885" s="252"/>
      <c r="T885" s="253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54" t="s">
        <v>216</v>
      </c>
      <c r="AU885" s="254" t="s">
        <v>82</v>
      </c>
      <c r="AV885" s="14" t="s">
        <v>203</v>
      </c>
      <c r="AW885" s="14" t="s">
        <v>35</v>
      </c>
      <c r="AX885" s="14" t="s">
        <v>80</v>
      </c>
      <c r="AY885" s="254" t="s">
        <v>196</v>
      </c>
    </row>
    <row r="886" s="2" customFormat="1" ht="49.05" customHeight="1">
      <c r="A886" s="40"/>
      <c r="B886" s="41"/>
      <c r="C886" s="255" t="s">
        <v>1224</v>
      </c>
      <c r="D886" s="255" t="s">
        <v>241</v>
      </c>
      <c r="E886" s="256" t="s">
        <v>1213</v>
      </c>
      <c r="F886" s="257" t="s">
        <v>1214</v>
      </c>
      <c r="G886" s="258" t="s">
        <v>201</v>
      </c>
      <c r="H886" s="259">
        <v>73.668000000000006</v>
      </c>
      <c r="I886" s="260"/>
      <c r="J886" s="261">
        <f>ROUND(I886*H886,2)</f>
        <v>0</v>
      </c>
      <c r="K886" s="257" t="s">
        <v>202</v>
      </c>
      <c r="L886" s="262"/>
      <c r="M886" s="263" t="s">
        <v>19</v>
      </c>
      <c r="N886" s="264" t="s">
        <v>44</v>
      </c>
      <c r="O886" s="86"/>
      <c r="P886" s="223">
        <f>O886*H886</f>
        <v>0</v>
      </c>
      <c r="Q886" s="223">
        <v>0.0054000000000000003</v>
      </c>
      <c r="R886" s="223">
        <f>Q886*H886</f>
        <v>0.39780720000000008</v>
      </c>
      <c r="S886" s="223">
        <v>0</v>
      </c>
      <c r="T886" s="224">
        <f>S886*H886</f>
        <v>0</v>
      </c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R886" s="225" t="s">
        <v>409</v>
      </c>
      <c r="AT886" s="225" t="s">
        <v>241</v>
      </c>
      <c r="AU886" s="225" t="s">
        <v>82</v>
      </c>
      <c r="AY886" s="19" t="s">
        <v>196</v>
      </c>
      <c r="BE886" s="226">
        <f>IF(N886="základní",J886,0)</f>
        <v>0</v>
      </c>
      <c r="BF886" s="226">
        <f>IF(N886="snížená",J886,0)</f>
        <v>0</v>
      </c>
      <c r="BG886" s="226">
        <f>IF(N886="zákl. přenesená",J886,0)</f>
        <v>0</v>
      </c>
      <c r="BH886" s="226">
        <f>IF(N886="sníž. přenesená",J886,0)</f>
        <v>0</v>
      </c>
      <c r="BI886" s="226">
        <f>IF(N886="nulová",J886,0)</f>
        <v>0</v>
      </c>
      <c r="BJ886" s="19" t="s">
        <v>80</v>
      </c>
      <c r="BK886" s="226">
        <f>ROUND(I886*H886,2)</f>
        <v>0</v>
      </c>
      <c r="BL886" s="19" t="s">
        <v>313</v>
      </c>
      <c r="BM886" s="225" t="s">
        <v>1225</v>
      </c>
    </row>
    <row r="887" s="13" customFormat="1">
      <c r="A887" s="13"/>
      <c r="B887" s="232"/>
      <c r="C887" s="233"/>
      <c r="D887" s="234" t="s">
        <v>216</v>
      </c>
      <c r="E887" s="233"/>
      <c r="F887" s="236" t="s">
        <v>1226</v>
      </c>
      <c r="G887" s="233"/>
      <c r="H887" s="237">
        <v>73.668000000000006</v>
      </c>
      <c r="I887" s="238"/>
      <c r="J887" s="233"/>
      <c r="K887" s="233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216</v>
      </c>
      <c r="AU887" s="243" t="s">
        <v>82</v>
      </c>
      <c r="AV887" s="13" t="s">
        <v>82</v>
      </c>
      <c r="AW887" s="13" t="s">
        <v>4</v>
      </c>
      <c r="AX887" s="13" t="s">
        <v>80</v>
      </c>
      <c r="AY887" s="243" t="s">
        <v>196</v>
      </c>
    </row>
    <row r="888" s="2" customFormat="1" ht="49.05" customHeight="1">
      <c r="A888" s="40"/>
      <c r="B888" s="41"/>
      <c r="C888" s="214" t="s">
        <v>1227</v>
      </c>
      <c r="D888" s="214" t="s">
        <v>198</v>
      </c>
      <c r="E888" s="215" t="s">
        <v>1228</v>
      </c>
      <c r="F888" s="216" t="s">
        <v>1229</v>
      </c>
      <c r="G888" s="217" t="s">
        <v>244</v>
      </c>
      <c r="H888" s="218">
        <v>4.1180000000000003</v>
      </c>
      <c r="I888" s="219"/>
      <c r="J888" s="220">
        <f>ROUND(I888*H888,2)</f>
        <v>0</v>
      </c>
      <c r="K888" s="216" t="s">
        <v>202</v>
      </c>
      <c r="L888" s="46"/>
      <c r="M888" s="221" t="s">
        <v>19</v>
      </c>
      <c r="N888" s="222" t="s">
        <v>44</v>
      </c>
      <c r="O888" s="86"/>
      <c r="P888" s="223">
        <f>O888*H888</f>
        <v>0</v>
      </c>
      <c r="Q888" s="223">
        <v>0</v>
      </c>
      <c r="R888" s="223">
        <f>Q888*H888</f>
        <v>0</v>
      </c>
      <c r="S888" s="223">
        <v>0</v>
      </c>
      <c r="T888" s="224">
        <f>S888*H888</f>
        <v>0</v>
      </c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R888" s="225" t="s">
        <v>313</v>
      </c>
      <c r="AT888" s="225" t="s">
        <v>198</v>
      </c>
      <c r="AU888" s="225" t="s">
        <v>82</v>
      </c>
      <c r="AY888" s="19" t="s">
        <v>196</v>
      </c>
      <c r="BE888" s="226">
        <f>IF(N888="základní",J888,0)</f>
        <v>0</v>
      </c>
      <c r="BF888" s="226">
        <f>IF(N888="snížená",J888,0)</f>
        <v>0</v>
      </c>
      <c r="BG888" s="226">
        <f>IF(N888="zákl. přenesená",J888,0)</f>
        <v>0</v>
      </c>
      <c r="BH888" s="226">
        <f>IF(N888="sníž. přenesená",J888,0)</f>
        <v>0</v>
      </c>
      <c r="BI888" s="226">
        <f>IF(N888="nulová",J888,0)</f>
        <v>0</v>
      </c>
      <c r="BJ888" s="19" t="s">
        <v>80</v>
      </c>
      <c r="BK888" s="226">
        <f>ROUND(I888*H888,2)</f>
        <v>0</v>
      </c>
      <c r="BL888" s="19" t="s">
        <v>313</v>
      </c>
      <c r="BM888" s="225" t="s">
        <v>1230</v>
      </c>
    </row>
    <row r="889" s="2" customFormat="1">
      <c r="A889" s="40"/>
      <c r="B889" s="41"/>
      <c r="C889" s="42"/>
      <c r="D889" s="227" t="s">
        <v>205</v>
      </c>
      <c r="E889" s="42"/>
      <c r="F889" s="228" t="s">
        <v>1231</v>
      </c>
      <c r="G889" s="42"/>
      <c r="H889" s="42"/>
      <c r="I889" s="229"/>
      <c r="J889" s="42"/>
      <c r="K889" s="42"/>
      <c r="L889" s="46"/>
      <c r="M889" s="230"/>
      <c r="N889" s="231"/>
      <c r="O889" s="86"/>
      <c r="P889" s="86"/>
      <c r="Q889" s="86"/>
      <c r="R889" s="86"/>
      <c r="S889" s="86"/>
      <c r="T889" s="87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205</v>
      </c>
      <c r="AU889" s="19" t="s">
        <v>82</v>
      </c>
    </row>
    <row r="890" s="12" customFormat="1" ht="22.8" customHeight="1">
      <c r="A890" s="12"/>
      <c r="B890" s="198"/>
      <c r="C890" s="199"/>
      <c r="D890" s="200" t="s">
        <v>72</v>
      </c>
      <c r="E890" s="212" t="s">
        <v>1232</v>
      </c>
      <c r="F890" s="212" t="s">
        <v>1233</v>
      </c>
      <c r="G890" s="199"/>
      <c r="H890" s="199"/>
      <c r="I890" s="202"/>
      <c r="J890" s="213">
        <f>BK890</f>
        <v>0</v>
      </c>
      <c r="K890" s="199"/>
      <c r="L890" s="204"/>
      <c r="M890" s="205"/>
      <c r="N890" s="206"/>
      <c r="O890" s="206"/>
      <c r="P890" s="207">
        <f>P891</f>
        <v>0</v>
      </c>
      <c r="Q890" s="206"/>
      <c r="R890" s="207">
        <f>R891</f>
        <v>0.0044099999999999999</v>
      </c>
      <c r="S890" s="206"/>
      <c r="T890" s="208">
        <f>T891</f>
        <v>0</v>
      </c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R890" s="209" t="s">
        <v>82</v>
      </c>
      <c r="AT890" s="210" t="s">
        <v>72</v>
      </c>
      <c r="AU890" s="210" t="s">
        <v>80</v>
      </c>
      <c r="AY890" s="209" t="s">
        <v>196</v>
      </c>
      <c r="BK890" s="211">
        <f>BK891</f>
        <v>0</v>
      </c>
    </row>
    <row r="891" s="2" customFormat="1" ht="16.5" customHeight="1">
      <c r="A891" s="40"/>
      <c r="B891" s="41"/>
      <c r="C891" s="214" t="s">
        <v>1234</v>
      </c>
      <c r="D891" s="214" t="s">
        <v>198</v>
      </c>
      <c r="E891" s="215" t="s">
        <v>1235</v>
      </c>
      <c r="F891" s="216" t="s">
        <v>1236</v>
      </c>
      <c r="G891" s="217" t="s">
        <v>1133</v>
      </c>
      <c r="H891" s="218">
        <v>1</v>
      </c>
      <c r="I891" s="219"/>
      <c r="J891" s="220">
        <f>ROUND(I891*H891,2)</f>
        <v>0</v>
      </c>
      <c r="K891" s="216" t="s">
        <v>19</v>
      </c>
      <c r="L891" s="46"/>
      <c r="M891" s="221" t="s">
        <v>19</v>
      </c>
      <c r="N891" s="222" t="s">
        <v>44</v>
      </c>
      <c r="O891" s="86"/>
      <c r="P891" s="223">
        <f>O891*H891</f>
        <v>0</v>
      </c>
      <c r="Q891" s="223">
        <v>0.0044099999999999999</v>
      </c>
      <c r="R891" s="223">
        <f>Q891*H891</f>
        <v>0.0044099999999999999</v>
      </c>
      <c r="S891" s="223">
        <v>0</v>
      </c>
      <c r="T891" s="224">
        <f>S891*H891</f>
        <v>0</v>
      </c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R891" s="225" t="s">
        <v>313</v>
      </c>
      <c r="AT891" s="225" t="s">
        <v>198</v>
      </c>
      <c r="AU891" s="225" t="s">
        <v>82</v>
      </c>
      <c r="AY891" s="19" t="s">
        <v>196</v>
      </c>
      <c r="BE891" s="226">
        <f>IF(N891="základní",J891,0)</f>
        <v>0</v>
      </c>
      <c r="BF891" s="226">
        <f>IF(N891="snížená",J891,0)</f>
        <v>0</v>
      </c>
      <c r="BG891" s="226">
        <f>IF(N891="zákl. přenesená",J891,0)</f>
        <v>0</v>
      </c>
      <c r="BH891" s="226">
        <f>IF(N891="sníž. přenesená",J891,0)</f>
        <v>0</v>
      </c>
      <c r="BI891" s="226">
        <f>IF(N891="nulová",J891,0)</f>
        <v>0</v>
      </c>
      <c r="BJ891" s="19" t="s">
        <v>80</v>
      </c>
      <c r="BK891" s="226">
        <f>ROUND(I891*H891,2)</f>
        <v>0</v>
      </c>
      <c r="BL891" s="19" t="s">
        <v>313</v>
      </c>
      <c r="BM891" s="225" t="s">
        <v>1237</v>
      </c>
    </row>
    <row r="892" s="12" customFormat="1" ht="22.8" customHeight="1">
      <c r="A892" s="12"/>
      <c r="B892" s="198"/>
      <c r="C892" s="199"/>
      <c r="D892" s="200" t="s">
        <v>72</v>
      </c>
      <c r="E892" s="212" t="s">
        <v>1238</v>
      </c>
      <c r="F892" s="212" t="s">
        <v>1239</v>
      </c>
      <c r="G892" s="199"/>
      <c r="H892" s="199"/>
      <c r="I892" s="202"/>
      <c r="J892" s="213">
        <f>BK892</f>
        <v>0</v>
      </c>
      <c r="K892" s="199"/>
      <c r="L892" s="204"/>
      <c r="M892" s="205"/>
      <c r="N892" s="206"/>
      <c r="O892" s="206"/>
      <c r="P892" s="207">
        <f>SUM(P893:P970)</f>
        <v>0</v>
      </c>
      <c r="Q892" s="206"/>
      <c r="R892" s="207">
        <f>SUM(R893:R970)</f>
        <v>35.877096895594001</v>
      </c>
      <c r="S892" s="206"/>
      <c r="T892" s="208">
        <f>SUM(T893:T970)</f>
        <v>0</v>
      </c>
      <c r="U892" s="12"/>
      <c r="V892" s="12"/>
      <c r="W892" s="12"/>
      <c r="X892" s="12"/>
      <c r="Y892" s="12"/>
      <c r="Z892" s="12"/>
      <c r="AA892" s="12"/>
      <c r="AB892" s="12"/>
      <c r="AC892" s="12"/>
      <c r="AD892" s="12"/>
      <c r="AE892" s="12"/>
      <c r="AR892" s="209" t="s">
        <v>82</v>
      </c>
      <c r="AT892" s="210" t="s">
        <v>72</v>
      </c>
      <c r="AU892" s="210" t="s">
        <v>80</v>
      </c>
      <c r="AY892" s="209" t="s">
        <v>196</v>
      </c>
      <c r="BK892" s="211">
        <f>SUM(BK893:BK970)</f>
        <v>0</v>
      </c>
    </row>
    <row r="893" s="2" customFormat="1" ht="62.7" customHeight="1">
      <c r="A893" s="40"/>
      <c r="B893" s="41"/>
      <c r="C893" s="214" t="s">
        <v>1240</v>
      </c>
      <c r="D893" s="214" t="s">
        <v>198</v>
      </c>
      <c r="E893" s="215" t="s">
        <v>1241</v>
      </c>
      <c r="F893" s="216" t="s">
        <v>1242</v>
      </c>
      <c r="G893" s="217" t="s">
        <v>201</v>
      </c>
      <c r="H893" s="218">
        <v>205.672</v>
      </c>
      <c r="I893" s="219"/>
      <c r="J893" s="220">
        <f>ROUND(I893*H893,2)</f>
        <v>0</v>
      </c>
      <c r="K893" s="216" t="s">
        <v>202</v>
      </c>
      <c r="L893" s="46"/>
      <c r="M893" s="221" t="s">
        <v>19</v>
      </c>
      <c r="N893" s="222" t="s">
        <v>44</v>
      </c>
      <c r="O893" s="86"/>
      <c r="P893" s="223">
        <f>O893*H893</f>
        <v>0</v>
      </c>
      <c r="Q893" s="223">
        <v>0.077249999999999999</v>
      </c>
      <c r="R893" s="223">
        <f>Q893*H893</f>
        <v>15.888162</v>
      </c>
      <c r="S893" s="223">
        <v>0</v>
      </c>
      <c r="T893" s="224">
        <f>S893*H893</f>
        <v>0</v>
      </c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R893" s="225" t="s">
        <v>313</v>
      </c>
      <c r="AT893" s="225" t="s">
        <v>198</v>
      </c>
      <c r="AU893" s="225" t="s">
        <v>82</v>
      </c>
      <c r="AY893" s="19" t="s">
        <v>196</v>
      </c>
      <c r="BE893" s="226">
        <f>IF(N893="základní",J893,0)</f>
        <v>0</v>
      </c>
      <c r="BF893" s="226">
        <f>IF(N893="snížená",J893,0)</f>
        <v>0</v>
      </c>
      <c r="BG893" s="226">
        <f>IF(N893="zákl. přenesená",J893,0)</f>
        <v>0</v>
      </c>
      <c r="BH893" s="226">
        <f>IF(N893="sníž. přenesená",J893,0)</f>
        <v>0</v>
      </c>
      <c r="BI893" s="226">
        <f>IF(N893="nulová",J893,0)</f>
        <v>0</v>
      </c>
      <c r="BJ893" s="19" t="s">
        <v>80</v>
      </c>
      <c r="BK893" s="226">
        <f>ROUND(I893*H893,2)</f>
        <v>0</v>
      </c>
      <c r="BL893" s="19" t="s">
        <v>313</v>
      </c>
      <c r="BM893" s="225" t="s">
        <v>1243</v>
      </c>
    </row>
    <row r="894" s="2" customFormat="1">
      <c r="A894" s="40"/>
      <c r="B894" s="41"/>
      <c r="C894" s="42"/>
      <c r="D894" s="227" t="s">
        <v>205</v>
      </c>
      <c r="E894" s="42"/>
      <c r="F894" s="228" t="s">
        <v>1244</v>
      </c>
      <c r="G894" s="42"/>
      <c r="H894" s="42"/>
      <c r="I894" s="229"/>
      <c r="J894" s="42"/>
      <c r="K894" s="42"/>
      <c r="L894" s="46"/>
      <c r="M894" s="230"/>
      <c r="N894" s="231"/>
      <c r="O894" s="86"/>
      <c r="P894" s="86"/>
      <c r="Q894" s="86"/>
      <c r="R894" s="86"/>
      <c r="S894" s="86"/>
      <c r="T894" s="87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205</v>
      </c>
      <c r="AU894" s="19" t="s">
        <v>82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1245</v>
      </c>
      <c r="G895" s="233"/>
      <c r="H895" s="237">
        <v>109.76600000000001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1246</v>
      </c>
      <c r="G896" s="233"/>
      <c r="H896" s="237">
        <v>95.906000000000006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4" customFormat="1">
      <c r="A897" s="14"/>
      <c r="B897" s="244"/>
      <c r="C897" s="245"/>
      <c r="D897" s="234" t="s">
        <v>216</v>
      </c>
      <c r="E897" s="246" t="s">
        <v>19</v>
      </c>
      <c r="F897" s="247" t="s">
        <v>231</v>
      </c>
      <c r="G897" s="245"/>
      <c r="H897" s="248">
        <v>205.672</v>
      </c>
      <c r="I897" s="249"/>
      <c r="J897" s="245"/>
      <c r="K897" s="245"/>
      <c r="L897" s="250"/>
      <c r="M897" s="251"/>
      <c r="N897" s="252"/>
      <c r="O897" s="252"/>
      <c r="P897" s="252"/>
      <c r="Q897" s="252"/>
      <c r="R897" s="252"/>
      <c r="S897" s="252"/>
      <c r="T897" s="253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4" t="s">
        <v>216</v>
      </c>
      <c r="AU897" s="254" t="s">
        <v>82</v>
      </c>
      <c r="AV897" s="14" t="s">
        <v>203</v>
      </c>
      <c r="AW897" s="14" t="s">
        <v>35</v>
      </c>
      <c r="AX897" s="14" t="s">
        <v>80</v>
      </c>
      <c r="AY897" s="254" t="s">
        <v>196</v>
      </c>
    </row>
    <row r="898" s="2" customFormat="1" ht="55.5" customHeight="1">
      <c r="A898" s="40"/>
      <c r="B898" s="41"/>
      <c r="C898" s="214" t="s">
        <v>1247</v>
      </c>
      <c r="D898" s="214" t="s">
        <v>198</v>
      </c>
      <c r="E898" s="215" t="s">
        <v>1248</v>
      </c>
      <c r="F898" s="216" t="s">
        <v>1249</v>
      </c>
      <c r="G898" s="217" t="s">
        <v>201</v>
      </c>
      <c r="H898" s="218">
        <v>79.334999999999994</v>
      </c>
      <c r="I898" s="219"/>
      <c r="J898" s="220">
        <f>ROUND(I898*H898,2)</f>
        <v>0</v>
      </c>
      <c r="K898" s="216" t="s">
        <v>202</v>
      </c>
      <c r="L898" s="46"/>
      <c r="M898" s="221" t="s">
        <v>19</v>
      </c>
      <c r="N898" s="222" t="s">
        <v>44</v>
      </c>
      <c r="O898" s="86"/>
      <c r="P898" s="223">
        <f>O898*H898</f>
        <v>0</v>
      </c>
      <c r="Q898" s="223">
        <v>0.0293081</v>
      </c>
      <c r="R898" s="223">
        <f>Q898*H898</f>
        <v>2.3251581134999997</v>
      </c>
      <c r="S898" s="223">
        <v>0</v>
      </c>
      <c r="T898" s="224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25" t="s">
        <v>313</v>
      </c>
      <c r="AT898" s="225" t="s">
        <v>198</v>
      </c>
      <c r="AU898" s="225" t="s">
        <v>82</v>
      </c>
      <c r="AY898" s="19" t="s">
        <v>196</v>
      </c>
      <c r="BE898" s="226">
        <f>IF(N898="základní",J898,0)</f>
        <v>0</v>
      </c>
      <c r="BF898" s="226">
        <f>IF(N898="snížená",J898,0)</f>
        <v>0</v>
      </c>
      <c r="BG898" s="226">
        <f>IF(N898="zákl. přenesená",J898,0)</f>
        <v>0</v>
      </c>
      <c r="BH898" s="226">
        <f>IF(N898="sníž. přenesená",J898,0)</f>
        <v>0</v>
      </c>
      <c r="BI898" s="226">
        <f>IF(N898="nulová",J898,0)</f>
        <v>0</v>
      </c>
      <c r="BJ898" s="19" t="s">
        <v>80</v>
      </c>
      <c r="BK898" s="226">
        <f>ROUND(I898*H898,2)</f>
        <v>0</v>
      </c>
      <c r="BL898" s="19" t="s">
        <v>313</v>
      </c>
      <c r="BM898" s="225" t="s">
        <v>1250</v>
      </c>
    </row>
    <row r="899" s="2" customFormat="1">
      <c r="A899" s="40"/>
      <c r="B899" s="41"/>
      <c r="C899" s="42"/>
      <c r="D899" s="227" t="s">
        <v>205</v>
      </c>
      <c r="E899" s="42"/>
      <c r="F899" s="228" t="s">
        <v>1251</v>
      </c>
      <c r="G899" s="42"/>
      <c r="H899" s="42"/>
      <c r="I899" s="229"/>
      <c r="J899" s="42"/>
      <c r="K899" s="42"/>
      <c r="L899" s="46"/>
      <c r="M899" s="230"/>
      <c r="N899" s="231"/>
      <c r="O899" s="86"/>
      <c r="P899" s="86"/>
      <c r="Q899" s="86"/>
      <c r="R899" s="86"/>
      <c r="S899" s="86"/>
      <c r="T899" s="87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205</v>
      </c>
      <c r="AU899" s="19" t="s">
        <v>82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1252</v>
      </c>
      <c r="G900" s="233"/>
      <c r="H900" s="237">
        <v>41.82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1253</v>
      </c>
      <c r="G901" s="233"/>
      <c r="H901" s="237">
        <v>37.515000000000001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4" customFormat="1">
      <c r="A902" s="14"/>
      <c r="B902" s="244"/>
      <c r="C902" s="245"/>
      <c r="D902" s="234" t="s">
        <v>216</v>
      </c>
      <c r="E902" s="246" t="s">
        <v>19</v>
      </c>
      <c r="F902" s="247" t="s">
        <v>231</v>
      </c>
      <c r="G902" s="245"/>
      <c r="H902" s="248">
        <v>79.334999999999994</v>
      </c>
      <c r="I902" s="249"/>
      <c r="J902" s="245"/>
      <c r="K902" s="245"/>
      <c r="L902" s="250"/>
      <c r="M902" s="251"/>
      <c r="N902" s="252"/>
      <c r="O902" s="252"/>
      <c r="P902" s="252"/>
      <c r="Q902" s="252"/>
      <c r="R902" s="252"/>
      <c r="S902" s="252"/>
      <c r="T902" s="253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4" t="s">
        <v>216</v>
      </c>
      <c r="AU902" s="254" t="s">
        <v>82</v>
      </c>
      <c r="AV902" s="14" t="s">
        <v>203</v>
      </c>
      <c r="AW902" s="14" t="s">
        <v>35</v>
      </c>
      <c r="AX902" s="14" t="s">
        <v>80</v>
      </c>
      <c r="AY902" s="254" t="s">
        <v>196</v>
      </c>
    </row>
    <row r="903" s="2" customFormat="1" ht="49.05" customHeight="1">
      <c r="A903" s="40"/>
      <c r="B903" s="41"/>
      <c r="C903" s="214" t="s">
        <v>1254</v>
      </c>
      <c r="D903" s="214" t="s">
        <v>198</v>
      </c>
      <c r="E903" s="215" t="s">
        <v>1255</v>
      </c>
      <c r="F903" s="216" t="s">
        <v>1256</v>
      </c>
      <c r="G903" s="217" t="s">
        <v>201</v>
      </c>
      <c r="H903" s="218">
        <v>625.65999999999997</v>
      </c>
      <c r="I903" s="219"/>
      <c r="J903" s="220">
        <f>ROUND(I903*H903,2)</f>
        <v>0</v>
      </c>
      <c r="K903" s="216" t="s">
        <v>202</v>
      </c>
      <c r="L903" s="46"/>
      <c r="M903" s="221" t="s">
        <v>19</v>
      </c>
      <c r="N903" s="222" t="s">
        <v>44</v>
      </c>
      <c r="O903" s="86"/>
      <c r="P903" s="223">
        <f>O903*H903</f>
        <v>0</v>
      </c>
      <c r="Q903" s="223">
        <v>0.021873490900000001</v>
      </c>
      <c r="R903" s="223">
        <f>Q903*H903</f>
        <v>13.685368316493999</v>
      </c>
      <c r="S903" s="223">
        <v>0</v>
      </c>
      <c r="T903" s="224">
        <f>S903*H903</f>
        <v>0</v>
      </c>
      <c r="U903" s="40"/>
      <c r="V903" s="40"/>
      <c r="W903" s="40"/>
      <c r="X903" s="40"/>
      <c r="Y903" s="40"/>
      <c r="Z903" s="40"/>
      <c r="AA903" s="40"/>
      <c r="AB903" s="40"/>
      <c r="AC903" s="40"/>
      <c r="AD903" s="40"/>
      <c r="AE903" s="40"/>
      <c r="AR903" s="225" t="s">
        <v>313</v>
      </c>
      <c r="AT903" s="225" t="s">
        <v>198</v>
      </c>
      <c r="AU903" s="225" t="s">
        <v>82</v>
      </c>
      <c r="AY903" s="19" t="s">
        <v>196</v>
      </c>
      <c r="BE903" s="226">
        <f>IF(N903="základní",J903,0)</f>
        <v>0</v>
      </c>
      <c r="BF903" s="226">
        <f>IF(N903="snížená",J903,0)</f>
        <v>0</v>
      </c>
      <c r="BG903" s="226">
        <f>IF(N903="zákl. přenesená",J903,0)</f>
        <v>0</v>
      </c>
      <c r="BH903" s="226">
        <f>IF(N903="sníž. přenesená",J903,0)</f>
        <v>0</v>
      </c>
      <c r="BI903" s="226">
        <f>IF(N903="nulová",J903,0)</f>
        <v>0</v>
      </c>
      <c r="BJ903" s="19" t="s">
        <v>80</v>
      </c>
      <c r="BK903" s="226">
        <f>ROUND(I903*H903,2)</f>
        <v>0</v>
      </c>
      <c r="BL903" s="19" t="s">
        <v>313</v>
      </c>
      <c r="BM903" s="225" t="s">
        <v>1257</v>
      </c>
    </row>
    <row r="904" s="2" customFormat="1">
      <c r="A904" s="40"/>
      <c r="B904" s="41"/>
      <c r="C904" s="42"/>
      <c r="D904" s="227" t="s">
        <v>205</v>
      </c>
      <c r="E904" s="42"/>
      <c r="F904" s="228" t="s">
        <v>1258</v>
      </c>
      <c r="G904" s="42"/>
      <c r="H904" s="42"/>
      <c r="I904" s="229"/>
      <c r="J904" s="42"/>
      <c r="K904" s="42"/>
      <c r="L904" s="46"/>
      <c r="M904" s="230"/>
      <c r="N904" s="231"/>
      <c r="O904" s="86"/>
      <c r="P904" s="86"/>
      <c r="Q904" s="86"/>
      <c r="R904" s="86"/>
      <c r="S904" s="86"/>
      <c r="T904" s="87"/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T904" s="19" t="s">
        <v>205</v>
      </c>
      <c r="AU904" s="19" t="s">
        <v>82</v>
      </c>
    </row>
    <row r="905" s="13" customFormat="1">
      <c r="A905" s="13"/>
      <c r="B905" s="232"/>
      <c r="C905" s="233"/>
      <c r="D905" s="234" t="s">
        <v>216</v>
      </c>
      <c r="E905" s="235" t="s">
        <v>19</v>
      </c>
      <c r="F905" s="236" t="s">
        <v>1259</v>
      </c>
      <c r="G905" s="233"/>
      <c r="H905" s="237">
        <v>25.02</v>
      </c>
      <c r="I905" s="238"/>
      <c r="J905" s="233"/>
      <c r="K905" s="233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216</v>
      </c>
      <c r="AU905" s="243" t="s">
        <v>82</v>
      </c>
      <c r="AV905" s="13" t="s">
        <v>82</v>
      </c>
      <c r="AW905" s="13" t="s">
        <v>35</v>
      </c>
      <c r="AX905" s="13" t="s">
        <v>73</v>
      </c>
      <c r="AY905" s="243" t="s">
        <v>196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1260</v>
      </c>
      <c r="G906" s="233"/>
      <c r="H906" s="237">
        <v>57.100000000000001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1261</v>
      </c>
      <c r="G907" s="233"/>
      <c r="H907" s="237">
        <v>19.5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1262</v>
      </c>
      <c r="G908" s="233"/>
      <c r="H908" s="237">
        <v>17.66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1263</v>
      </c>
      <c r="G909" s="233"/>
      <c r="H909" s="237">
        <v>15.630000000000001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1021</v>
      </c>
      <c r="G910" s="233"/>
      <c r="H910" s="237">
        <v>19.350000000000001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3" customFormat="1">
      <c r="A911" s="13"/>
      <c r="B911" s="232"/>
      <c r="C911" s="233"/>
      <c r="D911" s="234" t="s">
        <v>216</v>
      </c>
      <c r="E911" s="235" t="s">
        <v>19</v>
      </c>
      <c r="F911" s="236" t="s">
        <v>1264</v>
      </c>
      <c r="G911" s="233"/>
      <c r="H911" s="237">
        <v>16.91</v>
      </c>
      <c r="I911" s="238"/>
      <c r="J911" s="233"/>
      <c r="K911" s="233"/>
      <c r="L911" s="239"/>
      <c r="M911" s="240"/>
      <c r="N911" s="241"/>
      <c r="O911" s="241"/>
      <c r="P911" s="241"/>
      <c r="Q911" s="241"/>
      <c r="R911" s="241"/>
      <c r="S911" s="241"/>
      <c r="T911" s="242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3" t="s">
        <v>216</v>
      </c>
      <c r="AU911" s="243" t="s">
        <v>82</v>
      </c>
      <c r="AV911" s="13" t="s">
        <v>82</v>
      </c>
      <c r="AW911" s="13" t="s">
        <v>35</v>
      </c>
      <c r="AX911" s="13" t="s">
        <v>73</v>
      </c>
      <c r="AY911" s="243" t="s">
        <v>196</v>
      </c>
    </row>
    <row r="912" s="13" customFormat="1">
      <c r="A912" s="13"/>
      <c r="B912" s="232"/>
      <c r="C912" s="233"/>
      <c r="D912" s="234" t="s">
        <v>216</v>
      </c>
      <c r="E912" s="235" t="s">
        <v>19</v>
      </c>
      <c r="F912" s="236" t="s">
        <v>1023</v>
      </c>
      <c r="G912" s="233"/>
      <c r="H912" s="237">
        <v>20.210000000000001</v>
      </c>
      <c r="I912" s="238"/>
      <c r="J912" s="233"/>
      <c r="K912" s="233"/>
      <c r="L912" s="239"/>
      <c r="M912" s="240"/>
      <c r="N912" s="241"/>
      <c r="O912" s="241"/>
      <c r="P912" s="241"/>
      <c r="Q912" s="241"/>
      <c r="R912" s="241"/>
      <c r="S912" s="241"/>
      <c r="T912" s="242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3" t="s">
        <v>216</v>
      </c>
      <c r="AU912" s="243" t="s">
        <v>82</v>
      </c>
      <c r="AV912" s="13" t="s">
        <v>82</v>
      </c>
      <c r="AW912" s="13" t="s">
        <v>35</v>
      </c>
      <c r="AX912" s="13" t="s">
        <v>73</v>
      </c>
      <c r="AY912" s="243" t="s">
        <v>196</v>
      </c>
    </row>
    <row r="913" s="13" customFormat="1">
      <c r="A913" s="13"/>
      <c r="B913" s="232"/>
      <c r="C913" s="233"/>
      <c r="D913" s="234" t="s">
        <v>216</v>
      </c>
      <c r="E913" s="235" t="s">
        <v>19</v>
      </c>
      <c r="F913" s="236" t="s">
        <v>1265</v>
      </c>
      <c r="G913" s="233"/>
      <c r="H913" s="237">
        <v>154.44</v>
      </c>
      <c r="I913" s="238"/>
      <c r="J913" s="233"/>
      <c r="K913" s="233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216</v>
      </c>
      <c r="AU913" s="243" t="s">
        <v>82</v>
      </c>
      <c r="AV913" s="13" t="s">
        <v>82</v>
      </c>
      <c r="AW913" s="13" t="s">
        <v>35</v>
      </c>
      <c r="AX913" s="13" t="s">
        <v>73</v>
      </c>
      <c r="AY913" s="243" t="s">
        <v>196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1266</v>
      </c>
      <c r="G914" s="233"/>
      <c r="H914" s="237">
        <v>17.82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1267</v>
      </c>
      <c r="G915" s="233"/>
      <c r="H915" s="237">
        <v>17.66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3" customFormat="1">
      <c r="A916" s="13"/>
      <c r="B916" s="232"/>
      <c r="C916" s="233"/>
      <c r="D916" s="234" t="s">
        <v>216</v>
      </c>
      <c r="E916" s="235" t="s">
        <v>19</v>
      </c>
      <c r="F916" s="236" t="s">
        <v>1268</v>
      </c>
      <c r="G916" s="233"/>
      <c r="H916" s="237">
        <v>15.630000000000001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216</v>
      </c>
      <c r="AU916" s="243" t="s">
        <v>82</v>
      </c>
      <c r="AV916" s="13" t="s">
        <v>82</v>
      </c>
      <c r="AW916" s="13" t="s">
        <v>35</v>
      </c>
      <c r="AX916" s="13" t="s">
        <v>73</v>
      </c>
      <c r="AY916" s="243" t="s">
        <v>196</v>
      </c>
    </row>
    <row r="917" s="13" customFormat="1">
      <c r="A917" s="13"/>
      <c r="B917" s="232"/>
      <c r="C917" s="233"/>
      <c r="D917" s="234" t="s">
        <v>216</v>
      </c>
      <c r="E917" s="235" t="s">
        <v>19</v>
      </c>
      <c r="F917" s="236" t="s">
        <v>1026</v>
      </c>
      <c r="G917" s="233"/>
      <c r="H917" s="237">
        <v>19.350000000000001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216</v>
      </c>
      <c r="AU917" s="243" t="s">
        <v>82</v>
      </c>
      <c r="AV917" s="13" t="s">
        <v>82</v>
      </c>
      <c r="AW917" s="13" t="s">
        <v>35</v>
      </c>
      <c r="AX917" s="13" t="s">
        <v>73</v>
      </c>
      <c r="AY917" s="243" t="s">
        <v>196</v>
      </c>
    </row>
    <row r="918" s="13" customFormat="1">
      <c r="A918" s="13"/>
      <c r="B918" s="232"/>
      <c r="C918" s="233"/>
      <c r="D918" s="234" t="s">
        <v>216</v>
      </c>
      <c r="E918" s="235" t="s">
        <v>19</v>
      </c>
      <c r="F918" s="236" t="s">
        <v>1269</v>
      </c>
      <c r="G918" s="233"/>
      <c r="H918" s="237">
        <v>16.91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216</v>
      </c>
      <c r="AU918" s="243" t="s">
        <v>82</v>
      </c>
      <c r="AV918" s="13" t="s">
        <v>82</v>
      </c>
      <c r="AW918" s="13" t="s">
        <v>35</v>
      </c>
      <c r="AX918" s="13" t="s">
        <v>73</v>
      </c>
      <c r="AY918" s="243" t="s">
        <v>196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1028</v>
      </c>
      <c r="G919" s="233"/>
      <c r="H919" s="237">
        <v>20.210000000000001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3" customFormat="1">
      <c r="A920" s="13"/>
      <c r="B920" s="232"/>
      <c r="C920" s="233"/>
      <c r="D920" s="234" t="s">
        <v>216</v>
      </c>
      <c r="E920" s="235" t="s">
        <v>19</v>
      </c>
      <c r="F920" s="236" t="s">
        <v>1270</v>
      </c>
      <c r="G920" s="233"/>
      <c r="H920" s="237">
        <v>154.44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216</v>
      </c>
      <c r="AU920" s="243" t="s">
        <v>82</v>
      </c>
      <c r="AV920" s="13" t="s">
        <v>82</v>
      </c>
      <c r="AW920" s="13" t="s">
        <v>35</v>
      </c>
      <c r="AX920" s="13" t="s">
        <v>73</v>
      </c>
      <c r="AY920" s="243" t="s">
        <v>196</v>
      </c>
    </row>
    <row r="921" s="13" customFormat="1">
      <c r="A921" s="13"/>
      <c r="B921" s="232"/>
      <c r="C921" s="233"/>
      <c r="D921" s="234" t="s">
        <v>216</v>
      </c>
      <c r="E921" s="235" t="s">
        <v>19</v>
      </c>
      <c r="F921" s="236" t="s">
        <v>1271</v>
      </c>
      <c r="G921" s="233"/>
      <c r="H921" s="237">
        <v>17.82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216</v>
      </c>
      <c r="AU921" s="243" t="s">
        <v>82</v>
      </c>
      <c r="AV921" s="13" t="s">
        <v>82</v>
      </c>
      <c r="AW921" s="13" t="s">
        <v>35</v>
      </c>
      <c r="AX921" s="13" t="s">
        <v>73</v>
      </c>
      <c r="AY921" s="243" t="s">
        <v>196</v>
      </c>
    </row>
    <row r="922" s="14" customFormat="1">
      <c r="A922" s="14"/>
      <c r="B922" s="244"/>
      <c r="C922" s="245"/>
      <c r="D922" s="234" t="s">
        <v>216</v>
      </c>
      <c r="E922" s="246" t="s">
        <v>19</v>
      </c>
      <c r="F922" s="247" t="s">
        <v>231</v>
      </c>
      <c r="G922" s="245"/>
      <c r="H922" s="248">
        <v>625.65999999999997</v>
      </c>
      <c r="I922" s="249"/>
      <c r="J922" s="245"/>
      <c r="K922" s="245"/>
      <c r="L922" s="250"/>
      <c r="M922" s="251"/>
      <c r="N922" s="252"/>
      <c r="O922" s="252"/>
      <c r="P922" s="252"/>
      <c r="Q922" s="252"/>
      <c r="R922" s="252"/>
      <c r="S922" s="252"/>
      <c r="T922" s="253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4" t="s">
        <v>216</v>
      </c>
      <c r="AU922" s="254" t="s">
        <v>82</v>
      </c>
      <c r="AV922" s="14" t="s">
        <v>203</v>
      </c>
      <c r="AW922" s="14" t="s">
        <v>35</v>
      </c>
      <c r="AX922" s="14" t="s">
        <v>80</v>
      </c>
      <c r="AY922" s="254" t="s">
        <v>196</v>
      </c>
    </row>
    <row r="923" s="2" customFormat="1" ht="44.25" customHeight="1">
      <c r="A923" s="40"/>
      <c r="B923" s="41"/>
      <c r="C923" s="214" t="s">
        <v>1272</v>
      </c>
      <c r="D923" s="214" t="s">
        <v>198</v>
      </c>
      <c r="E923" s="215" t="s">
        <v>1273</v>
      </c>
      <c r="F923" s="216" t="s">
        <v>1274</v>
      </c>
      <c r="G923" s="217" t="s">
        <v>235</v>
      </c>
      <c r="H923" s="218">
        <v>129.59999999999999</v>
      </c>
      <c r="I923" s="219"/>
      <c r="J923" s="220">
        <f>ROUND(I923*H923,2)</f>
        <v>0</v>
      </c>
      <c r="K923" s="216" t="s">
        <v>202</v>
      </c>
      <c r="L923" s="46"/>
      <c r="M923" s="221" t="s">
        <v>19</v>
      </c>
      <c r="N923" s="222" t="s">
        <v>44</v>
      </c>
      <c r="O923" s="86"/>
      <c r="P923" s="223">
        <f>O923*H923</f>
        <v>0</v>
      </c>
      <c r="Q923" s="223">
        <v>1.0499999999999999E-05</v>
      </c>
      <c r="R923" s="223">
        <f>Q923*H923</f>
        <v>0.0013607999999999999</v>
      </c>
      <c r="S923" s="223">
        <v>0</v>
      </c>
      <c r="T923" s="224">
        <f>S923*H923</f>
        <v>0</v>
      </c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R923" s="225" t="s">
        <v>313</v>
      </c>
      <c r="AT923" s="225" t="s">
        <v>198</v>
      </c>
      <c r="AU923" s="225" t="s">
        <v>82</v>
      </c>
      <c r="AY923" s="19" t="s">
        <v>196</v>
      </c>
      <c r="BE923" s="226">
        <f>IF(N923="základní",J923,0)</f>
        <v>0</v>
      </c>
      <c r="BF923" s="226">
        <f>IF(N923="snížená",J923,0)</f>
        <v>0</v>
      </c>
      <c r="BG923" s="226">
        <f>IF(N923="zákl. přenesená",J923,0)</f>
        <v>0</v>
      </c>
      <c r="BH923" s="226">
        <f>IF(N923="sníž. přenesená",J923,0)</f>
        <v>0</v>
      </c>
      <c r="BI923" s="226">
        <f>IF(N923="nulová",J923,0)</f>
        <v>0</v>
      </c>
      <c r="BJ923" s="19" t="s">
        <v>80</v>
      </c>
      <c r="BK923" s="226">
        <f>ROUND(I923*H923,2)</f>
        <v>0</v>
      </c>
      <c r="BL923" s="19" t="s">
        <v>313</v>
      </c>
      <c r="BM923" s="225" t="s">
        <v>1275</v>
      </c>
    </row>
    <row r="924" s="2" customFormat="1">
      <c r="A924" s="40"/>
      <c r="B924" s="41"/>
      <c r="C924" s="42"/>
      <c r="D924" s="227" t="s">
        <v>205</v>
      </c>
      <c r="E924" s="42"/>
      <c r="F924" s="228" t="s">
        <v>1276</v>
      </c>
      <c r="G924" s="42"/>
      <c r="H924" s="42"/>
      <c r="I924" s="229"/>
      <c r="J924" s="42"/>
      <c r="K924" s="42"/>
      <c r="L924" s="46"/>
      <c r="M924" s="230"/>
      <c r="N924" s="231"/>
      <c r="O924" s="86"/>
      <c r="P924" s="86"/>
      <c r="Q924" s="86"/>
      <c r="R924" s="86"/>
      <c r="S924" s="86"/>
      <c r="T924" s="87"/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T924" s="19" t="s">
        <v>205</v>
      </c>
      <c r="AU924" s="19" t="s">
        <v>82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1277</v>
      </c>
      <c r="G925" s="233"/>
      <c r="H925" s="237">
        <v>21.600000000000001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1278</v>
      </c>
      <c r="G926" s="233"/>
      <c r="H926" s="237">
        <v>21.600000000000001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3" customFormat="1">
      <c r="A927" s="13"/>
      <c r="B927" s="232"/>
      <c r="C927" s="233"/>
      <c r="D927" s="234" t="s">
        <v>216</v>
      </c>
      <c r="E927" s="235" t="s">
        <v>19</v>
      </c>
      <c r="F927" s="236" t="s">
        <v>1279</v>
      </c>
      <c r="G927" s="233"/>
      <c r="H927" s="237">
        <v>21.600000000000001</v>
      </c>
      <c r="I927" s="238"/>
      <c r="J927" s="233"/>
      <c r="K927" s="233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216</v>
      </c>
      <c r="AU927" s="243" t="s">
        <v>82</v>
      </c>
      <c r="AV927" s="13" t="s">
        <v>82</v>
      </c>
      <c r="AW927" s="13" t="s">
        <v>35</v>
      </c>
      <c r="AX927" s="13" t="s">
        <v>73</v>
      </c>
      <c r="AY927" s="243" t="s">
        <v>196</v>
      </c>
    </row>
    <row r="928" s="13" customFormat="1">
      <c r="A928" s="13"/>
      <c r="B928" s="232"/>
      <c r="C928" s="233"/>
      <c r="D928" s="234" t="s">
        <v>216</v>
      </c>
      <c r="E928" s="235" t="s">
        <v>19</v>
      </c>
      <c r="F928" s="236" t="s">
        <v>1280</v>
      </c>
      <c r="G928" s="233"/>
      <c r="H928" s="237">
        <v>21.600000000000001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216</v>
      </c>
      <c r="AU928" s="243" t="s">
        <v>82</v>
      </c>
      <c r="AV928" s="13" t="s">
        <v>82</v>
      </c>
      <c r="AW928" s="13" t="s">
        <v>35</v>
      </c>
      <c r="AX928" s="13" t="s">
        <v>73</v>
      </c>
      <c r="AY928" s="243" t="s">
        <v>196</v>
      </c>
    </row>
    <row r="929" s="13" customFormat="1">
      <c r="A929" s="13"/>
      <c r="B929" s="232"/>
      <c r="C929" s="233"/>
      <c r="D929" s="234" t="s">
        <v>216</v>
      </c>
      <c r="E929" s="235" t="s">
        <v>19</v>
      </c>
      <c r="F929" s="236" t="s">
        <v>1281</v>
      </c>
      <c r="G929" s="233"/>
      <c r="H929" s="237">
        <v>21.600000000000001</v>
      </c>
      <c r="I929" s="238"/>
      <c r="J929" s="233"/>
      <c r="K929" s="233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216</v>
      </c>
      <c r="AU929" s="243" t="s">
        <v>82</v>
      </c>
      <c r="AV929" s="13" t="s">
        <v>82</v>
      </c>
      <c r="AW929" s="13" t="s">
        <v>35</v>
      </c>
      <c r="AX929" s="13" t="s">
        <v>73</v>
      </c>
      <c r="AY929" s="243" t="s">
        <v>196</v>
      </c>
    </row>
    <row r="930" s="13" customFormat="1">
      <c r="A930" s="13"/>
      <c r="B930" s="232"/>
      <c r="C930" s="233"/>
      <c r="D930" s="234" t="s">
        <v>216</v>
      </c>
      <c r="E930" s="235" t="s">
        <v>19</v>
      </c>
      <c r="F930" s="236" t="s">
        <v>1282</v>
      </c>
      <c r="G930" s="233"/>
      <c r="H930" s="237">
        <v>21.600000000000001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216</v>
      </c>
      <c r="AU930" s="243" t="s">
        <v>82</v>
      </c>
      <c r="AV930" s="13" t="s">
        <v>82</v>
      </c>
      <c r="AW930" s="13" t="s">
        <v>35</v>
      </c>
      <c r="AX930" s="13" t="s">
        <v>73</v>
      </c>
      <c r="AY930" s="243" t="s">
        <v>196</v>
      </c>
    </row>
    <row r="931" s="14" customFormat="1">
      <c r="A931" s="14"/>
      <c r="B931" s="244"/>
      <c r="C931" s="245"/>
      <c r="D931" s="234" t="s">
        <v>216</v>
      </c>
      <c r="E931" s="246" t="s">
        <v>19</v>
      </c>
      <c r="F931" s="247" t="s">
        <v>231</v>
      </c>
      <c r="G931" s="245"/>
      <c r="H931" s="248">
        <v>129.59999999999999</v>
      </c>
      <c r="I931" s="249"/>
      <c r="J931" s="245"/>
      <c r="K931" s="245"/>
      <c r="L931" s="250"/>
      <c r="M931" s="251"/>
      <c r="N931" s="252"/>
      <c r="O931" s="252"/>
      <c r="P931" s="252"/>
      <c r="Q931" s="252"/>
      <c r="R931" s="252"/>
      <c r="S931" s="252"/>
      <c r="T931" s="253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4" t="s">
        <v>216</v>
      </c>
      <c r="AU931" s="254" t="s">
        <v>82</v>
      </c>
      <c r="AV931" s="14" t="s">
        <v>203</v>
      </c>
      <c r="AW931" s="14" t="s">
        <v>35</v>
      </c>
      <c r="AX931" s="14" t="s">
        <v>80</v>
      </c>
      <c r="AY931" s="254" t="s">
        <v>196</v>
      </c>
    </row>
    <row r="932" s="2" customFormat="1" ht="37.8" customHeight="1">
      <c r="A932" s="40"/>
      <c r="B932" s="41"/>
      <c r="C932" s="214" t="s">
        <v>1283</v>
      </c>
      <c r="D932" s="214" t="s">
        <v>198</v>
      </c>
      <c r="E932" s="215" t="s">
        <v>1284</v>
      </c>
      <c r="F932" s="216" t="s">
        <v>1285</v>
      </c>
      <c r="G932" s="217" t="s">
        <v>201</v>
      </c>
      <c r="H932" s="218">
        <v>311.04000000000002</v>
      </c>
      <c r="I932" s="219"/>
      <c r="J932" s="220">
        <f>ROUND(I932*H932,2)</f>
        <v>0</v>
      </c>
      <c r="K932" s="216" t="s">
        <v>202</v>
      </c>
      <c r="L932" s="46"/>
      <c r="M932" s="221" t="s">
        <v>19</v>
      </c>
      <c r="N932" s="222" t="s">
        <v>44</v>
      </c>
      <c r="O932" s="86"/>
      <c r="P932" s="223">
        <f>O932*H932</f>
        <v>0</v>
      </c>
      <c r="Q932" s="223">
        <v>0.00125314</v>
      </c>
      <c r="R932" s="223">
        <f>Q932*H932</f>
        <v>0.38977666560000002</v>
      </c>
      <c r="S932" s="223">
        <v>0</v>
      </c>
      <c r="T932" s="224">
        <f>S932*H932</f>
        <v>0</v>
      </c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R932" s="225" t="s">
        <v>313</v>
      </c>
      <c r="AT932" s="225" t="s">
        <v>198</v>
      </c>
      <c r="AU932" s="225" t="s">
        <v>82</v>
      </c>
      <c r="AY932" s="19" t="s">
        <v>196</v>
      </c>
      <c r="BE932" s="226">
        <f>IF(N932="základní",J932,0)</f>
        <v>0</v>
      </c>
      <c r="BF932" s="226">
        <f>IF(N932="snížená",J932,0)</f>
        <v>0</v>
      </c>
      <c r="BG932" s="226">
        <f>IF(N932="zákl. přenesená",J932,0)</f>
        <v>0</v>
      </c>
      <c r="BH932" s="226">
        <f>IF(N932="sníž. přenesená",J932,0)</f>
        <v>0</v>
      </c>
      <c r="BI932" s="226">
        <f>IF(N932="nulová",J932,0)</f>
        <v>0</v>
      </c>
      <c r="BJ932" s="19" t="s">
        <v>80</v>
      </c>
      <c r="BK932" s="226">
        <f>ROUND(I932*H932,2)</f>
        <v>0</v>
      </c>
      <c r="BL932" s="19" t="s">
        <v>313</v>
      </c>
      <c r="BM932" s="225" t="s">
        <v>1286</v>
      </c>
    </row>
    <row r="933" s="2" customFormat="1">
      <c r="A933" s="40"/>
      <c r="B933" s="41"/>
      <c r="C933" s="42"/>
      <c r="D933" s="227" t="s">
        <v>205</v>
      </c>
      <c r="E933" s="42"/>
      <c r="F933" s="228" t="s">
        <v>1287</v>
      </c>
      <c r="G933" s="42"/>
      <c r="H933" s="42"/>
      <c r="I933" s="229"/>
      <c r="J933" s="42"/>
      <c r="K933" s="42"/>
      <c r="L933" s="46"/>
      <c r="M933" s="230"/>
      <c r="N933" s="231"/>
      <c r="O933" s="86"/>
      <c r="P933" s="86"/>
      <c r="Q933" s="86"/>
      <c r="R933" s="86"/>
      <c r="S933" s="86"/>
      <c r="T933" s="87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205</v>
      </c>
      <c r="AU933" s="19" t="s">
        <v>82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1288</v>
      </c>
      <c r="G934" s="233"/>
      <c r="H934" s="237">
        <v>51.840000000000003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3" customFormat="1">
      <c r="A935" s="13"/>
      <c r="B935" s="232"/>
      <c r="C935" s="233"/>
      <c r="D935" s="234" t="s">
        <v>216</v>
      </c>
      <c r="E935" s="235" t="s">
        <v>19</v>
      </c>
      <c r="F935" s="236" t="s">
        <v>1289</v>
      </c>
      <c r="G935" s="233"/>
      <c r="H935" s="237">
        <v>51.840000000000003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216</v>
      </c>
      <c r="AU935" s="243" t="s">
        <v>82</v>
      </c>
      <c r="AV935" s="13" t="s">
        <v>82</v>
      </c>
      <c r="AW935" s="13" t="s">
        <v>35</v>
      </c>
      <c r="AX935" s="13" t="s">
        <v>73</v>
      </c>
      <c r="AY935" s="243" t="s">
        <v>196</v>
      </c>
    </row>
    <row r="936" s="13" customFormat="1">
      <c r="A936" s="13"/>
      <c r="B936" s="232"/>
      <c r="C936" s="233"/>
      <c r="D936" s="234" t="s">
        <v>216</v>
      </c>
      <c r="E936" s="235" t="s">
        <v>19</v>
      </c>
      <c r="F936" s="236" t="s">
        <v>1290</v>
      </c>
      <c r="G936" s="233"/>
      <c r="H936" s="237">
        <v>51.840000000000003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216</v>
      </c>
      <c r="AU936" s="243" t="s">
        <v>82</v>
      </c>
      <c r="AV936" s="13" t="s">
        <v>82</v>
      </c>
      <c r="AW936" s="13" t="s">
        <v>35</v>
      </c>
      <c r="AX936" s="13" t="s">
        <v>73</v>
      </c>
      <c r="AY936" s="243" t="s">
        <v>196</v>
      </c>
    </row>
    <row r="937" s="13" customFormat="1">
      <c r="A937" s="13"/>
      <c r="B937" s="232"/>
      <c r="C937" s="233"/>
      <c r="D937" s="234" t="s">
        <v>216</v>
      </c>
      <c r="E937" s="235" t="s">
        <v>19</v>
      </c>
      <c r="F937" s="236" t="s">
        <v>1291</v>
      </c>
      <c r="G937" s="233"/>
      <c r="H937" s="237">
        <v>51.840000000000003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216</v>
      </c>
      <c r="AU937" s="243" t="s">
        <v>82</v>
      </c>
      <c r="AV937" s="13" t="s">
        <v>82</v>
      </c>
      <c r="AW937" s="13" t="s">
        <v>35</v>
      </c>
      <c r="AX937" s="13" t="s">
        <v>73</v>
      </c>
      <c r="AY937" s="243" t="s">
        <v>196</v>
      </c>
    </row>
    <row r="938" s="13" customFormat="1">
      <c r="A938" s="13"/>
      <c r="B938" s="232"/>
      <c r="C938" s="233"/>
      <c r="D938" s="234" t="s">
        <v>216</v>
      </c>
      <c r="E938" s="235" t="s">
        <v>19</v>
      </c>
      <c r="F938" s="236" t="s">
        <v>1292</v>
      </c>
      <c r="G938" s="233"/>
      <c r="H938" s="237">
        <v>51.840000000000003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35</v>
      </c>
      <c r="AX938" s="13" t="s">
        <v>73</v>
      </c>
      <c r="AY938" s="243" t="s">
        <v>196</v>
      </c>
    </row>
    <row r="939" s="13" customFormat="1">
      <c r="A939" s="13"/>
      <c r="B939" s="232"/>
      <c r="C939" s="233"/>
      <c r="D939" s="234" t="s">
        <v>216</v>
      </c>
      <c r="E939" s="235" t="s">
        <v>19</v>
      </c>
      <c r="F939" s="236" t="s">
        <v>1293</v>
      </c>
      <c r="G939" s="233"/>
      <c r="H939" s="237">
        <v>51.840000000000003</v>
      </c>
      <c r="I939" s="238"/>
      <c r="J939" s="233"/>
      <c r="K939" s="233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216</v>
      </c>
      <c r="AU939" s="243" t="s">
        <v>82</v>
      </c>
      <c r="AV939" s="13" t="s">
        <v>82</v>
      </c>
      <c r="AW939" s="13" t="s">
        <v>35</v>
      </c>
      <c r="AX939" s="13" t="s">
        <v>73</v>
      </c>
      <c r="AY939" s="243" t="s">
        <v>196</v>
      </c>
    </row>
    <row r="940" s="14" customFormat="1">
      <c r="A940" s="14"/>
      <c r="B940" s="244"/>
      <c r="C940" s="245"/>
      <c r="D940" s="234" t="s">
        <v>216</v>
      </c>
      <c r="E940" s="246" t="s">
        <v>19</v>
      </c>
      <c r="F940" s="247" t="s">
        <v>231</v>
      </c>
      <c r="G940" s="245"/>
      <c r="H940" s="248">
        <v>311.04000000000002</v>
      </c>
      <c r="I940" s="249"/>
      <c r="J940" s="245"/>
      <c r="K940" s="245"/>
      <c r="L940" s="250"/>
      <c r="M940" s="251"/>
      <c r="N940" s="252"/>
      <c r="O940" s="252"/>
      <c r="P940" s="252"/>
      <c r="Q940" s="252"/>
      <c r="R940" s="252"/>
      <c r="S940" s="252"/>
      <c r="T940" s="253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4" t="s">
        <v>216</v>
      </c>
      <c r="AU940" s="254" t="s">
        <v>82</v>
      </c>
      <c r="AV940" s="14" t="s">
        <v>203</v>
      </c>
      <c r="AW940" s="14" t="s">
        <v>35</v>
      </c>
      <c r="AX940" s="14" t="s">
        <v>80</v>
      </c>
      <c r="AY940" s="254" t="s">
        <v>196</v>
      </c>
    </row>
    <row r="941" s="2" customFormat="1" ht="24.15" customHeight="1">
      <c r="A941" s="40"/>
      <c r="B941" s="41"/>
      <c r="C941" s="255" t="s">
        <v>1294</v>
      </c>
      <c r="D941" s="255" t="s">
        <v>241</v>
      </c>
      <c r="E941" s="256" t="s">
        <v>1295</v>
      </c>
      <c r="F941" s="257" t="s">
        <v>1296</v>
      </c>
      <c r="G941" s="258" t="s">
        <v>201</v>
      </c>
      <c r="H941" s="259">
        <v>258.55200000000002</v>
      </c>
      <c r="I941" s="260"/>
      <c r="J941" s="261">
        <f>ROUND(I941*H941,2)</f>
        <v>0</v>
      </c>
      <c r="K941" s="257" t="s">
        <v>202</v>
      </c>
      <c r="L941" s="262"/>
      <c r="M941" s="263" t="s">
        <v>19</v>
      </c>
      <c r="N941" s="264" t="s">
        <v>44</v>
      </c>
      <c r="O941" s="86"/>
      <c r="P941" s="223">
        <f>O941*H941</f>
        <v>0</v>
      </c>
      <c r="Q941" s="223">
        <v>0.0070000000000000001</v>
      </c>
      <c r="R941" s="223">
        <f>Q941*H941</f>
        <v>1.8098640000000001</v>
      </c>
      <c r="S941" s="223">
        <v>0</v>
      </c>
      <c r="T941" s="224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5" t="s">
        <v>409</v>
      </c>
      <c r="AT941" s="225" t="s">
        <v>241</v>
      </c>
      <c r="AU941" s="225" t="s">
        <v>82</v>
      </c>
      <c r="AY941" s="19" t="s">
        <v>196</v>
      </c>
      <c r="BE941" s="226">
        <f>IF(N941="základní",J941,0)</f>
        <v>0</v>
      </c>
      <c r="BF941" s="226">
        <f>IF(N941="snížená",J941,0)</f>
        <v>0</v>
      </c>
      <c r="BG941" s="226">
        <f>IF(N941="zákl. přenesená",J941,0)</f>
        <v>0</v>
      </c>
      <c r="BH941" s="226">
        <f>IF(N941="sníž. přenesená",J941,0)</f>
        <v>0</v>
      </c>
      <c r="BI941" s="226">
        <f>IF(N941="nulová",J941,0)</f>
        <v>0</v>
      </c>
      <c r="BJ941" s="19" t="s">
        <v>80</v>
      </c>
      <c r="BK941" s="226">
        <f>ROUND(I941*H941,2)</f>
        <v>0</v>
      </c>
      <c r="BL941" s="19" t="s">
        <v>313</v>
      </c>
      <c r="BM941" s="225" t="s">
        <v>1297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1298</v>
      </c>
      <c r="G942" s="233"/>
      <c r="H942" s="237">
        <v>41.039999999999999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3" customFormat="1">
      <c r="A943" s="13"/>
      <c r="B943" s="232"/>
      <c r="C943" s="233"/>
      <c r="D943" s="234" t="s">
        <v>216</v>
      </c>
      <c r="E943" s="235" t="s">
        <v>19</v>
      </c>
      <c r="F943" s="236" t="s">
        <v>1299</v>
      </c>
      <c r="G943" s="233"/>
      <c r="H943" s="237">
        <v>41.039999999999999</v>
      </c>
      <c r="I943" s="238"/>
      <c r="J943" s="233"/>
      <c r="K943" s="233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216</v>
      </c>
      <c r="AU943" s="243" t="s">
        <v>82</v>
      </c>
      <c r="AV943" s="13" t="s">
        <v>82</v>
      </c>
      <c r="AW943" s="13" t="s">
        <v>35</v>
      </c>
      <c r="AX943" s="13" t="s">
        <v>73</v>
      </c>
      <c r="AY943" s="243" t="s">
        <v>196</v>
      </c>
    </row>
    <row r="944" s="13" customFormat="1">
      <c r="A944" s="13"/>
      <c r="B944" s="232"/>
      <c r="C944" s="233"/>
      <c r="D944" s="234" t="s">
        <v>216</v>
      </c>
      <c r="E944" s="235" t="s">
        <v>19</v>
      </c>
      <c r="F944" s="236" t="s">
        <v>1300</v>
      </c>
      <c r="G944" s="233"/>
      <c r="H944" s="237">
        <v>41.039999999999999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35</v>
      </c>
      <c r="AX944" s="13" t="s">
        <v>73</v>
      </c>
      <c r="AY944" s="243" t="s">
        <v>196</v>
      </c>
    </row>
    <row r="945" s="13" customFormat="1">
      <c r="A945" s="13"/>
      <c r="B945" s="232"/>
      <c r="C945" s="233"/>
      <c r="D945" s="234" t="s">
        <v>216</v>
      </c>
      <c r="E945" s="235" t="s">
        <v>19</v>
      </c>
      <c r="F945" s="236" t="s">
        <v>1301</v>
      </c>
      <c r="G945" s="233"/>
      <c r="H945" s="237">
        <v>41.039999999999999</v>
      </c>
      <c r="I945" s="238"/>
      <c r="J945" s="233"/>
      <c r="K945" s="233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216</v>
      </c>
      <c r="AU945" s="243" t="s">
        <v>82</v>
      </c>
      <c r="AV945" s="13" t="s">
        <v>82</v>
      </c>
      <c r="AW945" s="13" t="s">
        <v>35</v>
      </c>
      <c r="AX945" s="13" t="s">
        <v>73</v>
      </c>
      <c r="AY945" s="243" t="s">
        <v>196</v>
      </c>
    </row>
    <row r="946" s="13" customFormat="1">
      <c r="A946" s="13"/>
      <c r="B946" s="232"/>
      <c r="C946" s="233"/>
      <c r="D946" s="234" t="s">
        <v>216</v>
      </c>
      <c r="E946" s="235" t="s">
        <v>19</v>
      </c>
      <c r="F946" s="236" t="s">
        <v>1302</v>
      </c>
      <c r="G946" s="233"/>
      <c r="H946" s="237">
        <v>41.039999999999999</v>
      </c>
      <c r="I946" s="238"/>
      <c r="J946" s="233"/>
      <c r="K946" s="233"/>
      <c r="L946" s="239"/>
      <c r="M946" s="240"/>
      <c r="N946" s="241"/>
      <c r="O946" s="241"/>
      <c r="P946" s="241"/>
      <c r="Q946" s="241"/>
      <c r="R946" s="241"/>
      <c r="S946" s="241"/>
      <c r="T946" s="242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3" t="s">
        <v>216</v>
      </c>
      <c r="AU946" s="243" t="s">
        <v>82</v>
      </c>
      <c r="AV946" s="13" t="s">
        <v>82</v>
      </c>
      <c r="AW946" s="13" t="s">
        <v>35</v>
      </c>
      <c r="AX946" s="13" t="s">
        <v>73</v>
      </c>
      <c r="AY946" s="243" t="s">
        <v>196</v>
      </c>
    </row>
    <row r="947" s="13" customFormat="1">
      <c r="A947" s="13"/>
      <c r="B947" s="232"/>
      <c r="C947" s="233"/>
      <c r="D947" s="234" t="s">
        <v>216</v>
      </c>
      <c r="E947" s="235" t="s">
        <v>19</v>
      </c>
      <c r="F947" s="236" t="s">
        <v>1303</v>
      </c>
      <c r="G947" s="233"/>
      <c r="H947" s="237">
        <v>41.039999999999999</v>
      </c>
      <c r="I947" s="238"/>
      <c r="J947" s="233"/>
      <c r="K947" s="233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216</v>
      </c>
      <c r="AU947" s="243" t="s">
        <v>82</v>
      </c>
      <c r="AV947" s="13" t="s">
        <v>82</v>
      </c>
      <c r="AW947" s="13" t="s">
        <v>35</v>
      </c>
      <c r="AX947" s="13" t="s">
        <v>73</v>
      </c>
      <c r="AY947" s="243" t="s">
        <v>196</v>
      </c>
    </row>
    <row r="948" s="14" customFormat="1">
      <c r="A948" s="14"/>
      <c r="B948" s="244"/>
      <c r="C948" s="245"/>
      <c r="D948" s="234" t="s">
        <v>216</v>
      </c>
      <c r="E948" s="246" t="s">
        <v>19</v>
      </c>
      <c r="F948" s="247" t="s">
        <v>231</v>
      </c>
      <c r="G948" s="245"/>
      <c r="H948" s="248">
        <v>246.24000000000001</v>
      </c>
      <c r="I948" s="249"/>
      <c r="J948" s="245"/>
      <c r="K948" s="245"/>
      <c r="L948" s="250"/>
      <c r="M948" s="251"/>
      <c r="N948" s="252"/>
      <c r="O948" s="252"/>
      <c r="P948" s="252"/>
      <c r="Q948" s="252"/>
      <c r="R948" s="252"/>
      <c r="S948" s="252"/>
      <c r="T948" s="253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4" t="s">
        <v>216</v>
      </c>
      <c r="AU948" s="254" t="s">
        <v>82</v>
      </c>
      <c r="AV948" s="14" t="s">
        <v>203</v>
      </c>
      <c r="AW948" s="14" t="s">
        <v>35</v>
      </c>
      <c r="AX948" s="14" t="s">
        <v>80</v>
      </c>
      <c r="AY948" s="254" t="s">
        <v>196</v>
      </c>
    </row>
    <row r="949" s="13" customFormat="1">
      <c r="A949" s="13"/>
      <c r="B949" s="232"/>
      <c r="C949" s="233"/>
      <c r="D949" s="234" t="s">
        <v>216</v>
      </c>
      <c r="E949" s="233"/>
      <c r="F949" s="236" t="s">
        <v>1304</v>
      </c>
      <c r="G949" s="233"/>
      <c r="H949" s="237">
        <v>258.55200000000002</v>
      </c>
      <c r="I949" s="238"/>
      <c r="J949" s="233"/>
      <c r="K949" s="233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216</v>
      </c>
      <c r="AU949" s="243" t="s">
        <v>82</v>
      </c>
      <c r="AV949" s="13" t="s">
        <v>82</v>
      </c>
      <c r="AW949" s="13" t="s">
        <v>4</v>
      </c>
      <c r="AX949" s="13" t="s">
        <v>80</v>
      </c>
      <c r="AY949" s="243" t="s">
        <v>196</v>
      </c>
    </row>
    <row r="950" s="2" customFormat="1" ht="24.15" customHeight="1">
      <c r="A950" s="40"/>
      <c r="B950" s="41"/>
      <c r="C950" s="255" t="s">
        <v>1305</v>
      </c>
      <c r="D950" s="255" t="s">
        <v>241</v>
      </c>
      <c r="E950" s="256" t="s">
        <v>1306</v>
      </c>
      <c r="F950" s="257" t="s">
        <v>1307</v>
      </c>
      <c r="G950" s="258" t="s">
        <v>201</v>
      </c>
      <c r="H950" s="259">
        <v>64.799999999999997</v>
      </c>
      <c r="I950" s="260"/>
      <c r="J950" s="261">
        <f>ROUND(I950*H950,2)</f>
        <v>0</v>
      </c>
      <c r="K950" s="257" t="s">
        <v>202</v>
      </c>
      <c r="L950" s="262"/>
      <c r="M950" s="263" t="s">
        <v>19</v>
      </c>
      <c r="N950" s="264" t="s">
        <v>44</v>
      </c>
      <c r="O950" s="86"/>
      <c r="P950" s="223">
        <f>O950*H950</f>
        <v>0</v>
      </c>
      <c r="Q950" s="223">
        <v>0.0080000000000000002</v>
      </c>
      <c r="R950" s="223">
        <f>Q950*H950</f>
        <v>0.51839999999999997</v>
      </c>
      <c r="S950" s="223">
        <v>0</v>
      </c>
      <c r="T950" s="224">
        <f>S950*H950</f>
        <v>0</v>
      </c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R950" s="225" t="s">
        <v>409</v>
      </c>
      <c r="AT950" s="225" t="s">
        <v>241</v>
      </c>
      <c r="AU950" s="225" t="s">
        <v>82</v>
      </c>
      <c r="AY950" s="19" t="s">
        <v>196</v>
      </c>
      <c r="BE950" s="226">
        <f>IF(N950="základní",J950,0)</f>
        <v>0</v>
      </c>
      <c r="BF950" s="226">
        <f>IF(N950="snížená",J950,0)</f>
        <v>0</v>
      </c>
      <c r="BG950" s="226">
        <f>IF(N950="zákl. přenesená",J950,0)</f>
        <v>0</v>
      </c>
      <c r="BH950" s="226">
        <f>IF(N950="sníž. přenesená",J950,0)</f>
        <v>0</v>
      </c>
      <c r="BI950" s="226">
        <f>IF(N950="nulová",J950,0)</f>
        <v>0</v>
      </c>
      <c r="BJ950" s="19" t="s">
        <v>80</v>
      </c>
      <c r="BK950" s="226">
        <f>ROUND(I950*H950,2)</f>
        <v>0</v>
      </c>
      <c r="BL950" s="19" t="s">
        <v>313</v>
      </c>
      <c r="BM950" s="225" t="s">
        <v>1308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1309</v>
      </c>
      <c r="G951" s="233"/>
      <c r="H951" s="237">
        <v>10.800000000000001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3" customFormat="1">
      <c r="A952" s="13"/>
      <c r="B952" s="232"/>
      <c r="C952" s="233"/>
      <c r="D952" s="234" t="s">
        <v>216</v>
      </c>
      <c r="E952" s="235" t="s">
        <v>19</v>
      </c>
      <c r="F952" s="236" t="s">
        <v>1310</v>
      </c>
      <c r="G952" s="233"/>
      <c r="H952" s="237">
        <v>10.800000000000001</v>
      </c>
      <c r="I952" s="238"/>
      <c r="J952" s="233"/>
      <c r="K952" s="233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216</v>
      </c>
      <c r="AU952" s="243" t="s">
        <v>82</v>
      </c>
      <c r="AV952" s="13" t="s">
        <v>82</v>
      </c>
      <c r="AW952" s="13" t="s">
        <v>35</v>
      </c>
      <c r="AX952" s="13" t="s">
        <v>73</v>
      </c>
      <c r="AY952" s="243" t="s">
        <v>196</v>
      </c>
    </row>
    <row r="953" s="13" customFormat="1">
      <c r="A953" s="13"/>
      <c r="B953" s="232"/>
      <c r="C953" s="233"/>
      <c r="D953" s="234" t="s">
        <v>216</v>
      </c>
      <c r="E953" s="235" t="s">
        <v>19</v>
      </c>
      <c r="F953" s="236" t="s">
        <v>1311</v>
      </c>
      <c r="G953" s="233"/>
      <c r="H953" s="237">
        <v>10.800000000000001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216</v>
      </c>
      <c r="AU953" s="243" t="s">
        <v>82</v>
      </c>
      <c r="AV953" s="13" t="s">
        <v>82</v>
      </c>
      <c r="AW953" s="13" t="s">
        <v>35</v>
      </c>
      <c r="AX953" s="13" t="s">
        <v>73</v>
      </c>
      <c r="AY953" s="243" t="s">
        <v>196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1312</v>
      </c>
      <c r="G954" s="233"/>
      <c r="H954" s="237">
        <v>10.800000000000001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3" customFormat="1">
      <c r="A955" s="13"/>
      <c r="B955" s="232"/>
      <c r="C955" s="233"/>
      <c r="D955" s="234" t="s">
        <v>216</v>
      </c>
      <c r="E955" s="235" t="s">
        <v>19</v>
      </c>
      <c r="F955" s="236" t="s">
        <v>1313</v>
      </c>
      <c r="G955" s="233"/>
      <c r="H955" s="237">
        <v>10.800000000000001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216</v>
      </c>
      <c r="AU955" s="243" t="s">
        <v>82</v>
      </c>
      <c r="AV955" s="13" t="s">
        <v>82</v>
      </c>
      <c r="AW955" s="13" t="s">
        <v>35</v>
      </c>
      <c r="AX955" s="13" t="s">
        <v>73</v>
      </c>
      <c r="AY955" s="243" t="s">
        <v>196</v>
      </c>
    </row>
    <row r="956" s="13" customFormat="1">
      <c r="A956" s="13"/>
      <c r="B956" s="232"/>
      <c r="C956" s="233"/>
      <c r="D956" s="234" t="s">
        <v>216</v>
      </c>
      <c r="E956" s="235" t="s">
        <v>19</v>
      </c>
      <c r="F956" s="236" t="s">
        <v>1314</v>
      </c>
      <c r="G956" s="233"/>
      <c r="H956" s="237">
        <v>10.800000000000001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216</v>
      </c>
      <c r="AU956" s="243" t="s">
        <v>82</v>
      </c>
      <c r="AV956" s="13" t="s">
        <v>82</v>
      </c>
      <c r="AW956" s="13" t="s">
        <v>35</v>
      </c>
      <c r="AX956" s="13" t="s">
        <v>73</v>
      </c>
      <c r="AY956" s="243" t="s">
        <v>196</v>
      </c>
    </row>
    <row r="957" s="14" customFormat="1">
      <c r="A957" s="14"/>
      <c r="B957" s="244"/>
      <c r="C957" s="245"/>
      <c r="D957" s="234" t="s">
        <v>216</v>
      </c>
      <c r="E957" s="246" t="s">
        <v>19</v>
      </c>
      <c r="F957" s="247" t="s">
        <v>231</v>
      </c>
      <c r="G957" s="245"/>
      <c r="H957" s="248">
        <v>64.799999999999997</v>
      </c>
      <c r="I957" s="249"/>
      <c r="J957" s="245"/>
      <c r="K957" s="245"/>
      <c r="L957" s="250"/>
      <c r="M957" s="251"/>
      <c r="N957" s="252"/>
      <c r="O957" s="252"/>
      <c r="P957" s="252"/>
      <c r="Q957" s="252"/>
      <c r="R957" s="252"/>
      <c r="S957" s="252"/>
      <c r="T957" s="253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4" t="s">
        <v>216</v>
      </c>
      <c r="AU957" s="254" t="s">
        <v>82</v>
      </c>
      <c r="AV957" s="14" t="s">
        <v>203</v>
      </c>
      <c r="AW957" s="14" t="s">
        <v>35</v>
      </c>
      <c r="AX957" s="14" t="s">
        <v>80</v>
      </c>
      <c r="AY957" s="254" t="s">
        <v>196</v>
      </c>
    </row>
    <row r="958" s="2" customFormat="1" ht="24.15" customHeight="1">
      <c r="A958" s="40"/>
      <c r="B958" s="41"/>
      <c r="C958" s="214" t="s">
        <v>1315</v>
      </c>
      <c r="D958" s="214" t="s">
        <v>198</v>
      </c>
      <c r="E958" s="215" t="s">
        <v>1316</v>
      </c>
      <c r="F958" s="216" t="s">
        <v>1317</v>
      </c>
      <c r="G958" s="217" t="s">
        <v>201</v>
      </c>
      <c r="H958" s="218">
        <v>411.44</v>
      </c>
      <c r="I958" s="219"/>
      <c r="J958" s="220">
        <f>ROUND(I958*H958,2)</f>
        <v>0</v>
      </c>
      <c r="K958" s="216" t="s">
        <v>202</v>
      </c>
      <c r="L958" s="46"/>
      <c r="M958" s="221" t="s">
        <v>19</v>
      </c>
      <c r="N958" s="222" t="s">
        <v>44</v>
      </c>
      <c r="O958" s="86"/>
      <c r="P958" s="223">
        <f>O958*H958</f>
        <v>0</v>
      </c>
      <c r="Q958" s="223">
        <v>0</v>
      </c>
      <c r="R958" s="223">
        <f>Q958*H958</f>
        <v>0</v>
      </c>
      <c r="S958" s="223">
        <v>0</v>
      </c>
      <c r="T958" s="224">
        <f>S958*H958</f>
        <v>0</v>
      </c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R958" s="225" t="s">
        <v>313</v>
      </c>
      <c r="AT958" s="225" t="s">
        <v>198</v>
      </c>
      <c r="AU958" s="225" t="s">
        <v>82</v>
      </c>
      <c r="AY958" s="19" t="s">
        <v>196</v>
      </c>
      <c r="BE958" s="226">
        <f>IF(N958="základní",J958,0)</f>
        <v>0</v>
      </c>
      <c r="BF958" s="226">
        <f>IF(N958="snížená",J958,0)</f>
        <v>0</v>
      </c>
      <c r="BG958" s="226">
        <f>IF(N958="zákl. přenesená",J958,0)</f>
        <v>0</v>
      </c>
      <c r="BH958" s="226">
        <f>IF(N958="sníž. přenesená",J958,0)</f>
        <v>0</v>
      </c>
      <c r="BI958" s="226">
        <f>IF(N958="nulová",J958,0)</f>
        <v>0</v>
      </c>
      <c r="BJ958" s="19" t="s">
        <v>80</v>
      </c>
      <c r="BK958" s="226">
        <f>ROUND(I958*H958,2)</f>
        <v>0</v>
      </c>
      <c r="BL958" s="19" t="s">
        <v>313</v>
      </c>
      <c r="BM958" s="225" t="s">
        <v>1318</v>
      </c>
    </row>
    <row r="959" s="2" customFormat="1">
      <c r="A959" s="40"/>
      <c r="B959" s="41"/>
      <c r="C959" s="42"/>
      <c r="D959" s="227" t="s">
        <v>205</v>
      </c>
      <c r="E959" s="42"/>
      <c r="F959" s="228" t="s">
        <v>1319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205</v>
      </c>
      <c r="AU959" s="19" t="s">
        <v>82</v>
      </c>
    </row>
    <row r="960" s="13" customFormat="1">
      <c r="A960" s="13"/>
      <c r="B960" s="232"/>
      <c r="C960" s="233"/>
      <c r="D960" s="234" t="s">
        <v>216</v>
      </c>
      <c r="E960" s="235" t="s">
        <v>19</v>
      </c>
      <c r="F960" s="236" t="s">
        <v>1019</v>
      </c>
      <c r="G960" s="233"/>
      <c r="H960" s="237">
        <v>69.5</v>
      </c>
      <c r="I960" s="238"/>
      <c r="J960" s="233"/>
      <c r="K960" s="233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216</v>
      </c>
      <c r="AU960" s="243" t="s">
        <v>82</v>
      </c>
      <c r="AV960" s="13" t="s">
        <v>82</v>
      </c>
      <c r="AW960" s="13" t="s">
        <v>35</v>
      </c>
      <c r="AX960" s="13" t="s">
        <v>73</v>
      </c>
      <c r="AY960" s="243" t="s">
        <v>196</v>
      </c>
    </row>
    <row r="961" s="13" customFormat="1">
      <c r="A961" s="13"/>
      <c r="B961" s="232"/>
      <c r="C961" s="233"/>
      <c r="D961" s="234" t="s">
        <v>216</v>
      </c>
      <c r="E961" s="235" t="s">
        <v>19</v>
      </c>
      <c r="F961" s="236" t="s">
        <v>1020</v>
      </c>
      <c r="G961" s="233"/>
      <c r="H961" s="237">
        <v>67.469999999999999</v>
      </c>
      <c r="I961" s="238"/>
      <c r="J961" s="233"/>
      <c r="K961" s="233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216</v>
      </c>
      <c r="AU961" s="243" t="s">
        <v>82</v>
      </c>
      <c r="AV961" s="13" t="s">
        <v>82</v>
      </c>
      <c r="AW961" s="13" t="s">
        <v>35</v>
      </c>
      <c r="AX961" s="13" t="s">
        <v>73</v>
      </c>
      <c r="AY961" s="243" t="s">
        <v>196</v>
      </c>
    </row>
    <row r="962" s="13" customFormat="1">
      <c r="A962" s="13"/>
      <c r="B962" s="232"/>
      <c r="C962" s="233"/>
      <c r="D962" s="234" t="s">
        <v>216</v>
      </c>
      <c r="E962" s="235" t="s">
        <v>19</v>
      </c>
      <c r="F962" s="236" t="s">
        <v>1022</v>
      </c>
      <c r="G962" s="233"/>
      <c r="H962" s="237">
        <v>68.75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216</v>
      </c>
      <c r="AU962" s="243" t="s">
        <v>82</v>
      </c>
      <c r="AV962" s="13" t="s">
        <v>82</v>
      </c>
      <c r="AW962" s="13" t="s">
        <v>35</v>
      </c>
      <c r="AX962" s="13" t="s">
        <v>73</v>
      </c>
      <c r="AY962" s="243" t="s">
        <v>196</v>
      </c>
    </row>
    <row r="963" s="13" customFormat="1">
      <c r="A963" s="13"/>
      <c r="B963" s="232"/>
      <c r="C963" s="233"/>
      <c r="D963" s="234" t="s">
        <v>216</v>
      </c>
      <c r="E963" s="235" t="s">
        <v>19</v>
      </c>
      <c r="F963" s="236" t="s">
        <v>1024</v>
      </c>
      <c r="G963" s="233"/>
      <c r="H963" s="237">
        <v>69.5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216</v>
      </c>
      <c r="AU963" s="243" t="s">
        <v>82</v>
      </c>
      <c r="AV963" s="13" t="s">
        <v>82</v>
      </c>
      <c r="AW963" s="13" t="s">
        <v>35</v>
      </c>
      <c r="AX963" s="13" t="s">
        <v>73</v>
      </c>
      <c r="AY963" s="243" t="s">
        <v>196</v>
      </c>
    </row>
    <row r="964" s="13" customFormat="1">
      <c r="A964" s="13"/>
      <c r="B964" s="232"/>
      <c r="C964" s="233"/>
      <c r="D964" s="234" t="s">
        <v>216</v>
      </c>
      <c r="E964" s="235" t="s">
        <v>19</v>
      </c>
      <c r="F964" s="236" t="s">
        <v>1025</v>
      </c>
      <c r="G964" s="233"/>
      <c r="H964" s="237">
        <v>67.469999999999999</v>
      </c>
      <c r="I964" s="238"/>
      <c r="J964" s="233"/>
      <c r="K964" s="233"/>
      <c r="L964" s="239"/>
      <c r="M964" s="240"/>
      <c r="N964" s="241"/>
      <c r="O964" s="241"/>
      <c r="P964" s="241"/>
      <c r="Q964" s="241"/>
      <c r="R964" s="241"/>
      <c r="S964" s="241"/>
      <c r="T964" s="242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3" t="s">
        <v>216</v>
      </c>
      <c r="AU964" s="243" t="s">
        <v>82</v>
      </c>
      <c r="AV964" s="13" t="s">
        <v>82</v>
      </c>
      <c r="AW964" s="13" t="s">
        <v>35</v>
      </c>
      <c r="AX964" s="13" t="s">
        <v>73</v>
      </c>
      <c r="AY964" s="243" t="s">
        <v>196</v>
      </c>
    </row>
    <row r="965" s="13" customFormat="1">
      <c r="A965" s="13"/>
      <c r="B965" s="232"/>
      <c r="C965" s="233"/>
      <c r="D965" s="234" t="s">
        <v>216</v>
      </c>
      <c r="E965" s="235" t="s">
        <v>19</v>
      </c>
      <c r="F965" s="236" t="s">
        <v>1027</v>
      </c>
      <c r="G965" s="233"/>
      <c r="H965" s="237">
        <v>68.75</v>
      </c>
      <c r="I965" s="238"/>
      <c r="J965" s="233"/>
      <c r="K965" s="233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216</v>
      </c>
      <c r="AU965" s="243" t="s">
        <v>82</v>
      </c>
      <c r="AV965" s="13" t="s">
        <v>82</v>
      </c>
      <c r="AW965" s="13" t="s">
        <v>35</v>
      </c>
      <c r="AX965" s="13" t="s">
        <v>73</v>
      </c>
      <c r="AY965" s="243" t="s">
        <v>196</v>
      </c>
    </row>
    <row r="966" s="14" customFormat="1">
      <c r="A966" s="14"/>
      <c r="B966" s="244"/>
      <c r="C966" s="245"/>
      <c r="D966" s="234" t="s">
        <v>216</v>
      </c>
      <c r="E966" s="246" t="s">
        <v>19</v>
      </c>
      <c r="F966" s="247" t="s">
        <v>231</v>
      </c>
      <c r="G966" s="245"/>
      <c r="H966" s="248">
        <v>411.44</v>
      </c>
      <c r="I966" s="249"/>
      <c r="J966" s="245"/>
      <c r="K966" s="245"/>
      <c r="L966" s="250"/>
      <c r="M966" s="251"/>
      <c r="N966" s="252"/>
      <c r="O966" s="252"/>
      <c r="P966" s="252"/>
      <c r="Q966" s="252"/>
      <c r="R966" s="252"/>
      <c r="S966" s="252"/>
      <c r="T966" s="253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4" t="s">
        <v>216</v>
      </c>
      <c r="AU966" s="254" t="s">
        <v>82</v>
      </c>
      <c r="AV966" s="14" t="s">
        <v>203</v>
      </c>
      <c r="AW966" s="14" t="s">
        <v>35</v>
      </c>
      <c r="AX966" s="14" t="s">
        <v>80</v>
      </c>
      <c r="AY966" s="254" t="s">
        <v>196</v>
      </c>
    </row>
    <row r="967" s="2" customFormat="1" ht="24.15" customHeight="1">
      <c r="A967" s="40"/>
      <c r="B967" s="41"/>
      <c r="C967" s="255" t="s">
        <v>1320</v>
      </c>
      <c r="D967" s="255" t="s">
        <v>241</v>
      </c>
      <c r="E967" s="256" t="s">
        <v>1321</v>
      </c>
      <c r="F967" s="257" t="s">
        <v>1322</v>
      </c>
      <c r="G967" s="258" t="s">
        <v>201</v>
      </c>
      <c r="H967" s="259">
        <v>419.66899999999998</v>
      </c>
      <c r="I967" s="260"/>
      <c r="J967" s="261">
        <f>ROUND(I967*H967,2)</f>
        <v>0</v>
      </c>
      <c r="K967" s="257" t="s">
        <v>202</v>
      </c>
      <c r="L967" s="262"/>
      <c r="M967" s="263" t="s">
        <v>19</v>
      </c>
      <c r="N967" s="264" t="s">
        <v>44</v>
      </c>
      <c r="O967" s="86"/>
      <c r="P967" s="223">
        <f>O967*H967</f>
        <v>0</v>
      </c>
      <c r="Q967" s="223">
        <v>0.0030000000000000001</v>
      </c>
      <c r="R967" s="223">
        <f>Q967*H967</f>
        <v>1.259007</v>
      </c>
      <c r="S967" s="223">
        <v>0</v>
      </c>
      <c r="T967" s="224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409</v>
      </c>
      <c r="AT967" s="225" t="s">
        <v>241</v>
      </c>
      <c r="AU967" s="225" t="s">
        <v>82</v>
      </c>
      <c r="AY967" s="19" t="s">
        <v>196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80</v>
      </c>
      <c r="BK967" s="226">
        <f>ROUND(I967*H967,2)</f>
        <v>0</v>
      </c>
      <c r="BL967" s="19" t="s">
        <v>313</v>
      </c>
      <c r="BM967" s="225" t="s">
        <v>1323</v>
      </c>
    </row>
    <row r="968" s="13" customFormat="1">
      <c r="A968" s="13"/>
      <c r="B968" s="232"/>
      <c r="C968" s="233"/>
      <c r="D968" s="234" t="s">
        <v>216</v>
      </c>
      <c r="E968" s="233"/>
      <c r="F968" s="236" t="s">
        <v>1324</v>
      </c>
      <c r="G968" s="233"/>
      <c r="H968" s="237">
        <v>419.66899999999998</v>
      </c>
      <c r="I968" s="238"/>
      <c r="J968" s="233"/>
      <c r="K968" s="233"/>
      <c r="L968" s="239"/>
      <c r="M968" s="240"/>
      <c r="N968" s="241"/>
      <c r="O968" s="241"/>
      <c r="P968" s="241"/>
      <c r="Q968" s="241"/>
      <c r="R968" s="241"/>
      <c r="S968" s="241"/>
      <c r="T968" s="242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3" t="s">
        <v>216</v>
      </c>
      <c r="AU968" s="243" t="s">
        <v>82</v>
      </c>
      <c r="AV968" s="13" t="s">
        <v>82</v>
      </c>
      <c r="AW968" s="13" t="s">
        <v>4</v>
      </c>
      <c r="AX968" s="13" t="s">
        <v>80</v>
      </c>
      <c r="AY968" s="243" t="s">
        <v>196</v>
      </c>
    </row>
    <row r="969" s="2" customFormat="1" ht="66.75" customHeight="1">
      <c r="A969" s="40"/>
      <c r="B969" s="41"/>
      <c r="C969" s="214" t="s">
        <v>1325</v>
      </c>
      <c r="D969" s="214" t="s">
        <v>198</v>
      </c>
      <c r="E969" s="215" t="s">
        <v>1326</v>
      </c>
      <c r="F969" s="216" t="s">
        <v>1327</v>
      </c>
      <c r="G969" s="217" t="s">
        <v>244</v>
      </c>
      <c r="H969" s="218">
        <v>35.877000000000002</v>
      </c>
      <c r="I969" s="219"/>
      <c r="J969" s="220">
        <f>ROUND(I969*H969,2)</f>
        <v>0</v>
      </c>
      <c r="K969" s="216" t="s">
        <v>202</v>
      </c>
      <c r="L969" s="46"/>
      <c r="M969" s="221" t="s">
        <v>19</v>
      </c>
      <c r="N969" s="222" t="s">
        <v>44</v>
      </c>
      <c r="O969" s="86"/>
      <c r="P969" s="223">
        <f>O969*H969</f>
        <v>0</v>
      </c>
      <c r="Q969" s="223">
        <v>0</v>
      </c>
      <c r="R969" s="223">
        <f>Q969*H969</f>
        <v>0</v>
      </c>
      <c r="S969" s="223">
        <v>0</v>
      </c>
      <c r="T969" s="224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25" t="s">
        <v>313</v>
      </c>
      <c r="AT969" s="225" t="s">
        <v>198</v>
      </c>
      <c r="AU969" s="225" t="s">
        <v>82</v>
      </c>
      <c r="AY969" s="19" t="s">
        <v>196</v>
      </c>
      <c r="BE969" s="226">
        <f>IF(N969="základní",J969,0)</f>
        <v>0</v>
      </c>
      <c r="BF969" s="226">
        <f>IF(N969="snížená",J969,0)</f>
        <v>0</v>
      </c>
      <c r="BG969" s="226">
        <f>IF(N969="zákl. přenesená",J969,0)</f>
        <v>0</v>
      </c>
      <c r="BH969" s="226">
        <f>IF(N969="sníž. přenesená",J969,0)</f>
        <v>0</v>
      </c>
      <c r="BI969" s="226">
        <f>IF(N969="nulová",J969,0)</f>
        <v>0</v>
      </c>
      <c r="BJ969" s="19" t="s">
        <v>80</v>
      </c>
      <c r="BK969" s="226">
        <f>ROUND(I969*H969,2)</f>
        <v>0</v>
      </c>
      <c r="BL969" s="19" t="s">
        <v>313</v>
      </c>
      <c r="BM969" s="225" t="s">
        <v>1328</v>
      </c>
    </row>
    <row r="970" s="2" customFormat="1">
      <c r="A970" s="40"/>
      <c r="B970" s="41"/>
      <c r="C970" s="42"/>
      <c r="D970" s="227" t="s">
        <v>205</v>
      </c>
      <c r="E970" s="42"/>
      <c r="F970" s="228" t="s">
        <v>1329</v>
      </c>
      <c r="G970" s="42"/>
      <c r="H970" s="42"/>
      <c r="I970" s="229"/>
      <c r="J970" s="42"/>
      <c r="K970" s="42"/>
      <c r="L970" s="46"/>
      <c r="M970" s="230"/>
      <c r="N970" s="231"/>
      <c r="O970" s="86"/>
      <c r="P970" s="86"/>
      <c r="Q970" s="86"/>
      <c r="R970" s="86"/>
      <c r="S970" s="86"/>
      <c r="T970" s="87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205</v>
      </c>
      <c r="AU970" s="19" t="s">
        <v>82</v>
      </c>
    </row>
    <row r="971" s="12" customFormat="1" ht="22.8" customHeight="1">
      <c r="A971" s="12"/>
      <c r="B971" s="198"/>
      <c r="C971" s="199"/>
      <c r="D971" s="200" t="s">
        <v>72</v>
      </c>
      <c r="E971" s="212" t="s">
        <v>1330</v>
      </c>
      <c r="F971" s="212" t="s">
        <v>1331</v>
      </c>
      <c r="G971" s="199"/>
      <c r="H971" s="199"/>
      <c r="I971" s="202"/>
      <c r="J971" s="213">
        <f>BK971</f>
        <v>0</v>
      </c>
      <c r="K971" s="199"/>
      <c r="L971" s="204"/>
      <c r="M971" s="205"/>
      <c r="N971" s="206"/>
      <c r="O971" s="206"/>
      <c r="P971" s="207">
        <f>SUM(P972:P976)</f>
        <v>0</v>
      </c>
      <c r="Q971" s="206"/>
      <c r="R971" s="207">
        <f>SUM(R972:R976)</f>
        <v>0.0457606812</v>
      </c>
      <c r="S971" s="206"/>
      <c r="T971" s="208">
        <f>SUM(T972:T976)</f>
        <v>0</v>
      </c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R971" s="209" t="s">
        <v>82</v>
      </c>
      <c r="AT971" s="210" t="s">
        <v>72</v>
      </c>
      <c r="AU971" s="210" t="s">
        <v>80</v>
      </c>
      <c r="AY971" s="209" t="s">
        <v>196</v>
      </c>
      <c r="BK971" s="211">
        <f>SUM(BK972:BK976)</f>
        <v>0</v>
      </c>
    </row>
    <row r="972" s="2" customFormat="1" ht="33" customHeight="1">
      <c r="A972" s="40"/>
      <c r="B972" s="41"/>
      <c r="C972" s="214" t="s">
        <v>1332</v>
      </c>
      <c r="D972" s="214" t="s">
        <v>198</v>
      </c>
      <c r="E972" s="215" t="s">
        <v>1333</v>
      </c>
      <c r="F972" s="216" t="s">
        <v>1334</v>
      </c>
      <c r="G972" s="217" t="s">
        <v>235</v>
      </c>
      <c r="H972" s="218">
        <v>58.200000000000003</v>
      </c>
      <c r="I972" s="219"/>
      <c r="J972" s="220">
        <f>ROUND(I972*H972,2)</f>
        <v>0</v>
      </c>
      <c r="K972" s="216" t="s">
        <v>202</v>
      </c>
      <c r="L972" s="46"/>
      <c r="M972" s="221" t="s">
        <v>19</v>
      </c>
      <c r="N972" s="222" t="s">
        <v>44</v>
      </c>
      <c r="O972" s="86"/>
      <c r="P972" s="223">
        <f>O972*H972</f>
        <v>0</v>
      </c>
      <c r="Q972" s="223">
        <v>0.00078626599999999998</v>
      </c>
      <c r="R972" s="223">
        <f>Q972*H972</f>
        <v>0.0457606812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313</v>
      </c>
      <c r="AT972" s="225" t="s">
        <v>198</v>
      </c>
      <c r="AU972" s="225" t="s">
        <v>82</v>
      </c>
      <c r="AY972" s="19" t="s">
        <v>196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80</v>
      </c>
      <c r="BK972" s="226">
        <f>ROUND(I972*H972,2)</f>
        <v>0</v>
      </c>
      <c r="BL972" s="19" t="s">
        <v>313</v>
      </c>
      <c r="BM972" s="225" t="s">
        <v>1335</v>
      </c>
    </row>
    <row r="973" s="2" customFormat="1">
      <c r="A973" s="40"/>
      <c r="B973" s="41"/>
      <c r="C973" s="42"/>
      <c r="D973" s="227" t="s">
        <v>205</v>
      </c>
      <c r="E973" s="42"/>
      <c r="F973" s="228" t="s">
        <v>1336</v>
      </c>
      <c r="G973" s="42"/>
      <c r="H973" s="42"/>
      <c r="I973" s="229"/>
      <c r="J973" s="42"/>
      <c r="K973" s="42"/>
      <c r="L973" s="46"/>
      <c r="M973" s="230"/>
      <c r="N973" s="231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205</v>
      </c>
      <c r="AU973" s="19" t="s">
        <v>82</v>
      </c>
    </row>
    <row r="974" s="13" customFormat="1">
      <c r="A974" s="13"/>
      <c r="B974" s="232"/>
      <c r="C974" s="233"/>
      <c r="D974" s="234" t="s">
        <v>216</v>
      </c>
      <c r="E974" s="235" t="s">
        <v>19</v>
      </c>
      <c r="F974" s="236" t="s">
        <v>1337</v>
      </c>
      <c r="G974" s="233"/>
      <c r="H974" s="237">
        <v>58.200000000000003</v>
      </c>
      <c r="I974" s="238"/>
      <c r="J974" s="233"/>
      <c r="K974" s="233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216</v>
      </c>
      <c r="AU974" s="243" t="s">
        <v>82</v>
      </c>
      <c r="AV974" s="13" t="s">
        <v>82</v>
      </c>
      <c r="AW974" s="13" t="s">
        <v>35</v>
      </c>
      <c r="AX974" s="13" t="s">
        <v>80</v>
      </c>
      <c r="AY974" s="243" t="s">
        <v>196</v>
      </c>
    </row>
    <row r="975" s="2" customFormat="1" ht="49.05" customHeight="1">
      <c r="A975" s="40"/>
      <c r="B975" s="41"/>
      <c r="C975" s="214" t="s">
        <v>1338</v>
      </c>
      <c r="D975" s="214" t="s">
        <v>198</v>
      </c>
      <c r="E975" s="215" t="s">
        <v>1339</v>
      </c>
      <c r="F975" s="216" t="s">
        <v>1340</v>
      </c>
      <c r="G975" s="217" t="s">
        <v>244</v>
      </c>
      <c r="H975" s="218">
        <v>0.045999999999999999</v>
      </c>
      <c r="I975" s="219"/>
      <c r="J975" s="220">
        <f>ROUND(I975*H975,2)</f>
        <v>0</v>
      </c>
      <c r="K975" s="216" t="s">
        <v>202</v>
      </c>
      <c r="L975" s="46"/>
      <c r="M975" s="221" t="s">
        <v>19</v>
      </c>
      <c r="N975" s="222" t="s">
        <v>44</v>
      </c>
      <c r="O975" s="86"/>
      <c r="P975" s="223">
        <f>O975*H975</f>
        <v>0</v>
      </c>
      <c r="Q975" s="223">
        <v>0</v>
      </c>
      <c r="R975" s="223">
        <f>Q975*H975</f>
        <v>0</v>
      </c>
      <c r="S975" s="223">
        <v>0</v>
      </c>
      <c r="T975" s="224">
        <f>S975*H975</f>
        <v>0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25" t="s">
        <v>313</v>
      </c>
      <c r="AT975" s="225" t="s">
        <v>198</v>
      </c>
      <c r="AU975" s="225" t="s">
        <v>82</v>
      </c>
      <c r="AY975" s="19" t="s">
        <v>196</v>
      </c>
      <c r="BE975" s="226">
        <f>IF(N975="základní",J975,0)</f>
        <v>0</v>
      </c>
      <c r="BF975" s="226">
        <f>IF(N975="snížená",J975,0)</f>
        <v>0</v>
      </c>
      <c r="BG975" s="226">
        <f>IF(N975="zákl. přenesená",J975,0)</f>
        <v>0</v>
      </c>
      <c r="BH975" s="226">
        <f>IF(N975="sníž. přenesená",J975,0)</f>
        <v>0</v>
      </c>
      <c r="BI975" s="226">
        <f>IF(N975="nulová",J975,0)</f>
        <v>0</v>
      </c>
      <c r="BJ975" s="19" t="s">
        <v>80</v>
      </c>
      <c r="BK975" s="226">
        <f>ROUND(I975*H975,2)</f>
        <v>0</v>
      </c>
      <c r="BL975" s="19" t="s">
        <v>313</v>
      </c>
      <c r="BM975" s="225" t="s">
        <v>1341</v>
      </c>
    </row>
    <row r="976" s="2" customFormat="1">
      <c r="A976" s="40"/>
      <c r="B976" s="41"/>
      <c r="C976" s="42"/>
      <c r="D976" s="227" t="s">
        <v>205</v>
      </c>
      <c r="E976" s="42"/>
      <c r="F976" s="228" t="s">
        <v>1342</v>
      </c>
      <c r="G976" s="42"/>
      <c r="H976" s="42"/>
      <c r="I976" s="229"/>
      <c r="J976" s="42"/>
      <c r="K976" s="42"/>
      <c r="L976" s="46"/>
      <c r="M976" s="230"/>
      <c r="N976" s="231"/>
      <c r="O976" s="86"/>
      <c r="P976" s="86"/>
      <c r="Q976" s="86"/>
      <c r="R976" s="86"/>
      <c r="S976" s="86"/>
      <c r="T976" s="87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205</v>
      </c>
      <c r="AU976" s="19" t="s">
        <v>82</v>
      </c>
    </row>
    <row r="977" s="12" customFormat="1" ht="22.8" customHeight="1">
      <c r="A977" s="12"/>
      <c r="B977" s="198"/>
      <c r="C977" s="199"/>
      <c r="D977" s="200" t="s">
        <v>72</v>
      </c>
      <c r="E977" s="212" t="s">
        <v>1343</v>
      </c>
      <c r="F977" s="212" t="s">
        <v>1344</v>
      </c>
      <c r="G977" s="199"/>
      <c r="H977" s="199"/>
      <c r="I977" s="202"/>
      <c r="J977" s="213">
        <f>BK977</f>
        <v>0</v>
      </c>
      <c r="K977" s="199"/>
      <c r="L977" s="204"/>
      <c r="M977" s="205"/>
      <c r="N977" s="206"/>
      <c r="O977" s="206"/>
      <c r="P977" s="207">
        <f>SUM(P978:P1091)</f>
        <v>0</v>
      </c>
      <c r="Q977" s="206"/>
      <c r="R977" s="207">
        <f>SUM(R978:R1091)</f>
        <v>6.2745944377499994</v>
      </c>
      <c r="S977" s="206"/>
      <c r="T977" s="208">
        <f>SUM(T978:T1091)</f>
        <v>0</v>
      </c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R977" s="209" t="s">
        <v>82</v>
      </c>
      <c r="AT977" s="210" t="s">
        <v>72</v>
      </c>
      <c r="AU977" s="210" t="s">
        <v>80</v>
      </c>
      <c r="AY977" s="209" t="s">
        <v>196</v>
      </c>
      <c r="BK977" s="211">
        <f>SUM(BK978:BK1091)</f>
        <v>0</v>
      </c>
    </row>
    <row r="978" s="2" customFormat="1" ht="33" customHeight="1">
      <c r="A978" s="40"/>
      <c r="B978" s="41"/>
      <c r="C978" s="214" t="s">
        <v>1345</v>
      </c>
      <c r="D978" s="214" t="s">
        <v>198</v>
      </c>
      <c r="E978" s="215" t="s">
        <v>1346</v>
      </c>
      <c r="F978" s="216" t="s">
        <v>1347</v>
      </c>
      <c r="G978" s="217" t="s">
        <v>201</v>
      </c>
      <c r="H978" s="218">
        <v>24.059999999999999</v>
      </c>
      <c r="I978" s="219"/>
      <c r="J978" s="220">
        <f>ROUND(I978*H978,2)</f>
        <v>0</v>
      </c>
      <c r="K978" s="216" t="s">
        <v>202</v>
      </c>
      <c r="L978" s="46"/>
      <c r="M978" s="221" t="s">
        <v>19</v>
      </c>
      <c r="N978" s="222" t="s">
        <v>44</v>
      </c>
      <c r="O978" s="86"/>
      <c r="P978" s="223">
        <f>O978*H978</f>
        <v>0</v>
      </c>
      <c r="Q978" s="223">
        <v>0.000264725</v>
      </c>
      <c r="R978" s="223">
        <f>Q978*H978</f>
        <v>0.0063692834999999996</v>
      </c>
      <c r="S978" s="223">
        <v>0</v>
      </c>
      <c r="T978" s="224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25" t="s">
        <v>313</v>
      </c>
      <c r="AT978" s="225" t="s">
        <v>198</v>
      </c>
      <c r="AU978" s="225" t="s">
        <v>82</v>
      </c>
      <c r="AY978" s="19" t="s">
        <v>196</v>
      </c>
      <c r="BE978" s="226">
        <f>IF(N978="základní",J978,0)</f>
        <v>0</v>
      </c>
      <c r="BF978" s="226">
        <f>IF(N978="snížená",J978,0)</f>
        <v>0</v>
      </c>
      <c r="BG978" s="226">
        <f>IF(N978="zákl. přenesená",J978,0)</f>
        <v>0</v>
      </c>
      <c r="BH978" s="226">
        <f>IF(N978="sníž. přenesená",J978,0)</f>
        <v>0</v>
      </c>
      <c r="BI978" s="226">
        <f>IF(N978="nulová",J978,0)</f>
        <v>0</v>
      </c>
      <c r="BJ978" s="19" t="s">
        <v>80</v>
      </c>
      <c r="BK978" s="226">
        <f>ROUND(I978*H978,2)</f>
        <v>0</v>
      </c>
      <c r="BL978" s="19" t="s">
        <v>313</v>
      </c>
      <c r="BM978" s="225" t="s">
        <v>1348</v>
      </c>
    </row>
    <row r="979" s="2" customFormat="1">
      <c r="A979" s="40"/>
      <c r="B979" s="41"/>
      <c r="C979" s="42"/>
      <c r="D979" s="227" t="s">
        <v>205</v>
      </c>
      <c r="E979" s="42"/>
      <c r="F979" s="228" t="s">
        <v>1349</v>
      </c>
      <c r="G979" s="42"/>
      <c r="H979" s="42"/>
      <c r="I979" s="229"/>
      <c r="J979" s="42"/>
      <c r="K979" s="42"/>
      <c r="L979" s="46"/>
      <c r="M979" s="230"/>
      <c r="N979" s="231"/>
      <c r="O979" s="86"/>
      <c r="P979" s="86"/>
      <c r="Q979" s="86"/>
      <c r="R979" s="86"/>
      <c r="S979" s="86"/>
      <c r="T979" s="87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205</v>
      </c>
      <c r="AU979" s="19" t="s">
        <v>82</v>
      </c>
    </row>
    <row r="980" s="13" customFormat="1">
      <c r="A980" s="13"/>
      <c r="B980" s="232"/>
      <c r="C980" s="233"/>
      <c r="D980" s="234" t="s">
        <v>216</v>
      </c>
      <c r="E980" s="235" t="s">
        <v>19</v>
      </c>
      <c r="F980" s="236" t="s">
        <v>1350</v>
      </c>
      <c r="G980" s="233"/>
      <c r="H980" s="237">
        <v>20</v>
      </c>
      <c r="I980" s="238"/>
      <c r="J980" s="233"/>
      <c r="K980" s="233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216</v>
      </c>
      <c r="AU980" s="243" t="s">
        <v>82</v>
      </c>
      <c r="AV980" s="13" t="s">
        <v>82</v>
      </c>
      <c r="AW980" s="13" t="s">
        <v>35</v>
      </c>
      <c r="AX980" s="13" t="s">
        <v>73</v>
      </c>
      <c r="AY980" s="243" t="s">
        <v>196</v>
      </c>
    </row>
    <row r="981" s="13" customFormat="1">
      <c r="A981" s="13"/>
      <c r="B981" s="232"/>
      <c r="C981" s="233"/>
      <c r="D981" s="234" t="s">
        <v>216</v>
      </c>
      <c r="E981" s="235" t="s">
        <v>19</v>
      </c>
      <c r="F981" s="236" t="s">
        <v>1351</v>
      </c>
      <c r="G981" s="233"/>
      <c r="H981" s="237">
        <v>4.0599999999999996</v>
      </c>
      <c r="I981" s="238"/>
      <c r="J981" s="233"/>
      <c r="K981" s="233"/>
      <c r="L981" s="239"/>
      <c r="M981" s="240"/>
      <c r="N981" s="241"/>
      <c r="O981" s="241"/>
      <c r="P981" s="241"/>
      <c r="Q981" s="241"/>
      <c r="R981" s="241"/>
      <c r="S981" s="241"/>
      <c r="T981" s="242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3" t="s">
        <v>216</v>
      </c>
      <c r="AU981" s="243" t="s">
        <v>82</v>
      </c>
      <c r="AV981" s="13" t="s">
        <v>82</v>
      </c>
      <c r="AW981" s="13" t="s">
        <v>35</v>
      </c>
      <c r="AX981" s="13" t="s">
        <v>73</v>
      </c>
      <c r="AY981" s="243" t="s">
        <v>196</v>
      </c>
    </row>
    <row r="982" s="14" customFormat="1">
      <c r="A982" s="14"/>
      <c r="B982" s="244"/>
      <c r="C982" s="245"/>
      <c r="D982" s="234" t="s">
        <v>216</v>
      </c>
      <c r="E982" s="246" t="s">
        <v>19</v>
      </c>
      <c r="F982" s="247" t="s">
        <v>231</v>
      </c>
      <c r="G982" s="245"/>
      <c r="H982" s="248">
        <v>24.059999999999999</v>
      </c>
      <c r="I982" s="249"/>
      <c r="J982" s="245"/>
      <c r="K982" s="245"/>
      <c r="L982" s="250"/>
      <c r="M982" s="251"/>
      <c r="N982" s="252"/>
      <c r="O982" s="252"/>
      <c r="P982" s="252"/>
      <c r="Q982" s="252"/>
      <c r="R982" s="252"/>
      <c r="S982" s="252"/>
      <c r="T982" s="253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54" t="s">
        <v>216</v>
      </c>
      <c r="AU982" s="254" t="s">
        <v>82</v>
      </c>
      <c r="AV982" s="14" t="s">
        <v>203</v>
      </c>
      <c r="AW982" s="14" t="s">
        <v>35</v>
      </c>
      <c r="AX982" s="14" t="s">
        <v>80</v>
      </c>
      <c r="AY982" s="254" t="s">
        <v>196</v>
      </c>
    </row>
    <row r="983" s="2" customFormat="1" ht="24.15" customHeight="1">
      <c r="A983" s="40"/>
      <c r="B983" s="41"/>
      <c r="C983" s="255" t="s">
        <v>1352</v>
      </c>
      <c r="D983" s="255" t="s">
        <v>241</v>
      </c>
      <c r="E983" s="256" t="s">
        <v>1353</v>
      </c>
      <c r="F983" s="257" t="s">
        <v>1354</v>
      </c>
      <c r="G983" s="258" t="s">
        <v>201</v>
      </c>
      <c r="H983" s="259">
        <v>24.059999999999999</v>
      </c>
      <c r="I983" s="260"/>
      <c r="J983" s="261">
        <f>ROUND(I983*H983,2)</f>
        <v>0</v>
      </c>
      <c r="K983" s="257" t="s">
        <v>202</v>
      </c>
      <c r="L983" s="262"/>
      <c r="M983" s="263" t="s">
        <v>19</v>
      </c>
      <c r="N983" s="264" t="s">
        <v>44</v>
      </c>
      <c r="O983" s="86"/>
      <c r="P983" s="223">
        <f>O983*H983</f>
        <v>0</v>
      </c>
      <c r="Q983" s="223">
        <v>0.02639</v>
      </c>
      <c r="R983" s="223">
        <f>Q983*H983</f>
        <v>0.63494339999999994</v>
      </c>
      <c r="S983" s="223">
        <v>0</v>
      </c>
      <c r="T983" s="224">
        <f>S983*H983</f>
        <v>0</v>
      </c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R983" s="225" t="s">
        <v>409</v>
      </c>
      <c r="AT983" s="225" t="s">
        <v>241</v>
      </c>
      <c r="AU983" s="225" t="s">
        <v>82</v>
      </c>
      <c r="AY983" s="19" t="s">
        <v>196</v>
      </c>
      <c r="BE983" s="226">
        <f>IF(N983="základní",J983,0)</f>
        <v>0</v>
      </c>
      <c r="BF983" s="226">
        <f>IF(N983="snížená",J983,0)</f>
        <v>0</v>
      </c>
      <c r="BG983" s="226">
        <f>IF(N983="zákl. přenesená",J983,0)</f>
        <v>0</v>
      </c>
      <c r="BH983" s="226">
        <f>IF(N983="sníž. přenesená",J983,0)</f>
        <v>0</v>
      </c>
      <c r="BI983" s="226">
        <f>IF(N983="nulová",J983,0)</f>
        <v>0</v>
      </c>
      <c r="BJ983" s="19" t="s">
        <v>80</v>
      </c>
      <c r="BK983" s="226">
        <f>ROUND(I983*H983,2)</f>
        <v>0</v>
      </c>
      <c r="BL983" s="19" t="s">
        <v>313</v>
      </c>
      <c r="BM983" s="225" t="s">
        <v>1355</v>
      </c>
    </row>
    <row r="984" s="13" customFormat="1">
      <c r="A984" s="13"/>
      <c r="B984" s="232"/>
      <c r="C984" s="233"/>
      <c r="D984" s="234" t="s">
        <v>216</v>
      </c>
      <c r="E984" s="235" t="s">
        <v>19</v>
      </c>
      <c r="F984" s="236" t="s">
        <v>1350</v>
      </c>
      <c r="G984" s="233"/>
      <c r="H984" s="237">
        <v>20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216</v>
      </c>
      <c r="AU984" s="243" t="s">
        <v>82</v>
      </c>
      <c r="AV984" s="13" t="s">
        <v>82</v>
      </c>
      <c r="AW984" s="13" t="s">
        <v>35</v>
      </c>
      <c r="AX984" s="13" t="s">
        <v>73</v>
      </c>
      <c r="AY984" s="243" t="s">
        <v>196</v>
      </c>
    </row>
    <row r="985" s="13" customFormat="1">
      <c r="A985" s="13"/>
      <c r="B985" s="232"/>
      <c r="C985" s="233"/>
      <c r="D985" s="234" t="s">
        <v>216</v>
      </c>
      <c r="E985" s="235" t="s">
        <v>19</v>
      </c>
      <c r="F985" s="236" t="s">
        <v>1351</v>
      </c>
      <c r="G985" s="233"/>
      <c r="H985" s="237">
        <v>4.0599999999999996</v>
      </c>
      <c r="I985" s="238"/>
      <c r="J985" s="233"/>
      <c r="K985" s="233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216</v>
      </c>
      <c r="AU985" s="243" t="s">
        <v>82</v>
      </c>
      <c r="AV985" s="13" t="s">
        <v>82</v>
      </c>
      <c r="AW985" s="13" t="s">
        <v>35</v>
      </c>
      <c r="AX985" s="13" t="s">
        <v>73</v>
      </c>
      <c r="AY985" s="243" t="s">
        <v>196</v>
      </c>
    </row>
    <row r="986" s="14" customFormat="1">
      <c r="A986" s="14"/>
      <c r="B986" s="244"/>
      <c r="C986" s="245"/>
      <c r="D986" s="234" t="s">
        <v>216</v>
      </c>
      <c r="E986" s="246" t="s">
        <v>19</v>
      </c>
      <c r="F986" s="247" t="s">
        <v>231</v>
      </c>
      <c r="G986" s="245"/>
      <c r="H986" s="248">
        <v>24.059999999999999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216</v>
      </c>
      <c r="AU986" s="254" t="s">
        <v>82</v>
      </c>
      <c r="AV986" s="14" t="s">
        <v>203</v>
      </c>
      <c r="AW986" s="14" t="s">
        <v>35</v>
      </c>
      <c r="AX986" s="14" t="s">
        <v>80</v>
      </c>
      <c r="AY986" s="254" t="s">
        <v>196</v>
      </c>
    </row>
    <row r="987" s="2" customFormat="1" ht="33" customHeight="1">
      <c r="A987" s="40"/>
      <c r="B987" s="41"/>
      <c r="C987" s="214" t="s">
        <v>1356</v>
      </c>
      <c r="D987" s="214" t="s">
        <v>198</v>
      </c>
      <c r="E987" s="215" t="s">
        <v>1357</v>
      </c>
      <c r="F987" s="216" t="s">
        <v>1358</v>
      </c>
      <c r="G987" s="217" t="s">
        <v>201</v>
      </c>
      <c r="H987" s="218">
        <v>110.01000000000001</v>
      </c>
      <c r="I987" s="219"/>
      <c r="J987" s="220">
        <f>ROUND(I987*H987,2)</f>
        <v>0</v>
      </c>
      <c r="K987" s="216" t="s">
        <v>202</v>
      </c>
      <c r="L987" s="46"/>
      <c r="M987" s="221" t="s">
        <v>19</v>
      </c>
      <c r="N987" s="222" t="s">
        <v>44</v>
      </c>
      <c r="O987" s="86"/>
      <c r="P987" s="223">
        <f>O987*H987</f>
        <v>0</v>
      </c>
      <c r="Q987" s="223">
        <v>0.000260425</v>
      </c>
      <c r="R987" s="223">
        <f>Q987*H987</f>
        <v>0.028649354250000002</v>
      </c>
      <c r="S987" s="223">
        <v>0</v>
      </c>
      <c r="T987" s="224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5" t="s">
        <v>313</v>
      </c>
      <c r="AT987" s="225" t="s">
        <v>198</v>
      </c>
      <c r="AU987" s="225" t="s">
        <v>82</v>
      </c>
      <c r="AY987" s="19" t="s">
        <v>196</v>
      </c>
      <c r="BE987" s="226">
        <f>IF(N987="základní",J987,0)</f>
        <v>0</v>
      </c>
      <c r="BF987" s="226">
        <f>IF(N987="snížená",J987,0)</f>
        <v>0</v>
      </c>
      <c r="BG987" s="226">
        <f>IF(N987="zákl. přenesená",J987,0)</f>
        <v>0</v>
      </c>
      <c r="BH987" s="226">
        <f>IF(N987="sníž. přenesená",J987,0)</f>
        <v>0</v>
      </c>
      <c r="BI987" s="226">
        <f>IF(N987="nulová",J987,0)</f>
        <v>0</v>
      </c>
      <c r="BJ987" s="19" t="s">
        <v>80</v>
      </c>
      <c r="BK987" s="226">
        <f>ROUND(I987*H987,2)</f>
        <v>0</v>
      </c>
      <c r="BL987" s="19" t="s">
        <v>313</v>
      </c>
      <c r="BM987" s="225" t="s">
        <v>1359</v>
      </c>
    </row>
    <row r="988" s="2" customFormat="1">
      <c r="A988" s="40"/>
      <c r="B988" s="41"/>
      <c r="C988" s="42"/>
      <c r="D988" s="227" t="s">
        <v>205</v>
      </c>
      <c r="E988" s="42"/>
      <c r="F988" s="228" t="s">
        <v>1360</v>
      </c>
      <c r="G988" s="42"/>
      <c r="H988" s="42"/>
      <c r="I988" s="229"/>
      <c r="J988" s="42"/>
      <c r="K988" s="42"/>
      <c r="L988" s="46"/>
      <c r="M988" s="230"/>
      <c r="N988" s="231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205</v>
      </c>
      <c r="AU988" s="19" t="s">
        <v>82</v>
      </c>
    </row>
    <row r="989" s="13" customFormat="1">
      <c r="A989" s="13"/>
      <c r="B989" s="232"/>
      <c r="C989" s="233"/>
      <c r="D989" s="234" t="s">
        <v>216</v>
      </c>
      <c r="E989" s="235" t="s">
        <v>19</v>
      </c>
      <c r="F989" s="236" t="s">
        <v>1361</v>
      </c>
      <c r="G989" s="233"/>
      <c r="H989" s="237">
        <v>79.200000000000003</v>
      </c>
      <c r="I989" s="238"/>
      <c r="J989" s="233"/>
      <c r="K989" s="233"/>
      <c r="L989" s="239"/>
      <c r="M989" s="240"/>
      <c r="N989" s="241"/>
      <c r="O989" s="241"/>
      <c r="P989" s="241"/>
      <c r="Q989" s="241"/>
      <c r="R989" s="241"/>
      <c r="S989" s="241"/>
      <c r="T989" s="242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3" t="s">
        <v>216</v>
      </c>
      <c r="AU989" s="243" t="s">
        <v>82</v>
      </c>
      <c r="AV989" s="13" t="s">
        <v>82</v>
      </c>
      <c r="AW989" s="13" t="s">
        <v>35</v>
      </c>
      <c r="AX989" s="13" t="s">
        <v>73</v>
      </c>
      <c r="AY989" s="243" t="s">
        <v>196</v>
      </c>
    </row>
    <row r="990" s="13" customFormat="1">
      <c r="A990" s="13"/>
      <c r="B990" s="232"/>
      <c r="C990" s="233"/>
      <c r="D990" s="234" t="s">
        <v>216</v>
      </c>
      <c r="E990" s="235" t="s">
        <v>19</v>
      </c>
      <c r="F990" s="236" t="s">
        <v>1362</v>
      </c>
      <c r="G990" s="233"/>
      <c r="H990" s="237">
        <v>17.600000000000001</v>
      </c>
      <c r="I990" s="238"/>
      <c r="J990" s="233"/>
      <c r="K990" s="233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216</v>
      </c>
      <c r="AU990" s="243" t="s">
        <v>82</v>
      </c>
      <c r="AV990" s="13" t="s">
        <v>82</v>
      </c>
      <c r="AW990" s="13" t="s">
        <v>35</v>
      </c>
      <c r="AX990" s="13" t="s">
        <v>73</v>
      </c>
      <c r="AY990" s="243" t="s">
        <v>196</v>
      </c>
    </row>
    <row r="991" s="13" customFormat="1">
      <c r="A991" s="13"/>
      <c r="B991" s="232"/>
      <c r="C991" s="233"/>
      <c r="D991" s="234" t="s">
        <v>216</v>
      </c>
      <c r="E991" s="235" t="s">
        <v>19</v>
      </c>
      <c r="F991" s="236" t="s">
        <v>1363</v>
      </c>
      <c r="G991" s="233"/>
      <c r="H991" s="237">
        <v>13.210000000000001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216</v>
      </c>
      <c r="AU991" s="243" t="s">
        <v>82</v>
      </c>
      <c r="AV991" s="13" t="s">
        <v>82</v>
      </c>
      <c r="AW991" s="13" t="s">
        <v>35</v>
      </c>
      <c r="AX991" s="13" t="s">
        <v>73</v>
      </c>
      <c r="AY991" s="243" t="s">
        <v>196</v>
      </c>
    </row>
    <row r="992" s="14" customFormat="1">
      <c r="A992" s="14"/>
      <c r="B992" s="244"/>
      <c r="C992" s="245"/>
      <c r="D992" s="234" t="s">
        <v>216</v>
      </c>
      <c r="E992" s="246" t="s">
        <v>19</v>
      </c>
      <c r="F992" s="247" t="s">
        <v>231</v>
      </c>
      <c r="G992" s="245"/>
      <c r="H992" s="248">
        <v>110.01000000000001</v>
      </c>
      <c r="I992" s="249"/>
      <c r="J992" s="245"/>
      <c r="K992" s="245"/>
      <c r="L992" s="250"/>
      <c r="M992" s="251"/>
      <c r="N992" s="252"/>
      <c r="O992" s="252"/>
      <c r="P992" s="252"/>
      <c r="Q992" s="252"/>
      <c r="R992" s="252"/>
      <c r="S992" s="252"/>
      <c r="T992" s="253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4" t="s">
        <v>216</v>
      </c>
      <c r="AU992" s="254" t="s">
        <v>82</v>
      </c>
      <c r="AV992" s="14" t="s">
        <v>203</v>
      </c>
      <c r="AW992" s="14" t="s">
        <v>35</v>
      </c>
      <c r="AX992" s="14" t="s">
        <v>80</v>
      </c>
      <c r="AY992" s="254" t="s">
        <v>196</v>
      </c>
    </row>
    <row r="993" s="2" customFormat="1" ht="24.15" customHeight="1">
      <c r="A993" s="40"/>
      <c r="B993" s="41"/>
      <c r="C993" s="255" t="s">
        <v>1364</v>
      </c>
      <c r="D993" s="255" t="s">
        <v>241</v>
      </c>
      <c r="E993" s="256" t="s">
        <v>1365</v>
      </c>
      <c r="F993" s="257" t="s">
        <v>1366</v>
      </c>
      <c r="G993" s="258" t="s">
        <v>201</v>
      </c>
      <c r="H993" s="259">
        <v>110.01000000000001</v>
      </c>
      <c r="I993" s="260"/>
      <c r="J993" s="261">
        <f>ROUND(I993*H993,2)</f>
        <v>0</v>
      </c>
      <c r="K993" s="257" t="s">
        <v>202</v>
      </c>
      <c r="L993" s="262"/>
      <c r="M993" s="263" t="s">
        <v>19</v>
      </c>
      <c r="N993" s="264" t="s">
        <v>44</v>
      </c>
      <c r="O993" s="86"/>
      <c r="P993" s="223">
        <f>O993*H993</f>
        <v>0</v>
      </c>
      <c r="Q993" s="223">
        <v>0.036110000000000003</v>
      </c>
      <c r="R993" s="223">
        <f>Q993*H993</f>
        <v>3.9724611000000007</v>
      </c>
      <c r="S993" s="223">
        <v>0</v>
      </c>
      <c r="T993" s="224">
        <f>S993*H993</f>
        <v>0</v>
      </c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R993" s="225" t="s">
        <v>409</v>
      </c>
      <c r="AT993" s="225" t="s">
        <v>241</v>
      </c>
      <c r="AU993" s="225" t="s">
        <v>82</v>
      </c>
      <c r="AY993" s="19" t="s">
        <v>196</v>
      </c>
      <c r="BE993" s="226">
        <f>IF(N993="základní",J993,0)</f>
        <v>0</v>
      </c>
      <c r="BF993" s="226">
        <f>IF(N993="snížená",J993,0)</f>
        <v>0</v>
      </c>
      <c r="BG993" s="226">
        <f>IF(N993="zákl. přenesená",J993,0)</f>
        <v>0</v>
      </c>
      <c r="BH993" s="226">
        <f>IF(N993="sníž. přenesená",J993,0)</f>
        <v>0</v>
      </c>
      <c r="BI993" s="226">
        <f>IF(N993="nulová",J993,0)</f>
        <v>0</v>
      </c>
      <c r="BJ993" s="19" t="s">
        <v>80</v>
      </c>
      <c r="BK993" s="226">
        <f>ROUND(I993*H993,2)</f>
        <v>0</v>
      </c>
      <c r="BL993" s="19" t="s">
        <v>313</v>
      </c>
      <c r="BM993" s="225" t="s">
        <v>1367</v>
      </c>
    </row>
    <row r="994" s="13" customFormat="1">
      <c r="A994" s="13"/>
      <c r="B994" s="232"/>
      <c r="C994" s="233"/>
      <c r="D994" s="234" t="s">
        <v>216</v>
      </c>
      <c r="E994" s="235" t="s">
        <v>19</v>
      </c>
      <c r="F994" s="236" t="s">
        <v>1361</v>
      </c>
      <c r="G994" s="233"/>
      <c r="H994" s="237">
        <v>79.200000000000003</v>
      </c>
      <c r="I994" s="238"/>
      <c r="J994" s="233"/>
      <c r="K994" s="233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216</v>
      </c>
      <c r="AU994" s="243" t="s">
        <v>82</v>
      </c>
      <c r="AV994" s="13" t="s">
        <v>82</v>
      </c>
      <c r="AW994" s="13" t="s">
        <v>35</v>
      </c>
      <c r="AX994" s="13" t="s">
        <v>73</v>
      </c>
      <c r="AY994" s="243" t="s">
        <v>196</v>
      </c>
    </row>
    <row r="995" s="13" customFormat="1">
      <c r="A995" s="13"/>
      <c r="B995" s="232"/>
      <c r="C995" s="233"/>
      <c r="D995" s="234" t="s">
        <v>216</v>
      </c>
      <c r="E995" s="235" t="s">
        <v>19</v>
      </c>
      <c r="F995" s="236" t="s">
        <v>1362</v>
      </c>
      <c r="G995" s="233"/>
      <c r="H995" s="237">
        <v>17.600000000000001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216</v>
      </c>
      <c r="AU995" s="243" t="s">
        <v>82</v>
      </c>
      <c r="AV995" s="13" t="s">
        <v>82</v>
      </c>
      <c r="AW995" s="13" t="s">
        <v>35</v>
      </c>
      <c r="AX995" s="13" t="s">
        <v>73</v>
      </c>
      <c r="AY995" s="243" t="s">
        <v>196</v>
      </c>
    </row>
    <row r="996" s="13" customFormat="1">
      <c r="A996" s="13"/>
      <c r="B996" s="232"/>
      <c r="C996" s="233"/>
      <c r="D996" s="234" t="s">
        <v>216</v>
      </c>
      <c r="E996" s="235" t="s">
        <v>19</v>
      </c>
      <c r="F996" s="236" t="s">
        <v>1363</v>
      </c>
      <c r="G996" s="233"/>
      <c r="H996" s="237">
        <v>13.210000000000001</v>
      </c>
      <c r="I996" s="238"/>
      <c r="J996" s="233"/>
      <c r="K996" s="233"/>
      <c r="L996" s="239"/>
      <c r="M996" s="240"/>
      <c r="N996" s="241"/>
      <c r="O996" s="241"/>
      <c r="P996" s="241"/>
      <c r="Q996" s="241"/>
      <c r="R996" s="241"/>
      <c r="S996" s="241"/>
      <c r="T996" s="242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3" t="s">
        <v>216</v>
      </c>
      <c r="AU996" s="243" t="s">
        <v>82</v>
      </c>
      <c r="AV996" s="13" t="s">
        <v>82</v>
      </c>
      <c r="AW996" s="13" t="s">
        <v>35</v>
      </c>
      <c r="AX996" s="13" t="s">
        <v>73</v>
      </c>
      <c r="AY996" s="243" t="s">
        <v>196</v>
      </c>
    </row>
    <row r="997" s="14" customFormat="1">
      <c r="A997" s="14"/>
      <c r="B997" s="244"/>
      <c r="C997" s="245"/>
      <c r="D997" s="234" t="s">
        <v>216</v>
      </c>
      <c r="E997" s="246" t="s">
        <v>19</v>
      </c>
      <c r="F997" s="247" t="s">
        <v>231</v>
      </c>
      <c r="G997" s="245"/>
      <c r="H997" s="248">
        <v>110.01000000000001</v>
      </c>
      <c r="I997" s="249"/>
      <c r="J997" s="245"/>
      <c r="K997" s="245"/>
      <c r="L997" s="250"/>
      <c r="M997" s="251"/>
      <c r="N997" s="252"/>
      <c r="O997" s="252"/>
      <c r="P997" s="252"/>
      <c r="Q997" s="252"/>
      <c r="R997" s="252"/>
      <c r="S997" s="252"/>
      <c r="T997" s="253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4" t="s">
        <v>216</v>
      </c>
      <c r="AU997" s="254" t="s">
        <v>82</v>
      </c>
      <c r="AV997" s="14" t="s">
        <v>203</v>
      </c>
      <c r="AW997" s="14" t="s">
        <v>35</v>
      </c>
      <c r="AX997" s="14" t="s">
        <v>80</v>
      </c>
      <c r="AY997" s="254" t="s">
        <v>196</v>
      </c>
    </row>
    <row r="998" s="2" customFormat="1" ht="37.8" customHeight="1">
      <c r="A998" s="40"/>
      <c r="B998" s="41"/>
      <c r="C998" s="214" t="s">
        <v>1368</v>
      </c>
      <c r="D998" s="214" t="s">
        <v>198</v>
      </c>
      <c r="E998" s="215" t="s">
        <v>1369</v>
      </c>
      <c r="F998" s="216" t="s">
        <v>1370</v>
      </c>
      <c r="G998" s="217" t="s">
        <v>439</v>
      </c>
      <c r="H998" s="218">
        <v>4</v>
      </c>
      <c r="I998" s="219"/>
      <c r="J998" s="220">
        <f>ROUND(I998*H998,2)</f>
        <v>0</v>
      </c>
      <c r="K998" s="216" t="s">
        <v>202</v>
      </c>
      <c r="L998" s="46"/>
      <c r="M998" s="221" t="s">
        <v>19</v>
      </c>
      <c r="N998" s="222" t="s">
        <v>44</v>
      </c>
      <c r="O998" s="86"/>
      <c r="P998" s="223">
        <f>O998*H998</f>
        <v>0</v>
      </c>
      <c r="Q998" s="223">
        <v>0</v>
      </c>
      <c r="R998" s="223">
        <f>Q998*H998</f>
        <v>0</v>
      </c>
      <c r="S998" s="223">
        <v>0</v>
      </c>
      <c r="T998" s="224">
        <f>S998*H998</f>
        <v>0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25" t="s">
        <v>313</v>
      </c>
      <c r="AT998" s="225" t="s">
        <v>198</v>
      </c>
      <c r="AU998" s="225" t="s">
        <v>82</v>
      </c>
      <c r="AY998" s="19" t="s">
        <v>196</v>
      </c>
      <c r="BE998" s="226">
        <f>IF(N998="základní",J998,0)</f>
        <v>0</v>
      </c>
      <c r="BF998" s="226">
        <f>IF(N998="snížená",J998,0)</f>
        <v>0</v>
      </c>
      <c r="BG998" s="226">
        <f>IF(N998="zákl. přenesená",J998,0)</f>
        <v>0</v>
      </c>
      <c r="BH998" s="226">
        <f>IF(N998="sníž. přenesená",J998,0)</f>
        <v>0</v>
      </c>
      <c r="BI998" s="226">
        <f>IF(N998="nulová",J998,0)</f>
        <v>0</v>
      </c>
      <c r="BJ998" s="19" t="s">
        <v>80</v>
      </c>
      <c r="BK998" s="226">
        <f>ROUND(I998*H998,2)</f>
        <v>0</v>
      </c>
      <c r="BL998" s="19" t="s">
        <v>313</v>
      </c>
      <c r="BM998" s="225" t="s">
        <v>1371</v>
      </c>
    </row>
    <row r="999" s="2" customFormat="1">
      <c r="A999" s="40"/>
      <c r="B999" s="41"/>
      <c r="C999" s="42"/>
      <c r="D999" s="227" t="s">
        <v>205</v>
      </c>
      <c r="E999" s="42"/>
      <c r="F999" s="228" t="s">
        <v>1372</v>
      </c>
      <c r="G999" s="42"/>
      <c r="H999" s="42"/>
      <c r="I999" s="229"/>
      <c r="J999" s="42"/>
      <c r="K999" s="42"/>
      <c r="L999" s="46"/>
      <c r="M999" s="230"/>
      <c r="N999" s="231"/>
      <c r="O999" s="86"/>
      <c r="P999" s="86"/>
      <c r="Q999" s="86"/>
      <c r="R999" s="86"/>
      <c r="S999" s="86"/>
      <c r="T999" s="87"/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T999" s="19" t="s">
        <v>205</v>
      </c>
      <c r="AU999" s="19" t="s">
        <v>82</v>
      </c>
    </row>
    <row r="1000" s="13" customFormat="1">
      <c r="A1000" s="13"/>
      <c r="B1000" s="232"/>
      <c r="C1000" s="233"/>
      <c r="D1000" s="234" t="s">
        <v>216</v>
      </c>
      <c r="E1000" s="235" t="s">
        <v>19</v>
      </c>
      <c r="F1000" s="236" t="s">
        <v>1045</v>
      </c>
      <c r="G1000" s="233"/>
      <c r="H1000" s="237">
        <v>4</v>
      </c>
      <c r="I1000" s="238"/>
      <c r="J1000" s="233"/>
      <c r="K1000" s="233"/>
      <c r="L1000" s="239"/>
      <c r="M1000" s="240"/>
      <c r="N1000" s="241"/>
      <c r="O1000" s="241"/>
      <c r="P1000" s="241"/>
      <c r="Q1000" s="241"/>
      <c r="R1000" s="241"/>
      <c r="S1000" s="241"/>
      <c r="T1000" s="242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3" t="s">
        <v>216</v>
      </c>
      <c r="AU1000" s="243" t="s">
        <v>82</v>
      </c>
      <c r="AV1000" s="13" t="s">
        <v>82</v>
      </c>
      <c r="AW1000" s="13" t="s">
        <v>35</v>
      </c>
      <c r="AX1000" s="13" t="s">
        <v>80</v>
      </c>
      <c r="AY1000" s="243" t="s">
        <v>196</v>
      </c>
    </row>
    <row r="1001" s="2" customFormat="1" ht="37.8" customHeight="1">
      <c r="A1001" s="40"/>
      <c r="B1001" s="41"/>
      <c r="C1001" s="255" t="s">
        <v>1373</v>
      </c>
      <c r="D1001" s="255" t="s">
        <v>241</v>
      </c>
      <c r="E1001" s="256" t="s">
        <v>1374</v>
      </c>
      <c r="F1001" s="257" t="s">
        <v>1375</v>
      </c>
      <c r="G1001" s="258" t="s">
        <v>439</v>
      </c>
      <c r="H1001" s="259">
        <v>4</v>
      </c>
      <c r="I1001" s="260"/>
      <c r="J1001" s="261">
        <f>ROUND(I1001*H1001,2)</f>
        <v>0</v>
      </c>
      <c r="K1001" s="257" t="s">
        <v>19</v>
      </c>
      <c r="L1001" s="262"/>
      <c r="M1001" s="263" t="s">
        <v>19</v>
      </c>
      <c r="N1001" s="264" t="s">
        <v>44</v>
      </c>
      <c r="O1001" s="86"/>
      <c r="P1001" s="223">
        <f>O1001*H1001</f>
        <v>0</v>
      </c>
      <c r="Q1001" s="223">
        <v>0.02</v>
      </c>
      <c r="R1001" s="223">
        <f>Q1001*H1001</f>
        <v>0.080000000000000002</v>
      </c>
      <c r="S1001" s="223">
        <v>0</v>
      </c>
      <c r="T1001" s="224">
        <f>S1001*H1001</f>
        <v>0</v>
      </c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R1001" s="225" t="s">
        <v>409</v>
      </c>
      <c r="AT1001" s="225" t="s">
        <v>241</v>
      </c>
      <c r="AU1001" s="225" t="s">
        <v>82</v>
      </c>
      <c r="AY1001" s="19" t="s">
        <v>196</v>
      </c>
      <c r="BE1001" s="226">
        <f>IF(N1001="základní",J1001,0)</f>
        <v>0</v>
      </c>
      <c r="BF1001" s="226">
        <f>IF(N1001="snížená",J1001,0)</f>
        <v>0</v>
      </c>
      <c r="BG1001" s="226">
        <f>IF(N1001="zákl. přenesená",J1001,0)</f>
        <v>0</v>
      </c>
      <c r="BH1001" s="226">
        <f>IF(N1001="sníž. přenesená",J1001,0)</f>
        <v>0</v>
      </c>
      <c r="BI1001" s="226">
        <f>IF(N1001="nulová",J1001,0)</f>
        <v>0</v>
      </c>
      <c r="BJ1001" s="19" t="s">
        <v>80</v>
      </c>
      <c r="BK1001" s="226">
        <f>ROUND(I1001*H1001,2)</f>
        <v>0</v>
      </c>
      <c r="BL1001" s="19" t="s">
        <v>313</v>
      </c>
      <c r="BM1001" s="225" t="s">
        <v>1376</v>
      </c>
    </row>
    <row r="1002" s="13" customFormat="1">
      <c r="A1002" s="13"/>
      <c r="B1002" s="232"/>
      <c r="C1002" s="233"/>
      <c r="D1002" s="234" t="s">
        <v>216</v>
      </c>
      <c r="E1002" s="235" t="s">
        <v>19</v>
      </c>
      <c r="F1002" s="236" t="s">
        <v>1045</v>
      </c>
      <c r="G1002" s="233"/>
      <c r="H1002" s="237">
        <v>4</v>
      </c>
      <c r="I1002" s="238"/>
      <c r="J1002" s="233"/>
      <c r="K1002" s="233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216</v>
      </c>
      <c r="AU1002" s="243" t="s">
        <v>82</v>
      </c>
      <c r="AV1002" s="13" t="s">
        <v>82</v>
      </c>
      <c r="AW1002" s="13" t="s">
        <v>35</v>
      </c>
      <c r="AX1002" s="13" t="s">
        <v>80</v>
      </c>
      <c r="AY1002" s="243" t="s">
        <v>196</v>
      </c>
    </row>
    <row r="1003" s="2" customFormat="1" ht="37.8" customHeight="1">
      <c r="A1003" s="40"/>
      <c r="B1003" s="41"/>
      <c r="C1003" s="214" t="s">
        <v>1377</v>
      </c>
      <c r="D1003" s="214" t="s">
        <v>198</v>
      </c>
      <c r="E1003" s="215" t="s">
        <v>1378</v>
      </c>
      <c r="F1003" s="216" t="s">
        <v>1379</v>
      </c>
      <c r="G1003" s="217" t="s">
        <v>439</v>
      </c>
      <c r="H1003" s="218">
        <v>4</v>
      </c>
      <c r="I1003" s="219"/>
      <c r="J1003" s="220">
        <f>ROUND(I1003*H1003,2)</f>
        <v>0</v>
      </c>
      <c r="K1003" s="216" t="s">
        <v>202</v>
      </c>
      <c r="L1003" s="46"/>
      <c r="M1003" s="221" t="s">
        <v>19</v>
      </c>
      <c r="N1003" s="222" t="s">
        <v>44</v>
      </c>
      <c r="O1003" s="86"/>
      <c r="P1003" s="223">
        <f>O1003*H1003</f>
        <v>0</v>
      </c>
      <c r="Q1003" s="223">
        <v>0</v>
      </c>
      <c r="R1003" s="223">
        <f>Q1003*H1003</f>
        <v>0</v>
      </c>
      <c r="S1003" s="223">
        <v>0</v>
      </c>
      <c r="T1003" s="224">
        <f>S1003*H1003</f>
        <v>0</v>
      </c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R1003" s="225" t="s">
        <v>203</v>
      </c>
      <c r="AT1003" s="225" t="s">
        <v>198</v>
      </c>
      <c r="AU1003" s="225" t="s">
        <v>82</v>
      </c>
      <c r="AY1003" s="19" t="s">
        <v>196</v>
      </c>
      <c r="BE1003" s="226">
        <f>IF(N1003="základní",J1003,0)</f>
        <v>0</v>
      </c>
      <c r="BF1003" s="226">
        <f>IF(N1003="snížená",J1003,0)</f>
        <v>0</v>
      </c>
      <c r="BG1003" s="226">
        <f>IF(N1003="zákl. přenesená",J1003,0)</f>
        <v>0</v>
      </c>
      <c r="BH1003" s="226">
        <f>IF(N1003="sníž. přenesená",J1003,0)</f>
        <v>0</v>
      </c>
      <c r="BI1003" s="226">
        <f>IF(N1003="nulová",J1003,0)</f>
        <v>0</v>
      </c>
      <c r="BJ1003" s="19" t="s">
        <v>80</v>
      </c>
      <c r="BK1003" s="226">
        <f>ROUND(I1003*H1003,2)</f>
        <v>0</v>
      </c>
      <c r="BL1003" s="19" t="s">
        <v>203</v>
      </c>
      <c r="BM1003" s="225" t="s">
        <v>1380</v>
      </c>
    </row>
    <row r="1004" s="2" customFormat="1">
      <c r="A1004" s="40"/>
      <c r="B1004" s="41"/>
      <c r="C1004" s="42"/>
      <c r="D1004" s="227" t="s">
        <v>205</v>
      </c>
      <c r="E1004" s="42"/>
      <c r="F1004" s="228" t="s">
        <v>1381</v>
      </c>
      <c r="G1004" s="42"/>
      <c r="H1004" s="42"/>
      <c r="I1004" s="229"/>
      <c r="J1004" s="42"/>
      <c r="K1004" s="42"/>
      <c r="L1004" s="46"/>
      <c r="M1004" s="230"/>
      <c r="N1004" s="231"/>
      <c r="O1004" s="86"/>
      <c r="P1004" s="86"/>
      <c r="Q1004" s="86"/>
      <c r="R1004" s="86"/>
      <c r="S1004" s="86"/>
      <c r="T1004" s="87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205</v>
      </c>
      <c r="AU1004" s="19" t="s">
        <v>82</v>
      </c>
    </row>
    <row r="1005" s="13" customFormat="1">
      <c r="A1005" s="13"/>
      <c r="B1005" s="232"/>
      <c r="C1005" s="233"/>
      <c r="D1005" s="234" t="s">
        <v>216</v>
      </c>
      <c r="E1005" s="235" t="s">
        <v>19</v>
      </c>
      <c r="F1005" s="236" t="s">
        <v>1066</v>
      </c>
      <c r="G1005" s="233"/>
      <c r="H1005" s="237">
        <v>4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216</v>
      </c>
      <c r="AU1005" s="243" t="s">
        <v>82</v>
      </c>
      <c r="AV1005" s="13" t="s">
        <v>82</v>
      </c>
      <c r="AW1005" s="13" t="s">
        <v>35</v>
      </c>
      <c r="AX1005" s="13" t="s">
        <v>80</v>
      </c>
      <c r="AY1005" s="243" t="s">
        <v>196</v>
      </c>
    </row>
    <row r="1006" s="2" customFormat="1" ht="33" customHeight="1">
      <c r="A1006" s="40"/>
      <c r="B1006" s="41"/>
      <c r="C1006" s="255" t="s">
        <v>1382</v>
      </c>
      <c r="D1006" s="255" t="s">
        <v>241</v>
      </c>
      <c r="E1006" s="256" t="s">
        <v>1383</v>
      </c>
      <c r="F1006" s="257" t="s">
        <v>1384</v>
      </c>
      <c r="G1006" s="258" t="s">
        <v>439</v>
      </c>
      <c r="H1006" s="259">
        <v>4</v>
      </c>
      <c r="I1006" s="260"/>
      <c r="J1006" s="261">
        <f>ROUND(I1006*H1006,2)</f>
        <v>0</v>
      </c>
      <c r="K1006" s="257" t="s">
        <v>19</v>
      </c>
      <c r="L1006" s="262"/>
      <c r="M1006" s="263" t="s">
        <v>19</v>
      </c>
      <c r="N1006" s="264" t="s">
        <v>44</v>
      </c>
      <c r="O1006" s="86"/>
      <c r="P1006" s="223">
        <f>O1006*H1006</f>
        <v>0</v>
      </c>
      <c r="Q1006" s="223">
        <v>0.02</v>
      </c>
      <c r="R1006" s="223">
        <f>Q1006*H1006</f>
        <v>0.080000000000000002</v>
      </c>
      <c r="S1006" s="223">
        <v>0</v>
      </c>
      <c r="T1006" s="224">
        <f>S1006*H1006</f>
        <v>0</v>
      </c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R1006" s="225" t="s">
        <v>245</v>
      </c>
      <c r="AT1006" s="225" t="s">
        <v>241</v>
      </c>
      <c r="AU1006" s="225" t="s">
        <v>82</v>
      </c>
      <c r="AY1006" s="19" t="s">
        <v>196</v>
      </c>
      <c r="BE1006" s="226">
        <f>IF(N1006="základní",J1006,0)</f>
        <v>0</v>
      </c>
      <c r="BF1006" s="226">
        <f>IF(N1006="snížená",J1006,0)</f>
        <v>0</v>
      </c>
      <c r="BG1006" s="226">
        <f>IF(N1006="zákl. přenesená",J1006,0)</f>
        <v>0</v>
      </c>
      <c r="BH1006" s="226">
        <f>IF(N1006="sníž. přenesená",J1006,0)</f>
        <v>0</v>
      </c>
      <c r="BI1006" s="226">
        <f>IF(N1006="nulová",J1006,0)</f>
        <v>0</v>
      </c>
      <c r="BJ1006" s="19" t="s">
        <v>80</v>
      </c>
      <c r="BK1006" s="226">
        <f>ROUND(I1006*H1006,2)</f>
        <v>0</v>
      </c>
      <c r="BL1006" s="19" t="s">
        <v>203</v>
      </c>
      <c r="BM1006" s="225" t="s">
        <v>1385</v>
      </c>
    </row>
    <row r="1007" s="13" customFormat="1">
      <c r="A1007" s="13"/>
      <c r="B1007" s="232"/>
      <c r="C1007" s="233"/>
      <c r="D1007" s="234" t="s">
        <v>216</v>
      </c>
      <c r="E1007" s="235" t="s">
        <v>19</v>
      </c>
      <c r="F1007" s="236" t="s">
        <v>1066</v>
      </c>
      <c r="G1007" s="233"/>
      <c r="H1007" s="237">
        <v>4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216</v>
      </c>
      <c r="AU1007" s="243" t="s">
        <v>82</v>
      </c>
      <c r="AV1007" s="13" t="s">
        <v>82</v>
      </c>
      <c r="AW1007" s="13" t="s">
        <v>35</v>
      </c>
      <c r="AX1007" s="13" t="s">
        <v>80</v>
      </c>
      <c r="AY1007" s="243" t="s">
        <v>196</v>
      </c>
    </row>
    <row r="1008" s="2" customFormat="1" ht="37.8" customHeight="1">
      <c r="A1008" s="40"/>
      <c r="B1008" s="41"/>
      <c r="C1008" s="214" t="s">
        <v>1386</v>
      </c>
      <c r="D1008" s="214" t="s">
        <v>198</v>
      </c>
      <c r="E1008" s="215" t="s">
        <v>1387</v>
      </c>
      <c r="F1008" s="216" t="s">
        <v>1388</v>
      </c>
      <c r="G1008" s="217" t="s">
        <v>439</v>
      </c>
      <c r="H1008" s="218">
        <v>11</v>
      </c>
      <c r="I1008" s="219"/>
      <c r="J1008" s="220">
        <f>ROUND(I1008*H1008,2)</f>
        <v>0</v>
      </c>
      <c r="K1008" s="216" t="s">
        <v>202</v>
      </c>
      <c r="L1008" s="46"/>
      <c r="M1008" s="221" t="s">
        <v>19</v>
      </c>
      <c r="N1008" s="222" t="s">
        <v>44</v>
      </c>
      <c r="O1008" s="86"/>
      <c r="P1008" s="223">
        <f>O1008*H1008</f>
        <v>0</v>
      </c>
      <c r="Q1008" s="223">
        <v>0</v>
      </c>
      <c r="R1008" s="223">
        <f>Q1008*H1008</f>
        <v>0</v>
      </c>
      <c r="S1008" s="223">
        <v>0</v>
      </c>
      <c r="T1008" s="224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25" t="s">
        <v>313</v>
      </c>
      <c r="AT1008" s="225" t="s">
        <v>198</v>
      </c>
      <c r="AU1008" s="225" t="s">
        <v>82</v>
      </c>
      <c r="AY1008" s="19" t="s">
        <v>196</v>
      </c>
      <c r="BE1008" s="226">
        <f>IF(N1008="základní",J1008,0)</f>
        <v>0</v>
      </c>
      <c r="BF1008" s="226">
        <f>IF(N1008="snížená",J1008,0)</f>
        <v>0</v>
      </c>
      <c r="BG1008" s="226">
        <f>IF(N1008="zákl. přenesená",J1008,0)</f>
        <v>0</v>
      </c>
      <c r="BH1008" s="226">
        <f>IF(N1008="sníž. přenesená",J1008,0)</f>
        <v>0</v>
      </c>
      <c r="BI1008" s="226">
        <f>IF(N1008="nulová",J1008,0)</f>
        <v>0</v>
      </c>
      <c r="BJ1008" s="19" t="s">
        <v>80</v>
      </c>
      <c r="BK1008" s="226">
        <f>ROUND(I1008*H1008,2)</f>
        <v>0</v>
      </c>
      <c r="BL1008" s="19" t="s">
        <v>313</v>
      </c>
      <c r="BM1008" s="225" t="s">
        <v>1389</v>
      </c>
    </row>
    <row r="1009" s="2" customFormat="1">
      <c r="A1009" s="40"/>
      <c r="B1009" s="41"/>
      <c r="C1009" s="42"/>
      <c r="D1009" s="227" t="s">
        <v>205</v>
      </c>
      <c r="E1009" s="42"/>
      <c r="F1009" s="228" t="s">
        <v>1390</v>
      </c>
      <c r="G1009" s="42"/>
      <c r="H1009" s="42"/>
      <c r="I1009" s="229"/>
      <c r="J1009" s="42"/>
      <c r="K1009" s="42"/>
      <c r="L1009" s="46"/>
      <c r="M1009" s="230"/>
      <c r="N1009" s="231"/>
      <c r="O1009" s="86"/>
      <c r="P1009" s="86"/>
      <c r="Q1009" s="86"/>
      <c r="R1009" s="86"/>
      <c r="S1009" s="86"/>
      <c r="T1009" s="87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205</v>
      </c>
      <c r="AU1009" s="19" t="s">
        <v>82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1065</v>
      </c>
      <c r="G1010" s="233"/>
      <c r="H1010" s="237">
        <v>11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80</v>
      </c>
      <c r="AY1010" s="243" t="s">
        <v>196</v>
      </c>
    </row>
    <row r="1011" s="2" customFormat="1" ht="44.25" customHeight="1">
      <c r="A1011" s="40"/>
      <c r="B1011" s="41"/>
      <c r="C1011" s="255" t="s">
        <v>1391</v>
      </c>
      <c r="D1011" s="255" t="s">
        <v>241</v>
      </c>
      <c r="E1011" s="256" t="s">
        <v>1392</v>
      </c>
      <c r="F1011" s="257" t="s">
        <v>1393</v>
      </c>
      <c r="G1011" s="258" t="s">
        <v>439</v>
      </c>
      <c r="H1011" s="259">
        <v>11</v>
      </c>
      <c r="I1011" s="260"/>
      <c r="J1011" s="261">
        <f>ROUND(I1011*H1011,2)</f>
        <v>0</v>
      </c>
      <c r="K1011" s="257" t="s">
        <v>19</v>
      </c>
      <c r="L1011" s="262"/>
      <c r="M1011" s="263" t="s">
        <v>19</v>
      </c>
      <c r="N1011" s="264" t="s">
        <v>44</v>
      </c>
      <c r="O1011" s="86"/>
      <c r="P1011" s="223">
        <f>O1011*H1011</f>
        <v>0</v>
      </c>
      <c r="Q1011" s="223">
        <v>0.02</v>
      </c>
      <c r="R1011" s="223">
        <f>Q1011*H1011</f>
        <v>0.22</v>
      </c>
      <c r="S1011" s="223">
        <v>0</v>
      </c>
      <c r="T1011" s="224">
        <f>S1011*H1011</f>
        <v>0</v>
      </c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R1011" s="225" t="s">
        <v>409</v>
      </c>
      <c r="AT1011" s="225" t="s">
        <v>241</v>
      </c>
      <c r="AU1011" s="225" t="s">
        <v>82</v>
      </c>
      <c r="AY1011" s="19" t="s">
        <v>196</v>
      </c>
      <c r="BE1011" s="226">
        <f>IF(N1011="základní",J1011,0)</f>
        <v>0</v>
      </c>
      <c r="BF1011" s="226">
        <f>IF(N1011="snížená",J1011,0)</f>
        <v>0</v>
      </c>
      <c r="BG1011" s="226">
        <f>IF(N1011="zákl. přenesená",J1011,0)</f>
        <v>0</v>
      </c>
      <c r="BH1011" s="226">
        <f>IF(N1011="sníž. přenesená",J1011,0)</f>
        <v>0</v>
      </c>
      <c r="BI1011" s="226">
        <f>IF(N1011="nulová",J1011,0)</f>
        <v>0</v>
      </c>
      <c r="BJ1011" s="19" t="s">
        <v>80</v>
      </c>
      <c r="BK1011" s="226">
        <f>ROUND(I1011*H1011,2)</f>
        <v>0</v>
      </c>
      <c r="BL1011" s="19" t="s">
        <v>313</v>
      </c>
      <c r="BM1011" s="225" t="s">
        <v>1394</v>
      </c>
    </row>
    <row r="1012" s="13" customFormat="1">
      <c r="A1012" s="13"/>
      <c r="B1012" s="232"/>
      <c r="C1012" s="233"/>
      <c r="D1012" s="234" t="s">
        <v>216</v>
      </c>
      <c r="E1012" s="235" t="s">
        <v>19</v>
      </c>
      <c r="F1012" s="236" t="s">
        <v>1065</v>
      </c>
      <c r="G1012" s="233"/>
      <c r="H1012" s="237">
        <v>11</v>
      </c>
      <c r="I1012" s="238"/>
      <c r="J1012" s="233"/>
      <c r="K1012" s="233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216</v>
      </c>
      <c r="AU1012" s="243" t="s">
        <v>82</v>
      </c>
      <c r="AV1012" s="13" t="s">
        <v>82</v>
      </c>
      <c r="AW1012" s="13" t="s">
        <v>35</v>
      </c>
      <c r="AX1012" s="13" t="s">
        <v>80</v>
      </c>
      <c r="AY1012" s="243" t="s">
        <v>196</v>
      </c>
    </row>
    <row r="1013" s="2" customFormat="1" ht="37.8" customHeight="1">
      <c r="A1013" s="40"/>
      <c r="B1013" s="41"/>
      <c r="C1013" s="214" t="s">
        <v>1395</v>
      </c>
      <c r="D1013" s="214" t="s">
        <v>198</v>
      </c>
      <c r="E1013" s="215" t="s">
        <v>1396</v>
      </c>
      <c r="F1013" s="216" t="s">
        <v>1397</v>
      </c>
      <c r="G1013" s="217" t="s">
        <v>439</v>
      </c>
      <c r="H1013" s="218">
        <v>6</v>
      </c>
      <c r="I1013" s="219"/>
      <c r="J1013" s="220">
        <f>ROUND(I1013*H1013,2)</f>
        <v>0</v>
      </c>
      <c r="K1013" s="216" t="s">
        <v>202</v>
      </c>
      <c r="L1013" s="46"/>
      <c r="M1013" s="221" t="s">
        <v>19</v>
      </c>
      <c r="N1013" s="222" t="s">
        <v>44</v>
      </c>
      <c r="O1013" s="86"/>
      <c r="P1013" s="223">
        <f>O1013*H1013</f>
        <v>0</v>
      </c>
      <c r="Q1013" s="223">
        <v>0</v>
      </c>
      <c r="R1013" s="223">
        <f>Q1013*H1013</f>
        <v>0</v>
      </c>
      <c r="S1013" s="223">
        <v>0</v>
      </c>
      <c r="T1013" s="224">
        <f>S1013*H1013</f>
        <v>0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25" t="s">
        <v>313</v>
      </c>
      <c r="AT1013" s="225" t="s">
        <v>198</v>
      </c>
      <c r="AU1013" s="225" t="s">
        <v>82</v>
      </c>
      <c r="AY1013" s="19" t="s">
        <v>196</v>
      </c>
      <c r="BE1013" s="226">
        <f>IF(N1013="základní",J1013,0)</f>
        <v>0</v>
      </c>
      <c r="BF1013" s="226">
        <f>IF(N1013="snížená",J1013,0)</f>
        <v>0</v>
      </c>
      <c r="BG1013" s="226">
        <f>IF(N1013="zákl. přenesená",J1013,0)</f>
        <v>0</v>
      </c>
      <c r="BH1013" s="226">
        <f>IF(N1013="sníž. přenesená",J1013,0)</f>
        <v>0</v>
      </c>
      <c r="BI1013" s="226">
        <f>IF(N1013="nulová",J1013,0)</f>
        <v>0</v>
      </c>
      <c r="BJ1013" s="19" t="s">
        <v>80</v>
      </c>
      <c r="BK1013" s="226">
        <f>ROUND(I1013*H1013,2)</f>
        <v>0</v>
      </c>
      <c r="BL1013" s="19" t="s">
        <v>313</v>
      </c>
      <c r="BM1013" s="225" t="s">
        <v>1398</v>
      </c>
    </row>
    <row r="1014" s="2" customFormat="1">
      <c r="A1014" s="40"/>
      <c r="B1014" s="41"/>
      <c r="C1014" s="42"/>
      <c r="D1014" s="227" t="s">
        <v>205</v>
      </c>
      <c r="E1014" s="42"/>
      <c r="F1014" s="228" t="s">
        <v>1399</v>
      </c>
      <c r="G1014" s="42"/>
      <c r="H1014" s="42"/>
      <c r="I1014" s="229"/>
      <c r="J1014" s="42"/>
      <c r="K1014" s="42"/>
      <c r="L1014" s="46"/>
      <c r="M1014" s="230"/>
      <c r="N1014" s="231"/>
      <c r="O1014" s="86"/>
      <c r="P1014" s="86"/>
      <c r="Q1014" s="86"/>
      <c r="R1014" s="86"/>
      <c r="S1014" s="86"/>
      <c r="T1014" s="87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205</v>
      </c>
      <c r="AU1014" s="19" t="s">
        <v>82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1092</v>
      </c>
      <c r="G1015" s="233"/>
      <c r="H1015" s="237">
        <v>3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73</v>
      </c>
      <c r="AY1015" s="243" t="s">
        <v>196</v>
      </c>
    </row>
    <row r="1016" s="13" customFormat="1">
      <c r="A1016" s="13"/>
      <c r="B1016" s="232"/>
      <c r="C1016" s="233"/>
      <c r="D1016" s="234" t="s">
        <v>216</v>
      </c>
      <c r="E1016" s="235" t="s">
        <v>19</v>
      </c>
      <c r="F1016" s="236" t="s">
        <v>1091</v>
      </c>
      <c r="G1016" s="233"/>
      <c r="H1016" s="237">
        <v>3</v>
      </c>
      <c r="I1016" s="238"/>
      <c r="J1016" s="233"/>
      <c r="K1016" s="233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216</v>
      </c>
      <c r="AU1016" s="243" t="s">
        <v>82</v>
      </c>
      <c r="AV1016" s="13" t="s">
        <v>82</v>
      </c>
      <c r="AW1016" s="13" t="s">
        <v>35</v>
      </c>
      <c r="AX1016" s="13" t="s">
        <v>73</v>
      </c>
      <c r="AY1016" s="243" t="s">
        <v>196</v>
      </c>
    </row>
    <row r="1017" s="14" customFormat="1">
      <c r="A1017" s="14"/>
      <c r="B1017" s="244"/>
      <c r="C1017" s="245"/>
      <c r="D1017" s="234" t="s">
        <v>216</v>
      </c>
      <c r="E1017" s="246" t="s">
        <v>19</v>
      </c>
      <c r="F1017" s="247" t="s">
        <v>231</v>
      </c>
      <c r="G1017" s="245"/>
      <c r="H1017" s="248">
        <v>6</v>
      </c>
      <c r="I1017" s="249"/>
      <c r="J1017" s="245"/>
      <c r="K1017" s="245"/>
      <c r="L1017" s="250"/>
      <c r="M1017" s="251"/>
      <c r="N1017" s="252"/>
      <c r="O1017" s="252"/>
      <c r="P1017" s="252"/>
      <c r="Q1017" s="252"/>
      <c r="R1017" s="252"/>
      <c r="S1017" s="252"/>
      <c r="T1017" s="253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4" t="s">
        <v>216</v>
      </c>
      <c r="AU1017" s="254" t="s">
        <v>82</v>
      </c>
      <c r="AV1017" s="14" t="s">
        <v>203</v>
      </c>
      <c r="AW1017" s="14" t="s">
        <v>35</v>
      </c>
      <c r="AX1017" s="14" t="s">
        <v>80</v>
      </c>
      <c r="AY1017" s="254" t="s">
        <v>196</v>
      </c>
    </row>
    <row r="1018" s="2" customFormat="1" ht="24.15" customHeight="1">
      <c r="A1018" s="40"/>
      <c r="B1018" s="41"/>
      <c r="C1018" s="255" t="s">
        <v>1400</v>
      </c>
      <c r="D1018" s="255" t="s">
        <v>241</v>
      </c>
      <c r="E1018" s="256" t="s">
        <v>1401</v>
      </c>
      <c r="F1018" s="257" t="s">
        <v>1402</v>
      </c>
      <c r="G1018" s="258" t="s">
        <v>439</v>
      </c>
      <c r="H1018" s="259">
        <v>3</v>
      </c>
      <c r="I1018" s="260"/>
      <c r="J1018" s="261">
        <f>ROUND(I1018*H1018,2)</f>
        <v>0</v>
      </c>
      <c r="K1018" s="257" t="s">
        <v>19</v>
      </c>
      <c r="L1018" s="262"/>
      <c r="M1018" s="263" t="s">
        <v>19</v>
      </c>
      <c r="N1018" s="264" t="s">
        <v>44</v>
      </c>
      <c r="O1018" s="86"/>
      <c r="P1018" s="223">
        <f>O1018*H1018</f>
        <v>0</v>
      </c>
      <c r="Q1018" s="223">
        <v>0.040000000000000001</v>
      </c>
      <c r="R1018" s="223">
        <f>Q1018*H1018</f>
        <v>0.12</v>
      </c>
      <c r="S1018" s="223">
        <v>0</v>
      </c>
      <c r="T1018" s="224">
        <f>S1018*H1018</f>
        <v>0</v>
      </c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R1018" s="225" t="s">
        <v>409</v>
      </c>
      <c r="AT1018" s="225" t="s">
        <v>241</v>
      </c>
      <c r="AU1018" s="225" t="s">
        <v>82</v>
      </c>
      <c r="AY1018" s="19" t="s">
        <v>196</v>
      </c>
      <c r="BE1018" s="226">
        <f>IF(N1018="základní",J1018,0)</f>
        <v>0</v>
      </c>
      <c r="BF1018" s="226">
        <f>IF(N1018="snížená",J1018,0)</f>
        <v>0</v>
      </c>
      <c r="BG1018" s="226">
        <f>IF(N1018="zákl. přenesená",J1018,0)</f>
        <v>0</v>
      </c>
      <c r="BH1018" s="226">
        <f>IF(N1018="sníž. přenesená",J1018,0)</f>
        <v>0</v>
      </c>
      <c r="BI1018" s="226">
        <f>IF(N1018="nulová",J1018,0)</f>
        <v>0</v>
      </c>
      <c r="BJ1018" s="19" t="s">
        <v>80</v>
      </c>
      <c r="BK1018" s="226">
        <f>ROUND(I1018*H1018,2)</f>
        <v>0</v>
      </c>
      <c r="BL1018" s="19" t="s">
        <v>313</v>
      </c>
      <c r="BM1018" s="225" t="s">
        <v>1403</v>
      </c>
    </row>
    <row r="1019" s="13" customFormat="1">
      <c r="A1019" s="13"/>
      <c r="B1019" s="232"/>
      <c r="C1019" s="233"/>
      <c r="D1019" s="234" t="s">
        <v>216</v>
      </c>
      <c r="E1019" s="235" t="s">
        <v>19</v>
      </c>
      <c r="F1019" s="236" t="s">
        <v>1092</v>
      </c>
      <c r="G1019" s="233"/>
      <c r="H1019" s="237">
        <v>3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216</v>
      </c>
      <c r="AU1019" s="243" t="s">
        <v>82</v>
      </c>
      <c r="AV1019" s="13" t="s">
        <v>82</v>
      </c>
      <c r="AW1019" s="13" t="s">
        <v>35</v>
      </c>
      <c r="AX1019" s="13" t="s">
        <v>80</v>
      </c>
      <c r="AY1019" s="243" t="s">
        <v>196</v>
      </c>
    </row>
    <row r="1020" s="2" customFormat="1" ht="24.15" customHeight="1">
      <c r="A1020" s="40"/>
      <c r="B1020" s="41"/>
      <c r="C1020" s="255" t="s">
        <v>1404</v>
      </c>
      <c r="D1020" s="255" t="s">
        <v>241</v>
      </c>
      <c r="E1020" s="256" t="s">
        <v>1405</v>
      </c>
      <c r="F1020" s="257" t="s">
        <v>1406</v>
      </c>
      <c r="G1020" s="258" t="s">
        <v>439</v>
      </c>
      <c r="H1020" s="259">
        <v>3</v>
      </c>
      <c r="I1020" s="260"/>
      <c r="J1020" s="261">
        <f>ROUND(I1020*H1020,2)</f>
        <v>0</v>
      </c>
      <c r="K1020" s="257" t="s">
        <v>19</v>
      </c>
      <c r="L1020" s="262"/>
      <c r="M1020" s="263" t="s">
        <v>19</v>
      </c>
      <c r="N1020" s="264" t="s">
        <v>44</v>
      </c>
      <c r="O1020" s="86"/>
      <c r="P1020" s="223">
        <f>O1020*H1020</f>
        <v>0</v>
      </c>
      <c r="Q1020" s="223">
        <v>0.040000000000000001</v>
      </c>
      <c r="R1020" s="223">
        <f>Q1020*H1020</f>
        <v>0.12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409</v>
      </c>
      <c r="AT1020" s="225" t="s">
        <v>241</v>
      </c>
      <c r="AU1020" s="225" t="s">
        <v>82</v>
      </c>
      <c r="AY1020" s="19" t="s">
        <v>196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80</v>
      </c>
      <c r="BK1020" s="226">
        <f>ROUND(I1020*H1020,2)</f>
        <v>0</v>
      </c>
      <c r="BL1020" s="19" t="s">
        <v>313</v>
      </c>
      <c r="BM1020" s="225" t="s">
        <v>1407</v>
      </c>
    </row>
    <row r="1021" s="13" customFormat="1">
      <c r="A1021" s="13"/>
      <c r="B1021" s="232"/>
      <c r="C1021" s="233"/>
      <c r="D1021" s="234" t="s">
        <v>216</v>
      </c>
      <c r="E1021" s="235" t="s">
        <v>19</v>
      </c>
      <c r="F1021" s="236" t="s">
        <v>1091</v>
      </c>
      <c r="G1021" s="233"/>
      <c r="H1021" s="237">
        <v>3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216</v>
      </c>
      <c r="AU1021" s="243" t="s">
        <v>82</v>
      </c>
      <c r="AV1021" s="13" t="s">
        <v>82</v>
      </c>
      <c r="AW1021" s="13" t="s">
        <v>35</v>
      </c>
      <c r="AX1021" s="13" t="s">
        <v>80</v>
      </c>
      <c r="AY1021" s="243" t="s">
        <v>196</v>
      </c>
    </row>
    <row r="1022" s="2" customFormat="1" ht="37.8" customHeight="1">
      <c r="A1022" s="40"/>
      <c r="B1022" s="41"/>
      <c r="C1022" s="214" t="s">
        <v>1408</v>
      </c>
      <c r="D1022" s="214" t="s">
        <v>198</v>
      </c>
      <c r="E1022" s="215" t="s">
        <v>1409</v>
      </c>
      <c r="F1022" s="216" t="s">
        <v>1410</v>
      </c>
      <c r="G1022" s="217" t="s">
        <v>439</v>
      </c>
      <c r="H1022" s="218">
        <v>2</v>
      </c>
      <c r="I1022" s="219"/>
      <c r="J1022" s="220">
        <f>ROUND(I1022*H1022,2)</f>
        <v>0</v>
      </c>
      <c r="K1022" s="216" t="s">
        <v>202</v>
      </c>
      <c r="L1022" s="46"/>
      <c r="M1022" s="221" t="s">
        <v>19</v>
      </c>
      <c r="N1022" s="222" t="s">
        <v>44</v>
      </c>
      <c r="O1022" s="86"/>
      <c r="P1022" s="223">
        <f>O1022*H1022</f>
        <v>0</v>
      </c>
      <c r="Q1022" s="223">
        <v>0.00088475000000000001</v>
      </c>
      <c r="R1022" s="223">
        <f>Q1022*H1022</f>
        <v>0.0017695</v>
      </c>
      <c r="S1022" s="223">
        <v>0</v>
      </c>
      <c r="T1022" s="224">
        <f>S1022*H1022</f>
        <v>0</v>
      </c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R1022" s="225" t="s">
        <v>313</v>
      </c>
      <c r="AT1022" s="225" t="s">
        <v>198</v>
      </c>
      <c r="AU1022" s="225" t="s">
        <v>82</v>
      </c>
      <c r="AY1022" s="19" t="s">
        <v>196</v>
      </c>
      <c r="BE1022" s="226">
        <f>IF(N1022="základní",J1022,0)</f>
        <v>0</v>
      </c>
      <c r="BF1022" s="226">
        <f>IF(N1022="snížená",J1022,0)</f>
        <v>0</v>
      </c>
      <c r="BG1022" s="226">
        <f>IF(N1022="zákl. přenesená",J1022,0)</f>
        <v>0</v>
      </c>
      <c r="BH1022" s="226">
        <f>IF(N1022="sníž. přenesená",J1022,0)</f>
        <v>0</v>
      </c>
      <c r="BI1022" s="226">
        <f>IF(N1022="nulová",J1022,0)</f>
        <v>0</v>
      </c>
      <c r="BJ1022" s="19" t="s">
        <v>80</v>
      </c>
      <c r="BK1022" s="226">
        <f>ROUND(I1022*H1022,2)</f>
        <v>0</v>
      </c>
      <c r="BL1022" s="19" t="s">
        <v>313</v>
      </c>
      <c r="BM1022" s="225" t="s">
        <v>1411</v>
      </c>
    </row>
    <row r="1023" s="2" customFormat="1">
      <c r="A1023" s="40"/>
      <c r="B1023" s="41"/>
      <c r="C1023" s="42"/>
      <c r="D1023" s="227" t="s">
        <v>205</v>
      </c>
      <c r="E1023" s="42"/>
      <c r="F1023" s="228" t="s">
        <v>1412</v>
      </c>
      <c r="G1023" s="42"/>
      <c r="H1023" s="42"/>
      <c r="I1023" s="229"/>
      <c r="J1023" s="42"/>
      <c r="K1023" s="42"/>
      <c r="L1023" s="46"/>
      <c r="M1023" s="230"/>
      <c r="N1023" s="231"/>
      <c r="O1023" s="86"/>
      <c r="P1023" s="86"/>
      <c r="Q1023" s="86"/>
      <c r="R1023" s="86"/>
      <c r="S1023" s="86"/>
      <c r="T1023" s="87"/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T1023" s="19" t="s">
        <v>205</v>
      </c>
      <c r="AU1023" s="19" t="s">
        <v>82</v>
      </c>
    </row>
    <row r="1024" s="13" customFormat="1">
      <c r="A1024" s="13"/>
      <c r="B1024" s="232"/>
      <c r="C1024" s="233"/>
      <c r="D1024" s="234" t="s">
        <v>216</v>
      </c>
      <c r="E1024" s="235" t="s">
        <v>19</v>
      </c>
      <c r="F1024" s="236" t="s">
        <v>1413</v>
      </c>
      <c r="G1024" s="233"/>
      <c r="H1024" s="237">
        <v>2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216</v>
      </c>
      <c r="AU1024" s="243" t="s">
        <v>82</v>
      </c>
      <c r="AV1024" s="13" t="s">
        <v>82</v>
      </c>
      <c r="AW1024" s="13" t="s">
        <v>35</v>
      </c>
      <c r="AX1024" s="13" t="s">
        <v>80</v>
      </c>
      <c r="AY1024" s="243" t="s">
        <v>196</v>
      </c>
    </row>
    <row r="1025" s="2" customFormat="1" ht="24.15" customHeight="1">
      <c r="A1025" s="40"/>
      <c r="B1025" s="41"/>
      <c r="C1025" s="255" t="s">
        <v>1414</v>
      </c>
      <c r="D1025" s="255" t="s">
        <v>241</v>
      </c>
      <c r="E1025" s="256" t="s">
        <v>1415</v>
      </c>
      <c r="F1025" s="257" t="s">
        <v>1416</v>
      </c>
      <c r="G1025" s="258" t="s">
        <v>439</v>
      </c>
      <c r="H1025" s="259">
        <v>2</v>
      </c>
      <c r="I1025" s="260"/>
      <c r="J1025" s="261">
        <f>ROUND(I1025*H1025,2)</f>
        <v>0</v>
      </c>
      <c r="K1025" s="257" t="s">
        <v>19</v>
      </c>
      <c r="L1025" s="262"/>
      <c r="M1025" s="263" t="s">
        <v>19</v>
      </c>
      <c r="N1025" s="264" t="s">
        <v>44</v>
      </c>
      <c r="O1025" s="86"/>
      <c r="P1025" s="223">
        <f>O1025*H1025</f>
        <v>0</v>
      </c>
      <c r="Q1025" s="223">
        <v>0.040000000000000001</v>
      </c>
      <c r="R1025" s="223">
        <f>Q1025*H1025</f>
        <v>0.080000000000000002</v>
      </c>
      <c r="S1025" s="223">
        <v>0</v>
      </c>
      <c r="T1025" s="224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25" t="s">
        <v>409</v>
      </c>
      <c r="AT1025" s="225" t="s">
        <v>241</v>
      </c>
      <c r="AU1025" s="225" t="s">
        <v>82</v>
      </c>
      <c r="AY1025" s="19" t="s">
        <v>196</v>
      </c>
      <c r="BE1025" s="226">
        <f>IF(N1025="základní",J1025,0)</f>
        <v>0</v>
      </c>
      <c r="BF1025" s="226">
        <f>IF(N1025="snížená",J1025,0)</f>
        <v>0</v>
      </c>
      <c r="BG1025" s="226">
        <f>IF(N1025="zákl. přenesená",J1025,0)</f>
        <v>0</v>
      </c>
      <c r="BH1025" s="226">
        <f>IF(N1025="sníž. přenesená",J1025,0)</f>
        <v>0</v>
      </c>
      <c r="BI1025" s="226">
        <f>IF(N1025="nulová",J1025,0)</f>
        <v>0</v>
      </c>
      <c r="BJ1025" s="19" t="s">
        <v>80</v>
      </c>
      <c r="BK1025" s="226">
        <f>ROUND(I1025*H1025,2)</f>
        <v>0</v>
      </c>
      <c r="BL1025" s="19" t="s">
        <v>313</v>
      </c>
      <c r="BM1025" s="225" t="s">
        <v>1417</v>
      </c>
    </row>
    <row r="1026" s="13" customFormat="1">
      <c r="A1026" s="13"/>
      <c r="B1026" s="232"/>
      <c r="C1026" s="233"/>
      <c r="D1026" s="234" t="s">
        <v>216</v>
      </c>
      <c r="E1026" s="235" t="s">
        <v>19</v>
      </c>
      <c r="F1026" s="236" t="s">
        <v>1413</v>
      </c>
      <c r="G1026" s="233"/>
      <c r="H1026" s="237">
        <v>2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216</v>
      </c>
      <c r="AU1026" s="243" t="s">
        <v>82</v>
      </c>
      <c r="AV1026" s="13" t="s">
        <v>82</v>
      </c>
      <c r="AW1026" s="13" t="s">
        <v>35</v>
      </c>
      <c r="AX1026" s="13" t="s">
        <v>80</v>
      </c>
      <c r="AY1026" s="243" t="s">
        <v>196</v>
      </c>
    </row>
    <row r="1027" s="2" customFormat="1" ht="37.8" customHeight="1">
      <c r="A1027" s="40"/>
      <c r="B1027" s="41"/>
      <c r="C1027" s="214" t="s">
        <v>1418</v>
      </c>
      <c r="D1027" s="214" t="s">
        <v>198</v>
      </c>
      <c r="E1027" s="215" t="s">
        <v>1419</v>
      </c>
      <c r="F1027" s="216" t="s">
        <v>1420</v>
      </c>
      <c r="G1027" s="217" t="s">
        <v>439</v>
      </c>
      <c r="H1027" s="218">
        <v>1</v>
      </c>
      <c r="I1027" s="219"/>
      <c r="J1027" s="220">
        <f>ROUND(I1027*H1027,2)</f>
        <v>0</v>
      </c>
      <c r="K1027" s="216" t="s">
        <v>202</v>
      </c>
      <c r="L1027" s="46"/>
      <c r="M1027" s="221" t="s">
        <v>19</v>
      </c>
      <c r="N1027" s="222" t="s">
        <v>44</v>
      </c>
      <c r="O1027" s="86"/>
      <c r="P1027" s="223">
        <f>O1027*H1027</f>
        <v>0</v>
      </c>
      <c r="Q1027" s="223">
        <v>0.00092179999999999996</v>
      </c>
      <c r="R1027" s="223">
        <f>Q1027*H1027</f>
        <v>0.00092179999999999996</v>
      </c>
      <c r="S1027" s="223">
        <v>0</v>
      </c>
      <c r="T1027" s="224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25" t="s">
        <v>313</v>
      </c>
      <c r="AT1027" s="225" t="s">
        <v>198</v>
      </c>
      <c r="AU1027" s="225" t="s">
        <v>82</v>
      </c>
      <c r="AY1027" s="19" t="s">
        <v>196</v>
      </c>
      <c r="BE1027" s="226">
        <f>IF(N1027="základní",J1027,0)</f>
        <v>0</v>
      </c>
      <c r="BF1027" s="226">
        <f>IF(N1027="snížená",J1027,0)</f>
        <v>0</v>
      </c>
      <c r="BG1027" s="226">
        <f>IF(N1027="zákl. přenesená",J1027,0)</f>
        <v>0</v>
      </c>
      <c r="BH1027" s="226">
        <f>IF(N1027="sníž. přenesená",J1027,0)</f>
        <v>0</v>
      </c>
      <c r="BI1027" s="226">
        <f>IF(N1027="nulová",J1027,0)</f>
        <v>0</v>
      </c>
      <c r="BJ1027" s="19" t="s">
        <v>80</v>
      </c>
      <c r="BK1027" s="226">
        <f>ROUND(I1027*H1027,2)</f>
        <v>0</v>
      </c>
      <c r="BL1027" s="19" t="s">
        <v>313</v>
      </c>
      <c r="BM1027" s="225" t="s">
        <v>1421</v>
      </c>
    </row>
    <row r="1028" s="2" customFormat="1">
      <c r="A1028" s="40"/>
      <c r="B1028" s="41"/>
      <c r="C1028" s="42"/>
      <c r="D1028" s="227" t="s">
        <v>205</v>
      </c>
      <c r="E1028" s="42"/>
      <c r="F1028" s="228" t="s">
        <v>1422</v>
      </c>
      <c r="G1028" s="42"/>
      <c r="H1028" s="42"/>
      <c r="I1028" s="229"/>
      <c r="J1028" s="42"/>
      <c r="K1028" s="42"/>
      <c r="L1028" s="46"/>
      <c r="M1028" s="230"/>
      <c r="N1028" s="231"/>
      <c r="O1028" s="86"/>
      <c r="P1028" s="86"/>
      <c r="Q1028" s="86"/>
      <c r="R1028" s="86"/>
      <c r="S1028" s="86"/>
      <c r="T1028" s="87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205</v>
      </c>
      <c r="AU1028" s="19" t="s">
        <v>82</v>
      </c>
    </row>
    <row r="1029" s="13" customFormat="1">
      <c r="A1029" s="13"/>
      <c r="B1029" s="232"/>
      <c r="C1029" s="233"/>
      <c r="D1029" s="234" t="s">
        <v>216</v>
      </c>
      <c r="E1029" s="235" t="s">
        <v>19</v>
      </c>
      <c r="F1029" s="236" t="s">
        <v>1423</v>
      </c>
      <c r="G1029" s="233"/>
      <c r="H1029" s="237">
        <v>1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216</v>
      </c>
      <c r="AU1029" s="243" t="s">
        <v>82</v>
      </c>
      <c r="AV1029" s="13" t="s">
        <v>82</v>
      </c>
      <c r="AW1029" s="13" t="s">
        <v>35</v>
      </c>
      <c r="AX1029" s="13" t="s">
        <v>80</v>
      </c>
      <c r="AY1029" s="243" t="s">
        <v>196</v>
      </c>
    </row>
    <row r="1030" s="2" customFormat="1" ht="49.05" customHeight="1">
      <c r="A1030" s="40"/>
      <c r="B1030" s="41"/>
      <c r="C1030" s="255" t="s">
        <v>1424</v>
      </c>
      <c r="D1030" s="255" t="s">
        <v>241</v>
      </c>
      <c r="E1030" s="256" t="s">
        <v>1425</v>
      </c>
      <c r="F1030" s="257" t="s">
        <v>1426</v>
      </c>
      <c r="G1030" s="258" t="s">
        <v>439</v>
      </c>
      <c r="H1030" s="259">
        <v>1</v>
      </c>
      <c r="I1030" s="260"/>
      <c r="J1030" s="261">
        <f>ROUND(I1030*H1030,2)</f>
        <v>0</v>
      </c>
      <c r="K1030" s="257" t="s">
        <v>19</v>
      </c>
      <c r="L1030" s="262"/>
      <c r="M1030" s="263" t="s">
        <v>19</v>
      </c>
      <c r="N1030" s="264" t="s">
        <v>44</v>
      </c>
      <c r="O1030" s="86"/>
      <c r="P1030" s="223">
        <f>O1030*H1030</f>
        <v>0</v>
      </c>
      <c r="Q1030" s="223">
        <v>0.040000000000000001</v>
      </c>
      <c r="R1030" s="223">
        <f>Q1030*H1030</f>
        <v>0.040000000000000001</v>
      </c>
      <c r="S1030" s="223">
        <v>0</v>
      </c>
      <c r="T1030" s="224">
        <f>S1030*H1030</f>
        <v>0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25" t="s">
        <v>409</v>
      </c>
      <c r="AT1030" s="225" t="s">
        <v>241</v>
      </c>
      <c r="AU1030" s="225" t="s">
        <v>82</v>
      </c>
      <c r="AY1030" s="19" t="s">
        <v>196</v>
      </c>
      <c r="BE1030" s="226">
        <f>IF(N1030="základní",J1030,0)</f>
        <v>0</v>
      </c>
      <c r="BF1030" s="226">
        <f>IF(N1030="snížená",J1030,0)</f>
        <v>0</v>
      </c>
      <c r="BG1030" s="226">
        <f>IF(N1030="zákl. přenesená",J1030,0)</f>
        <v>0</v>
      </c>
      <c r="BH1030" s="226">
        <f>IF(N1030="sníž. přenesená",J1030,0)</f>
        <v>0</v>
      </c>
      <c r="BI1030" s="226">
        <f>IF(N1030="nulová",J1030,0)</f>
        <v>0</v>
      </c>
      <c r="BJ1030" s="19" t="s">
        <v>80</v>
      </c>
      <c r="BK1030" s="226">
        <f>ROUND(I1030*H1030,2)</f>
        <v>0</v>
      </c>
      <c r="BL1030" s="19" t="s">
        <v>313</v>
      </c>
      <c r="BM1030" s="225" t="s">
        <v>1427</v>
      </c>
    </row>
    <row r="1031" s="2" customFormat="1" ht="33" customHeight="1">
      <c r="A1031" s="40"/>
      <c r="B1031" s="41"/>
      <c r="C1031" s="214" t="s">
        <v>1428</v>
      </c>
      <c r="D1031" s="214" t="s">
        <v>198</v>
      </c>
      <c r="E1031" s="215" t="s">
        <v>1429</v>
      </c>
      <c r="F1031" s="216" t="s">
        <v>1430</v>
      </c>
      <c r="G1031" s="217" t="s">
        <v>235</v>
      </c>
      <c r="H1031" s="218">
        <v>82.260000000000005</v>
      </c>
      <c r="I1031" s="219"/>
      <c r="J1031" s="220">
        <f>ROUND(I1031*H1031,2)</f>
        <v>0</v>
      </c>
      <c r="K1031" s="216" t="s">
        <v>202</v>
      </c>
      <c r="L1031" s="46"/>
      <c r="M1031" s="221" t="s">
        <v>19</v>
      </c>
      <c r="N1031" s="222" t="s">
        <v>44</v>
      </c>
      <c r="O1031" s="86"/>
      <c r="P1031" s="223">
        <f>O1031*H1031</f>
        <v>0</v>
      </c>
      <c r="Q1031" s="223">
        <v>0</v>
      </c>
      <c r="R1031" s="223">
        <f>Q1031*H1031</f>
        <v>0</v>
      </c>
      <c r="S1031" s="223">
        <v>0</v>
      </c>
      <c r="T1031" s="224">
        <f>S1031*H1031</f>
        <v>0</v>
      </c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R1031" s="225" t="s">
        <v>203</v>
      </c>
      <c r="AT1031" s="225" t="s">
        <v>198</v>
      </c>
      <c r="AU1031" s="225" t="s">
        <v>82</v>
      </c>
      <c r="AY1031" s="19" t="s">
        <v>196</v>
      </c>
      <c r="BE1031" s="226">
        <f>IF(N1031="základní",J1031,0)</f>
        <v>0</v>
      </c>
      <c r="BF1031" s="226">
        <f>IF(N1031="snížená",J1031,0)</f>
        <v>0</v>
      </c>
      <c r="BG1031" s="226">
        <f>IF(N1031="zákl. přenesená",J1031,0)</f>
        <v>0</v>
      </c>
      <c r="BH1031" s="226">
        <f>IF(N1031="sníž. přenesená",J1031,0)</f>
        <v>0</v>
      </c>
      <c r="BI1031" s="226">
        <f>IF(N1031="nulová",J1031,0)</f>
        <v>0</v>
      </c>
      <c r="BJ1031" s="19" t="s">
        <v>80</v>
      </c>
      <c r="BK1031" s="226">
        <f>ROUND(I1031*H1031,2)</f>
        <v>0</v>
      </c>
      <c r="BL1031" s="19" t="s">
        <v>203</v>
      </c>
      <c r="BM1031" s="225" t="s">
        <v>1431</v>
      </c>
    </row>
    <row r="1032" s="2" customFormat="1">
      <c r="A1032" s="40"/>
      <c r="B1032" s="41"/>
      <c r="C1032" s="42"/>
      <c r="D1032" s="227" t="s">
        <v>205</v>
      </c>
      <c r="E1032" s="42"/>
      <c r="F1032" s="228" t="s">
        <v>1432</v>
      </c>
      <c r="G1032" s="42"/>
      <c r="H1032" s="42"/>
      <c r="I1032" s="229"/>
      <c r="J1032" s="42"/>
      <c r="K1032" s="42"/>
      <c r="L1032" s="46"/>
      <c r="M1032" s="230"/>
      <c r="N1032" s="231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205</v>
      </c>
      <c r="AU1032" s="19" t="s">
        <v>82</v>
      </c>
    </row>
    <row r="1033" s="13" customFormat="1">
      <c r="A1033" s="13"/>
      <c r="B1033" s="232"/>
      <c r="C1033" s="233"/>
      <c r="D1033" s="234" t="s">
        <v>216</v>
      </c>
      <c r="E1033" s="235" t="s">
        <v>19</v>
      </c>
      <c r="F1033" s="236" t="s">
        <v>1433</v>
      </c>
      <c r="G1033" s="233"/>
      <c r="H1033" s="237">
        <v>39.600000000000001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216</v>
      </c>
      <c r="AU1033" s="243" t="s">
        <v>82</v>
      </c>
      <c r="AV1033" s="13" t="s">
        <v>82</v>
      </c>
      <c r="AW1033" s="13" t="s">
        <v>35</v>
      </c>
      <c r="AX1033" s="13" t="s">
        <v>73</v>
      </c>
      <c r="AY1033" s="243" t="s">
        <v>196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1434</v>
      </c>
      <c r="G1034" s="233"/>
      <c r="H1034" s="237">
        <v>8.8000000000000007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73</v>
      </c>
      <c r="AY1034" s="243" t="s">
        <v>196</v>
      </c>
    </row>
    <row r="1035" s="13" customFormat="1">
      <c r="A1035" s="13"/>
      <c r="B1035" s="232"/>
      <c r="C1035" s="233"/>
      <c r="D1035" s="234" t="s">
        <v>216</v>
      </c>
      <c r="E1035" s="235" t="s">
        <v>19</v>
      </c>
      <c r="F1035" s="236" t="s">
        <v>1435</v>
      </c>
      <c r="G1035" s="233"/>
      <c r="H1035" s="237">
        <v>16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216</v>
      </c>
      <c r="AU1035" s="243" t="s">
        <v>82</v>
      </c>
      <c r="AV1035" s="13" t="s">
        <v>82</v>
      </c>
      <c r="AW1035" s="13" t="s">
        <v>35</v>
      </c>
      <c r="AX1035" s="13" t="s">
        <v>73</v>
      </c>
      <c r="AY1035" s="243" t="s">
        <v>196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1436</v>
      </c>
      <c r="G1036" s="233"/>
      <c r="H1036" s="237">
        <v>5.7999999999999998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73</v>
      </c>
      <c r="AY1036" s="243" t="s">
        <v>196</v>
      </c>
    </row>
    <row r="1037" s="13" customFormat="1">
      <c r="A1037" s="13"/>
      <c r="B1037" s="232"/>
      <c r="C1037" s="233"/>
      <c r="D1037" s="234" t="s">
        <v>216</v>
      </c>
      <c r="E1037" s="235" t="s">
        <v>19</v>
      </c>
      <c r="F1037" s="236" t="s">
        <v>1437</v>
      </c>
      <c r="G1037" s="233"/>
      <c r="H1037" s="237">
        <v>4.6799999999999997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216</v>
      </c>
      <c r="AU1037" s="243" t="s">
        <v>82</v>
      </c>
      <c r="AV1037" s="13" t="s">
        <v>82</v>
      </c>
      <c r="AW1037" s="13" t="s">
        <v>35</v>
      </c>
      <c r="AX1037" s="13" t="s">
        <v>73</v>
      </c>
      <c r="AY1037" s="243" t="s">
        <v>196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1438</v>
      </c>
      <c r="G1038" s="233"/>
      <c r="H1038" s="237">
        <v>7.3799999999999999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4" customFormat="1">
      <c r="A1039" s="14"/>
      <c r="B1039" s="244"/>
      <c r="C1039" s="245"/>
      <c r="D1039" s="234" t="s">
        <v>216</v>
      </c>
      <c r="E1039" s="246" t="s">
        <v>19</v>
      </c>
      <c r="F1039" s="247" t="s">
        <v>231</v>
      </c>
      <c r="G1039" s="245"/>
      <c r="H1039" s="248">
        <v>82.260000000000005</v>
      </c>
      <c r="I1039" s="249"/>
      <c r="J1039" s="245"/>
      <c r="K1039" s="245"/>
      <c r="L1039" s="250"/>
      <c r="M1039" s="251"/>
      <c r="N1039" s="252"/>
      <c r="O1039" s="252"/>
      <c r="P1039" s="252"/>
      <c r="Q1039" s="252"/>
      <c r="R1039" s="252"/>
      <c r="S1039" s="252"/>
      <c r="T1039" s="253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4" t="s">
        <v>216</v>
      </c>
      <c r="AU1039" s="254" t="s">
        <v>82</v>
      </c>
      <c r="AV1039" s="14" t="s">
        <v>203</v>
      </c>
      <c r="AW1039" s="14" t="s">
        <v>35</v>
      </c>
      <c r="AX1039" s="14" t="s">
        <v>80</v>
      </c>
      <c r="AY1039" s="254" t="s">
        <v>196</v>
      </c>
    </row>
    <row r="1040" s="2" customFormat="1" ht="21.75" customHeight="1">
      <c r="A1040" s="40"/>
      <c r="B1040" s="41"/>
      <c r="C1040" s="255" t="s">
        <v>1439</v>
      </c>
      <c r="D1040" s="255" t="s">
        <v>241</v>
      </c>
      <c r="E1040" s="256" t="s">
        <v>1440</v>
      </c>
      <c r="F1040" s="257" t="s">
        <v>1441</v>
      </c>
      <c r="G1040" s="258" t="s">
        <v>235</v>
      </c>
      <c r="H1040" s="259">
        <v>48.399999999999999</v>
      </c>
      <c r="I1040" s="260"/>
      <c r="J1040" s="261">
        <f>ROUND(I1040*H1040,2)</f>
        <v>0</v>
      </c>
      <c r="K1040" s="257" t="s">
        <v>202</v>
      </c>
      <c r="L1040" s="262"/>
      <c r="M1040" s="263" t="s">
        <v>19</v>
      </c>
      <c r="N1040" s="264" t="s">
        <v>44</v>
      </c>
      <c r="O1040" s="86"/>
      <c r="P1040" s="223">
        <f>O1040*H1040</f>
        <v>0</v>
      </c>
      <c r="Q1040" s="223">
        <v>0.0015</v>
      </c>
      <c r="R1040" s="223">
        <f>Q1040*H1040</f>
        <v>0.072599999999999998</v>
      </c>
      <c r="S1040" s="223">
        <v>0</v>
      </c>
      <c r="T1040" s="224">
        <f>S1040*H1040</f>
        <v>0</v>
      </c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R1040" s="225" t="s">
        <v>245</v>
      </c>
      <c r="AT1040" s="225" t="s">
        <v>241</v>
      </c>
      <c r="AU1040" s="225" t="s">
        <v>82</v>
      </c>
      <c r="AY1040" s="19" t="s">
        <v>196</v>
      </c>
      <c r="BE1040" s="226">
        <f>IF(N1040="základní",J1040,0)</f>
        <v>0</v>
      </c>
      <c r="BF1040" s="226">
        <f>IF(N1040="snížená",J1040,0)</f>
        <v>0</v>
      </c>
      <c r="BG1040" s="226">
        <f>IF(N1040="zákl. přenesená",J1040,0)</f>
        <v>0</v>
      </c>
      <c r="BH1040" s="226">
        <f>IF(N1040="sníž. přenesená",J1040,0)</f>
        <v>0</v>
      </c>
      <c r="BI1040" s="226">
        <f>IF(N1040="nulová",J1040,0)</f>
        <v>0</v>
      </c>
      <c r="BJ1040" s="19" t="s">
        <v>80</v>
      </c>
      <c r="BK1040" s="226">
        <f>ROUND(I1040*H1040,2)</f>
        <v>0</v>
      </c>
      <c r="BL1040" s="19" t="s">
        <v>203</v>
      </c>
      <c r="BM1040" s="225" t="s">
        <v>1442</v>
      </c>
    </row>
    <row r="1041" s="13" customFormat="1">
      <c r="A1041" s="13"/>
      <c r="B1041" s="232"/>
      <c r="C1041" s="233"/>
      <c r="D1041" s="234" t="s">
        <v>216</v>
      </c>
      <c r="E1041" s="235" t="s">
        <v>19</v>
      </c>
      <c r="F1041" s="236" t="s">
        <v>1433</v>
      </c>
      <c r="G1041" s="233"/>
      <c r="H1041" s="237">
        <v>39.600000000000001</v>
      </c>
      <c r="I1041" s="238"/>
      <c r="J1041" s="233"/>
      <c r="K1041" s="233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216</v>
      </c>
      <c r="AU1041" s="243" t="s">
        <v>82</v>
      </c>
      <c r="AV1041" s="13" t="s">
        <v>82</v>
      </c>
      <c r="AW1041" s="13" t="s">
        <v>35</v>
      </c>
      <c r="AX1041" s="13" t="s">
        <v>73</v>
      </c>
      <c r="AY1041" s="243" t="s">
        <v>196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1434</v>
      </c>
      <c r="G1042" s="233"/>
      <c r="H1042" s="237">
        <v>8.8000000000000007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73</v>
      </c>
      <c r="AY1042" s="243" t="s">
        <v>196</v>
      </c>
    </row>
    <row r="1043" s="14" customFormat="1">
      <c r="A1043" s="14"/>
      <c r="B1043" s="244"/>
      <c r="C1043" s="245"/>
      <c r="D1043" s="234" t="s">
        <v>216</v>
      </c>
      <c r="E1043" s="246" t="s">
        <v>19</v>
      </c>
      <c r="F1043" s="247" t="s">
        <v>231</v>
      </c>
      <c r="G1043" s="245"/>
      <c r="H1043" s="248">
        <v>48.399999999999999</v>
      </c>
      <c r="I1043" s="249"/>
      <c r="J1043" s="245"/>
      <c r="K1043" s="245"/>
      <c r="L1043" s="250"/>
      <c r="M1043" s="251"/>
      <c r="N1043" s="252"/>
      <c r="O1043" s="252"/>
      <c r="P1043" s="252"/>
      <c r="Q1043" s="252"/>
      <c r="R1043" s="252"/>
      <c r="S1043" s="252"/>
      <c r="T1043" s="253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4" t="s">
        <v>216</v>
      </c>
      <c r="AU1043" s="254" t="s">
        <v>82</v>
      </c>
      <c r="AV1043" s="14" t="s">
        <v>203</v>
      </c>
      <c r="AW1043" s="14" t="s">
        <v>35</v>
      </c>
      <c r="AX1043" s="14" t="s">
        <v>80</v>
      </c>
      <c r="AY1043" s="254" t="s">
        <v>196</v>
      </c>
    </row>
    <row r="1044" s="2" customFormat="1" ht="21.75" customHeight="1">
      <c r="A1044" s="40"/>
      <c r="B1044" s="41"/>
      <c r="C1044" s="255" t="s">
        <v>1443</v>
      </c>
      <c r="D1044" s="255" t="s">
        <v>241</v>
      </c>
      <c r="E1044" s="256" t="s">
        <v>1444</v>
      </c>
      <c r="F1044" s="257" t="s">
        <v>1445</v>
      </c>
      <c r="G1044" s="258" t="s">
        <v>235</v>
      </c>
      <c r="H1044" s="259">
        <v>16</v>
      </c>
      <c r="I1044" s="260"/>
      <c r="J1044" s="261">
        <f>ROUND(I1044*H1044,2)</f>
        <v>0</v>
      </c>
      <c r="K1044" s="257" t="s">
        <v>19</v>
      </c>
      <c r="L1044" s="262"/>
      <c r="M1044" s="263" t="s">
        <v>19</v>
      </c>
      <c r="N1044" s="264" t="s">
        <v>44</v>
      </c>
      <c r="O1044" s="86"/>
      <c r="P1044" s="223">
        <f>O1044*H1044</f>
        <v>0</v>
      </c>
      <c r="Q1044" s="223">
        <v>0.0030000000000000001</v>
      </c>
      <c r="R1044" s="223">
        <f>Q1044*H1044</f>
        <v>0.048000000000000001</v>
      </c>
      <c r="S1044" s="223">
        <v>0</v>
      </c>
      <c r="T1044" s="224">
        <f>S1044*H1044</f>
        <v>0</v>
      </c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R1044" s="225" t="s">
        <v>245</v>
      </c>
      <c r="AT1044" s="225" t="s">
        <v>241</v>
      </c>
      <c r="AU1044" s="225" t="s">
        <v>82</v>
      </c>
      <c r="AY1044" s="19" t="s">
        <v>196</v>
      </c>
      <c r="BE1044" s="226">
        <f>IF(N1044="základní",J1044,0)</f>
        <v>0</v>
      </c>
      <c r="BF1044" s="226">
        <f>IF(N1044="snížená",J1044,0)</f>
        <v>0</v>
      </c>
      <c r="BG1044" s="226">
        <f>IF(N1044="zákl. přenesená",J1044,0)</f>
        <v>0</v>
      </c>
      <c r="BH1044" s="226">
        <f>IF(N1044="sníž. přenesená",J1044,0)</f>
        <v>0</v>
      </c>
      <c r="BI1044" s="226">
        <f>IF(N1044="nulová",J1044,0)</f>
        <v>0</v>
      </c>
      <c r="BJ1044" s="19" t="s">
        <v>80</v>
      </c>
      <c r="BK1044" s="226">
        <f>ROUND(I1044*H1044,2)</f>
        <v>0</v>
      </c>
      <c r="BL1044" s="19" t="s">
        <v>203</v>
      </c>
      <c r="BM1044" s="225" t="s">
        <v>1446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1435</v>
      </c>
      <c r="G1045" s="233"/>
      <c r="H1045" s="237">
        <v>16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82</v>
      </c>
      <c r="AV1045" s="13" t="s">
        <v>82</v>
      </c>
      <c r="AW1045" s="13" t="s">
        <v>35</v>
      </c>
      <c r="AX1045" s="13" t="s">
        <v>80</v>
      </c>
      <c r="AY1045" s="243" t="s">
        <v>196</v>
      </c>
    </row>
    <row r="1046" s="2" customFormat="1" ht="21.75" customHeight="1">
      <c r="A1046" s="40"/>
      <c r="B1046" s="41"/>
      <c r="C1046" s="255" t="s">
        <v>1447</v>
      </c>
      <c r="D1046" s="255" t="s">
        <v>241</v>
      </c>
      <c r="E1046" s="256" t="s">
        <v>1448</v>
      </c>
      <c r="F1046" s="257" t="s">
        <v>1449</v>
      </c>
      <c r="G1046" s="258" t="s">
        <v>235</v>
      </c>
      <c r="H1046" s="259">
        <v>5.7999999999999998</v>
      </c>
      <c r="I1046" s="260"/>
      <c r="J1046" s="261">
        <f>ROUND(I1046*H1046,2)</f>
        <v>0</v>
      </c>
      <c r="K1046" s="257" t="s">
        <v>19</v>
      </c>
      <c r="L1046" s="262"/>
      <c r="M1046" s="263" t="s">
        <v>19</v>
      </c>
      <c r="N1046" s="264" t="s">
        <v>44</v>
      </c>
      <c r="O1046" s="86"/>
      <c r="P1046" s="223">
        <f>O1046*H1046</f>
        <v>0</v>
      </c>
      <c r="Q1046" s="223">
        <v>0.0015</v>
      </c>
      <c r="R1046" s="223">
        <f>Q1046*H1046</f>
        <v>0.0086999999999999994</v>
      </c>
      <c r="S1046" s="223">
        <v>0</v>
      </c>
      <c r="T1046" s="224">
        <f>S1046*H1046</f>
        <v>0</v>
      </c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R1046" s="225" t="s">
        <v>245</v>
      </c>
      <c r="AT1046" s="225" t="s">
        <v>241</v>
      </c>
      <c r="AU1046" s="225" t="s">
        <v>82</v>
      </c>
      <c r="AY1046" s="19" t="s">
        <v>196</v>
      </c>
      <c r="BE1046" s="226">
        <f>IF(N1046="základní",J1046,0)</f>
        <v>0</v>
      </c>
      <c r="BF1046" s="226">
        <f>IF(N1046="snížená",J1046,0)</f>
        <v>0</v>
      </c>
      <c r="BG1046" s="226">
        <f>IF(N1046="zákl. přenesená",J1046,0)</f>
        <v>0</v>
      </c>
      <c r="BH1046" s="226">
        <f>IF(N1046="sníž. přenesená",J1046,0)</f>
        <v>0</v>
      </c>
      <c r="BI1046" s="226">
        <f>IF(N1046="nulová",J1046,0)</f>
        <v>0</v>
      </c>
      <c r="BJ1046" s="19" t="s">
        <v>80</v>
      </c>
      <c r="BK1046" s="226">
        <f>ROUND(I1046*H1046,2)</f>
        <v>0</v>
      </c>
      <c r="BL1046" s="19" t="s">
        <v>203</v>
      </c>
      <c r="BM1046" s="225" t="s">
        <v>1450</v>
      </c>
    </row>
    <row r="1047" s="13" customFormat="1">
      <c r="A1047" s="13"/>
      <c r="B1047" s="232"/>
      <c r="C1047" s="233"/>
      <c r="D1047" s="234" t="s">
        <v>216</v>
      </c>
      <c r="E1047" s="235" t="s">
        <v>19</v>
      </c>
      <c r="F1047" s="236" t="s">
        <v>1436</v>
      </c>
      <c r="G1047" s="233"/>
      <c r="H1047" s="237">
        <v>5.7999999999999998</v>
      </c>
      <c r="I1047" s="238"/>
      <c r="J1047" s="233"/>
      <c r="K1047" s="233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216</v>
      </c>
      <c r="AU1047" s="243" t="s">
        <v>82</v>
      </c>
      <c r="AV1047" s="13" t="s">
        <v>82</v>
      </c>
      <c r="AW1047" s="13" t="s">
        <v>35</v>
      </c>
      <c r="AX1047" s="13" t="s">
        <v>80</v>
      </c>
      <c r="AY1047" s="243" t="s">
        <v>196</v>
      </c>
    </row>
    <row r="1048" s="2" customFormat="1" ht="21.75" customHeight="1">
      <c r="A1048" s="40"/>
      <c r="B1048" s="41"/>
      <c r="C1048" s="255" t="s">
        <v>1451</v>
      </c>
      <c r="D1048" s="255" t="s">
        <v>241</v>
      </c>
      <c r="E1048" s="256" t="s">
        <v>1452</v>
      </c>
      <c r="F1048" s="257" t="s">
        <v>1453</v>
      </c>
      <c r="G1048" s="258" t="s">
        <v>235</v>
      </c>
      <c r="H1048" s="259">
        <v>12.060000000000001</v>
      </c>
      <c r="I1048" s="260"/>
      <c r="J1048" s="261">
        <f>ROUND(I1048*H1048,2)</f>
        <v>0</v>
      </c>
      <c r="K1048" s="257" t="s">
        <v>19</v>
      </c>
      <c r="L1048" s="262"/>
      <c r="M1048" s="263" t="s">
        <v>19</v>
      </c>
      <c r="N1048" s="264" t="s">
        <v>44</v>
      </c>
      <c r="O1048" s="86"/>
      <c r="P1048" s="223">
        <f>O1048*H1048</f>
        <v>0</v>
      </c>
      <c r="Q1048" s="223">
        <v>0.0030000000000000001</v>
      </c>
      <c r="R1048" s="223">
        <f>Q1048*H1048</f>
        <v>0.036180000000000004</v>
      </c>
      <c r="S1048" s="223">
        <v>0</v>
      </c>
      <c r="T1048" s="224">
        <f>S1048*H1048</f>
        <v>0</v>
      </c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R1048" s="225" t="s">
        <v>245</v>
      </c>
      <c r="AT1048" s="225" t="s">
        <v>241</v>
      </c>
      <c r="AU1048" s="225" t="s">
        <v>82</v>
      </c>
      <c r="AY1048" s="19" t="s">
        <v>196</v>
      </c>
      <c r="BE1048" s="226">
        <f>IF(N1048="základní",J1048,0)</f>
        <v>0</v>
      </c>
      <c r="BF1048" s="226">
        <f>IF(N1048="snížená",J1048,0)</f>
        <v>0</v>
      </c>
      <c r="BG1048" s="226">
        <f>IF(N1048="zákl. přenesená",J1048,0)</f>
        <v>0</v>
      </c>
      <c r="BH1048" s="226">
        <f>IF(N1048="sníž. přenesená",J1048,0)</f>
        <v>0</v>
      </c>
      <c r="BI1048" s="226">
        <f>IF(N1048="nulová",J1048,0)</f>
        <v>0</v>
      </c>
      <c r="BJ1048" s="19" t="s">
        <v>80</v>
      </c>
      <c r="BK1048" s="226">
        <f>ROUND(I1048*H1048,2)</f>
        <v>0</v>
      </c>
      <c r="BL1048" s="19" t="s">
        <v>203</v>
      </c>
      <c r="BM1048" s="225" t="s">
        <v>1454</v>
      </c>
    </row>
    <row r="1049" s="13" customFormat="1">
      <c r="A1049" s="13"/>
      <c r="B1049" s="232"/>
      <c r="C1049" s="233"/>
      <c r="D1049" s="234" t="s">
        <v>216</v>
      </c>
      <c r="E1049" s="235" t="s">
        <v>19</v>
      </c>
      <c r="F1049" s="236" t="s">
        <v>1437</v>
      </c>
      <c r="G1049" s="233"/>
      <c r="H1049" s="237">
        <v>4.6799999999999997</v>
      </c>
      <c r="I1049" s="238"/>
      <c r="J1049" s="233"/>
      <c r="K1049" s="233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216</v>
      </c>
      <c r="AU1049" s="243" t="s">
        <v>82</v>
      </c>
      <c r="AV1049" s="13" t="s">
        <v>82</v>
      </c>
      <c r="AW1049" s="13" t="s">
        <v>35</v>
      </c>
      <c r="AX1049" s="13" t="s">
        <v>73</v>
      </c>
      <c r="AY1049" s="243" t="s">
        <v>196</v>
      </c>
    </row>
    <row r="1050" s="13" customFormat="1">
      <c r="A1050" s="13"/>
      <c r="B1050" s="232"/>
      <c r="C1050" s="233"/>
      <c r="D1050" s="234" t="s">
        <v>216</v>
      </c>
      <c r="E1050" s="235" t="s">
        <v>19</v>
      </c>
      <c r="F1050" s="236" t="s">
        <v>1438</v>
      </c>
      <c r="G1050" s="233"/>
      <c r="H1050" s="237">
        <v>7.3799999999999999</v>
      </c>
      <c r="I1050" s="238"/>
      <c r="J1050" s="233"/>
      <c r="K1050" s="233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216</v>
      </c>
      <c r="AU1050" s="243" t="s">
        <v>82</v>
      </c>
      <c r="AV1050" s="13" t="s">
        <v>82</v>
      </c>
      <c r="AW1050" s="13" t="s">
        <v>35</v>
      </c>
      <c r="AX1050" s="13" t="s">
        <v>73</v>
      </c>
      <c r="AY1050" s="243" t="s">
        <v>196</v>
      </c>
    </row>
    <row r="1051" s="14" customFormat="1">
      <c r="A1051" s="14"/>
      <c r="B1051" s="244"/>
      <c r="C1051" s="245"/>
      <c r="D1051" s="234" t="s">
        <v>216</v>
      </c>
      <c r="E1051" s="246" t="s">
        <v>19</v>
      </c>
      <c r="F1051" s="247" t="s">
        <v>231</v>
      </c>
      <c r="G1051" s="245"/>
      <c r="H1051" s="248">
        <v>12.060000000000001</v>
      </c>
      <c r="I1051" s="249"/>
      <c r="J1051" s="245"/>
      <c r="K1051" s="245"/>
      <c r="L1051" s="250"/>
      <c r="M1051" s="251"/>
      <c r="N1051" s="252"/>
      <c r="O1051" s="252"/>
      <c r="P1051" s="252"/>
      <c r="Q1051" s="252"/>
      <c r="R1051" s="252"/>
      <c r="S1051" s="252"/>
      <c r="T1051" s="253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4" t="s">
        <v>216</v>
      </c>
      <c r="AU1051" s="254" t="s">
        <v>82</v>
      </c>
      <c r="AV1051" s="14" t="s">
        <v>203</v>
      </c>
      <c r="AW1051" s="14" t="s">
        <v>35</v>
      </c>
      <c r="AX1051" s="14" t="s">
        <v>80</v>
      </c>
      <c r="AY1051" s="254" t="s">
        <v>196</v>
      </c>
    </row>
    <row r="1052" s="2" customFormat="1" ht="16.5" customHeight="1">
      <c r="A1052" s="40"/>
      <c r="B1052" s="41"/>
      <c r="C1052" s="255" t="s">
        <v>1455</v>
      </c>
      <c r="D1052" s="255" t="s">
        <v>241</v>
      </c>
      <c r="E1052" s="256" t="s">
        <v>1456</v>
      </c>
      <c r="F1052" s="257" t="s">
        <v>1457</v>
      </c>
      <c r="G1052" s="258" t="s">
        <v>1458</v>
      </c>
      <c r="H1052" s="259">
        <v>20</v>
      </c>
      <c r="I1052" s="260"/>
      <c r="J1052" s="261">
        <f>ROUND(I1052*H1052,2)</f>
        <v>0</v>
      </c>
      <c r="K1052" s="257" t="s">
        <v>202</v>
      </c>
      <c r="L1052" s="262"/>
      <c r="M1052" s="263" t="s">
        <v>19</v>
      </c>
      <c r="N1052" s="264" t="s">
        <v>44</v>
      </c>
      <c r="O1052" s="86"/>
      <c r="P1052" s="223">
        <f>O1052*H1052</f>
        <v>0</v>
      </c>
      <c r="Q1052" s="223">
        <v>0.00020000000000000001</v>
      </c>
      <c r="R1052" s="223">
        <f>Q1052*H1052</f>
        <v>0.0040000000000000001</v>
      </c>
      <c r="S1052" s="223">
        <v>0</v>
      </c>
      <c r="T1052" s="224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5" t="s">
        <v>245</v>
      </c>
      <c r="AT1052" s="225" t="s">
        <v>241</v>
      </c>
      <c r="AU1052" s="225" t="s">
        <v>82</v>
      </c>
      <c r="AY1052" s="19" t="s">
        <v>196</v>
      </c>
      <c r="BE1052" s="226">
        <f>IF(N1052="základní",J1052,0)</f>
        <v>0</v>
      </c>
      <c r="BF1052" s="226">
        <f>IF(N1052="snížená",J1052,0)</f>
        <v>0</v>
      </c>
      <c r="BG1052" s="226">
        <f>IF(N1052="zákl. přenesená",J1052,0)</f>
        <v>0</v>
      </c>
      <c r="BH1052" s="226">
        <f>IF(N1052="sníž. přenesená",J1052,0)</f>
        <v>0</v>
      </c>
      <c r="BI1052" s="226">
        <f>IF(N1052="nulová",J1052,0)</f>
        <v>0</v>
      </c>
      <c r="BJ1052" s="19" t="s">
        <v>80</v>
      </c>
      <c r="BK1052" s="226">
        <f>ROUND(I1052*H1052,2)</f>
        <v>0</v>
      </c>
      <c r="BL1052" s="19" t="s">
        <v>203</v>
      </c>
      <c r="BM1052" s="225" t="s">
        <v>1459</v>
      </c>
    </row>
    <row r="1053" s="13" customFormat="1">
      <c r="A1053" s="13"/>
      <c r="B1053" s="232"/>
      <c r="C1053" s="233"/>
      <c r="D1053" s="234" t="s">
        <v>216</v>
      </c>
      <c r="E1053" s="235" t="s">
        <v>19</v>
      </c>
      <c r="F1053" s="236" t="s">
        <v>1460</v>
      </c>
      <c r="G1053" s="233"/>
      <c r="H1053" s="237">
        <v>6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216</v>
      </c>
      <c r="AU1053" s="243" t="s">
        <v>82</v>
      </c>
      <c r="AV1053" s="13" t="s">
        <v>82</v>
      </c>
      <c r="AW1053" s="13" t="s">
        <v>35</v>
      </c>
      <c r="AX1053" s="13" t="s">
        <v>73</v>
      </c>
      <c r="AY1053" s="243" t="s">
        <v>196</v>
      </c>
    </row>
    <row r="1054" s="13" customFormat="1">
      <c r="A1054" s="13"/>
      <c r="B1054" s="232"/>
      <c r="C1054" s="233"/>
      <c r="D1054" s="234" t="s">
        <v>216</v>
      </c>
      <c r="E1054" s="235" t="s">
        <v>19</v>
      </c>
      <c r="F1054" s="236" t="s">
        <v>1461</v>
      </c>
      <c r="G1054" s="233"/>
      <c r="H1054" s="237">
        <v>4</v>
      </c>
      <c r="I1054" s="238"/>
      <c r="J1054" s="233"/>
      <c r="K1054" s="233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216</v>
      </c>
      <c r="AU1054" s="243" t="s">
        <v>82</v>
      </c>
      <c r="AV1054" s="13" t="s">
        <v>82</v>
      </c>
      <c r="AW1054" s="13" t="s">
        <v>35</v>
      </c>
      <c r="AX1054" s="13" t="s">
        <v>73</v>
      </c>
      <c r="AY1054" s="243" t="s">
        <v>196</v>
      </c>
    </row>
    <row r="1055" s="13" customFormat="1">
      <c r="A1055" s="13"/>
      <c r="B1055" s="232"/>
      <c r="C1055" s="233"/>
      <c r="D1055" s="234" t="s">
        <v>216</v>
      </c>
      <c r="E1055" s="235" t="s">
        <v>19</v>
      </c>
      <c r="F1055" s="236" t="s">
        <v>1462</v>
      </c>
      <c r="G1055" s="233"/>
      <c r="H1055" s="237">
        <v>4</v>
      </c>
      <c r="I1055" s="238"/>
      <c r="J1055" s="233"/>
      <c r="K1055" s="233"/>
      <c r="L1055" s="239"/>
      <c r="M1055" s="240"/>
      <c r="N1055" s="241"/>
      <c r="O1055" s="241"/>
      <c r="P1055" s="241"/>
      <c r="Q1055" s="241"/>
      <c r="R1055" s="241"/>
      <c r="S1055" s="241"/>
      <c r="T1055" s="242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3" t="s">
        <v>216</v>
      </c>
      <c r="AU1055" s="243" t="s">
        <v>82</v>
      </c>
      <c r="AV1055" s="13" t="s">
        <v>82</v>
      </c>
      <c r="AW1055" s="13" t="s">
        <v>35</v>
      </c>
      <c r="AX1055" s="13" t="s">
        <v>73</v>
      </c>
      <c r="AY1055" s="243" t="s">
        <v>196</v>
      </c>
    </row>
    <row r="1056" s="13" customFormat="1">
      <c r="A1056" s="13"/>
      <c r="B1056" s="232"/>
      <c r="C1056" s="233"/>
      <c r="D1056" s="234" t="s">
        <v>216</v>
      </c>
      <c r="E1056" s="235" t="s">
        <v>19</v>
      </c>
      <c r="F1056" s="236" t="s">
        <v>1463</v>
      </c>
      <c r="G1056" s="233"/>
      <c r="H1056" s="237">
        <v>1</v>
      </c>
      <c r="I1056" s="238"/>
      <c r="J1056" s="233"/>
      <c r="K1056" s="233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216</v>
      </c>
      <c r="AU1056" s="243" t="s">
        <v>82</v>
      </c>
      <c r="AV1056" s="13" t="s">
        <v>82</v>
      </c>
      <c r="AW1056" s="13" t="s">
        <v>35</v>
      </c>
      <c r="AX1056" s="13" t="s">
        <v>73</v>
      </c>
      <c r="AY1056" s="243" t="s">
        <v>196</v>
      </c>
    </row>
    <row r="1057" s="13" customFormat="1">
      <c r="A1057" s="13"/>
      <c r="B1057" s="232"/>
      <c r="C1057" s="233"/>
      <c r="D1057" s="234" t="s">
        <v>216</v>
      </c>
      <c r="E1057" s="235" t="s">
        <v>19</v>
      </c>
      <c r="F1057" s="236" t="s">
        <v>1464</v>
      </c>
      <c r="G1057" s="233"/>
      <c r="H1057" s="237">
        <v>2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216</v>
      </c>
      <c r="AU1057" s="243" t="s">
        <v>82</v>
      </c>
      <c r="AV1057" s="13" t="s">
        <v>82</v>
      </c>
      <c r="AW1057" s="13" t="s">
        <v>35</v>
      </c>
      <c r="AX1057" s="13" t="s">
        <v>73</v>
      </c>
      <c r="AY1057" s="243" t="s">
        <v>196</v>
      </c>
    </row>
    <row r="1058" s="13" customFormat="1">
      <c r="A1058" s="13"/>
      <c r="B1058" s="232"/>
      <c r="C1058" s="233"/>
      <c r="D1058" s="234" t="s">
        <v>216</v>
      </c>
      <c r="E1058" s="235" t="s">
        <v>19</v>
      </c>
      <c r="F1058" s="236" t="s">
        <v>1465</v>
      </c>
      <c r="G1058" s="233"/>
      <c r="H1058" s="237">
        <v>3</v>
      </c>
      <c r="I1058" s="238"/>
      <c r="J1058" s="233"/>
      <c r="K1058" s="233"/>
      <c r="L1058" s="239"/>
      <c r="M1058" s="240"/>
      <c r="N1058" s="241"/>
      <c r="O1058" s="241"/>
      <c r="P1058" s="241"/>
      <c r="Q1058" s="241"/>
      <c r="R1058" s="241"/>
      <c r="S1058" s="241"/>
      <c r="T1058" s="242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216</v>
      </c>
      <c r="AU1058" s="243" t="s">
        <v>82</v>
      </c>
      <c r="AV1058" s="13" t="s">
        <v>82</v>
      </c>
      <c r="AW1058" s="13" t="s">
        <v>35</v>
      </c>
      <c r="AX1058" s="13" t="s">
        <v>73</v>
      </c>
      <c r="AY1058" s="243" t="s">
        <v>196</v>
      </c>
    </row>
    <row r="1059" s="14" customFormat="1">
      <c r="A1059" s="14"/>
      <c r="B1059" s="244"/>
      <c r="C1059" s="245"/>
      <c r="D1059" s="234" t="s">
        <v>216</v>
      </c>
      <c r="E1059" s="246" t="s">
        <v>19</v>
      </c>
      <c r="F1059" s="247" t="s">
        <v>231</v>
      </c>
      <c r="G1059" s="245"/>
      <c r="H1059" s="248">
        <v>20</v>
      </c>
      <c r="I1059" s="249"/>
      <c r="J1059" s="245"/>
      <c r="K1059" s="245"/>
      <c r="L1059" s="250"/>
      <c r="M1059" s="251"/>
      <c r="N1059" s="252"/>
      <c r="O1059" s="252"/>
      <c r="P1059" s="252"/>
      <c r="Q1059" s="252"/>
      <c r="R1059" s="252"/>
      <c r="S1059" s="252"/>
      <c r="T1059" s="253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4" t="s">
        <v>216</v>
      </c>
      <c r="AU1059" s="254" t="s">
        <v>82</v>
      </c>
      <c r="AV1059" s="14" t="s">
        <v>203</v>
      </c>
      <c r="AW1059" s="14" t="s">
        <v>35</v>
      </c>
      <c r="AX1059" s="14" t="s">
        <v>80</v>
      </c>
      <c r="AY1059" s="254" t="s">
        <v>196</v>
      </c>
    </row>
    <row r="1060" s="2" customFormat="1" ht="24.15" customHeight="1">
      <c r="A1060" s="40"/>
      <c r="B1060" s="41"/>
      <c r="C1060" s="214" t="s">
        <v>1466</v>
      </c>
      <c r="D1060" s="214" t="s">
        <v>198</v>
      </c>
      <c r="E1060" s="215" t="s">
        <v>1467</v>
      </c>
      <c r="F1060" s="216" t="s">
        <v>1468</v>
      </c>
      <c r="G1060" s="217" t="s">
        <v>439</v>
      </c>
      <c r="H1060" s="218">
        <v>18</v>
      </c>
      <c r="I1060" s="219"/>
      <c r="J1060" s="220">
        <f>ROUND(I1060*H1060,2)</f>
        <v>0</v>
      </c>
      <c r="K1060" s="216" t="s">
        <v>202</v>
      </c>
      <c r="L1060" s="46"/>
      <c r="M1060" s="221" t="s">
        <v>19</v>
      </c>
      <c r="N1060" s="222" t="s">
        <v>44</v>
      </c>
      <c r="O1060" s="86"/>
      <c r="P1060" s="223">
        <f>O1060*H1060</f>
        <v>0</v>
      </c>
      <c r="Q1060" s="223">
        <v>0</v>
      </c>
      <c r="R1060" s="223">
        <f>Q1060*H1060</f>
        <v>0</v>
      </c>
      <c r="S1060" s="223">
        <v>0</v>
      </c>
      <c r="T1060" s="224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25" t="s">
        <v>313</v>
      </c>
      <c r="AT1060" s="225" t="s">
        <v>198</v>
      </c>
      <c r="AU1060" s="225" t="s">
        <v>82</v>
      </c>
      <c r="AY1060" s="19" t="s">
        <v>196</v>
      </c>
      <c r="BE1060" s="226">
        <f>IF(N1060="základní",J1060,0)</f>
        <v>0</v>
      </c>
      <c r="BF1060" s="226">
        <f>IF(N1060="snížená",J1060,0)</f>
        <v>0</v>
      </c>
      <c r="BG1060" s="226">
        <f>IF(N1060="zákl. přenesená",J1060,0)</f>
        <v>0</v>
      </c>
      <c r="BH1060" s="226">
        <f>IF(N1060="sníž. přenesená",J1060,0)</f>
        <v>0</v>
      </c>
      <c r="BI1060" s="226">
        <f>IF(N1060="nulová",J1060,0)</f>
        <v>0</v>
      </c>
      <c r="BJ1060" s="19" t="s">
        <v>80</v>
      </c>
      <c r="BK1060" s="226">
        <f>ROUND(I1060*H1060,2)</f>
        <v>0</v>
      </c>
      <c r="BL1060" s="19" t="s">
        <v>313</v>
      </c>
      <c r="BM1060" s="225" t="s">
        <v>1469</v>
      </c>
    </row>
    <row r="1061" s="2" customFormat="1">
      <c r="A1061" s="40"/>
      <c r="B1061" s="41"/>
      <c r="C1061" s="42"/>
      <c r="D1061" s="227" t="s">
        <v>205</v>
      </c>
      <c r="E1061" s="42"/>
      <c r="F1061" s="228" t="s">
        <v>1470</v>
      </c>
      <c r="G1061" s="42"/>
      <c r="H1061" s="42"/>
      <c r="I1061" s="229"/>
      <c r="J1061" s="42"/>
      <c r="K1061" s="42"/>
      <c r="L1061" s="46"/>
      <c r="M1061" s="230"/>
      <c r="N1061" s="231"/>
      <c r="O1061" s="86"/>
      <c r="P1061" s="86"/>
      <c r="Q1061" s="86"/>
      <c r="R1061" s="86"/>
      <c r="S1061" s="86"/>
      <c r="T1061" s="87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205</v>
      </c>
      <c r="AU1061" s="19" t="s">
        <v>82</v>
      </c>
    </row>
    <row r="1062" s="13" customFormat="1">
      <c r="A1062" s="13"/>
      <c r="B1062" s="232"/>
      <c r="C1062" s="233"/>
      <c r="D1062" s="234" t="s">
        <v>216</v>
      </c>
      <c r="E1062" s="235" t="s">
        <v>19</v>
      </c>
      <c r="F1062" s="236" t="s">
        <v>1471</v>
      </c>
      <c r="G1062" s="233"/>
      <c r="H1062" s="237">
        <v>6</v>
      </c>
      <c r="I1062" s="238"/>
      <c r="J1062" s="233"/>
      <c r="K1062" s="233"/>
      <c r="L1062" s="239"/>
      <c r="M1062" s="240"/>
      <c r="N1062" s="241"/>
      <c r="O1062" s="241"/>
      <c r="P1062" s="241"/>
      <c r="Q1062" s="241"/>
      <c r="R1062" s="241"/>
      <c r="S1062" s="241"/>
      <c r="T1062" s="242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3" t="s">
        <v>216</v>
      </c>
      <c r="AU1062" s="243" t="s">
        <v>82</v>
      </c>
      <c r="AV1062" s="13" t="s">
        <v>82</v>
      </c>
      <c r="AW1062" s="13" t="s">
        <v>35</v>
      </c>
      <c r="AX1062" s="13" t="s">
        <v>73</v>
      </c>
      <c r="AY1062" s="243" t="s">
        <v>196</v>
      </c>
    </row>
    <row r="1063" s="13" customFormat="1">
      <c r="A1063" s="13"/>
      <c r="B1063" s="232"/>
      <c r="C1063" s="233"/>
      <c r="D1063" s="234" t="s">
        <v>216</v>
      </c>
      <c r="E1063" s="235" t="s">
        <v>19</v>
      </c>
      <c r="F1063" s="236" t="s">
        <v>1472</v>
      </c>
      <c r="G1063" s="233"/>
      <c r="H1063" s="237">
        <v>3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216</v>
      </c>
      <c r="AU1063" s="243" t="s">
        <v>82</v>
      </c>
      <c r="AV1063" s="13" t="s">
        <v>82</v>
      </c>
      <c r="AW1063" s="13" t="s">
        <v>35</v>
      </c>
      <c r="AX1063" s="13" t="s">
        <v>73</v>
      </c>
      <c r="AY1063" s="243" t="s">
        <v>196</v>
      </c>
    </row>
    <row r="1064" s="13" customFormat="1">
      <c r="A1064" s="13"/>
      <c r="B1064" s="232"/>
      <c r="C1064" s="233"/>
      <c r="D1064" s="234" t="s">
        <v>216</v>
      </c>
      <c r="E1064" s="235" t="s">
        <v>19</v>
      </c>
      <c r="F1064" s="236" t="s">
        <v>1473</v>
      </c>
      <c r="G1064" s="233"/>
      <c r="H1064" s="237">
        <v>6</v>
      </c>
      <c r="I1064" s="238"/>
      <c r="J1064" s="233"/>
      <c r="K1064" s="233"/>
      <c r="L1064" s="239"/>
      <c r="M1064" s="240"/>
      <c r="N1064" s="241"/>
      <c r="O1064" s="241"/>
      <c r="P1064" s="241"/>
      <c r="Q1064" s="241"/>
      <c r="R1064" s="241"/>
      <c r="S1064" s="241"/>
      <c r="T1064" s="242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3" t="s">
        <v>216</v>
      </c>
      <c r="AU1064" s="243" t="s">
        <v>82</v>
      </c>
      <c r="AV1064" s="13" t="s">
        <v>82</v>
      </c>
      <c r="AW1064" s="13" t="s">
        <v>35</v>
      </c>
      <c r="AX1064" s="13" t="s">
        <v>73</v>
      </c>
      <c r="AY1064" s="243" t="s">
        <v>196</v>
      </c>
    </row>
    <row r="1065" s="13" customFormat="1">
      <c r="A1065" s="13"/>
      <c r="B1065" s="232"/>
      <c r="C1065" s="233"/>
      <c r="D1065" s="234" t="s">
        <v>216</v>
      </c>
      <c r="E1065" s="235" t="s">
        <v>19</v>
      </c>
      <c r="F1065" s="236" t="s">
        <v>1474</v>
      </c>
      <c r="G1065" s="233"/>
      <c r="H1065" s="237">
        <v>3</v>
      </c>
      <c r="I1065" s="238"/>
      <c r="J1065" s="233"/>
      <c r="K1065" s="233"/>
      <c r="L1065" s="239"/>
      <c r="M1065" s="240"/>
      <c r="N1065" s="241"/>
      <c r="O1065" s="241"/>
      <c r="P1065" s="241"/>
      <c r="Q1065" s="241"/>
      <c r="R1065" s="241"/>
      <c r="S1065" s="241"/>
      <c r="T1065" s="242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3" t="s">
        <v>216</v>
      </c>
      <c r="AU1065" s="243" t="s">
        <v>82</v>
      </c>
      <c r="AV1065" s="13" t="s">
        <v>82</v>
      </c>
      <c r="AW1065" s="13" t="s">
        <v>35</v>
      </c>
      <c r="AX1065" s="13" t="s">
        <v>73</v>
      </c>
      <c r="AY1065" s="243" t="s">
        <v>196</v>
      </c>
    </row>
    <row r="1066" s="14" customFormat="1">
      <c r="A1066" s="14"/>
      <c r="B1066" s="244"/>
      <c r="C1066" s="245"/>
      <c r="D1066" s="234" t="s">
        <v>216</v>
      </c>
      <c r="E1066" s="246" t="s">
        <v>19</v>
      </c>
      <c r="F1066" s="247" t="s">
        <v>231</v>
      </c>
      <c r="G1066" s="245"/>
      <c r="H1066" s="248">
        <v>18</v>
      </c>
      <c r="I1066" s="249"/>
      <c r="J1066" s="245"/>
      <c r="K1066" s="245"/>
      <c r="L1066" s="250"/>
      <c r="M1066" s="251"/>
      <c r="N1066" s="252"/>
      <c r="O1066" s="252"/>
      <c r="P1066" s="252"/>
      <c r="Q1066" s="252"/>
      <c r="R1066" s="252"/>
      <c r="S1066" s="252"/>
      <c r="T1066" s="253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54" t="s">
        <v>216</v>
      </c>
      <c r="AU1066" s="254" t="s">
        <v>82</v>
      </c>
      <c r="AV1066" s="14" t="s">
        <v>203</v>
      </c>
      <c r="AW1066" s="14" t="s">
        <v>35</v>
      </c>
      <c r="AX1066" s="14" t="s">
        <v>80</v>
      </c>
      <c r="AY1066" s="254" t="s">
        <v>196</v>
      </c>
    </row>
    <row r="1067" s="2" customFormat="1" ht="16.5" customHeight="1">
      <c r="A1067" s="40"/>
      <c r="B1067" s="41"/>
      <c r="C1067" s="255" t="s">
        <v>1475</v>
      </c>
      <c r="D1067" s="255" t="s">
        <v>241</v>
      </c>
      <c r="E1067" s="256" t="s">
        <v>1476</v>
      </c>
      <c r="F1067" s="257" t="s">
        <v>1477</v>
      </c>
      <c r="G1067" s="258" t="s">
        <v>439</v>
      </c>
      <c r="H1067" s="259">
        <v>6</v>
      </c>
      <c r="I1067" s="260"/>
      <c r="J1067" s="261">
        <f>ROUND(I1067*H1067,2)</f>
        <v>0</v>
      </c>
      <c r="K1067" s="257" t="s">
        <v>19</v>
      </c>
      <c r="L1067" s="262"/>
      <c r="M1067" s="263" t="s">
        <v>19</v>
      </c>
      <c r="N1067" s="264" t="s">
        <v>44</v>
      </c>
      <c r="O1067" s="86"/>
      <c r="P1067" s="223">
        <f>O1067*H1067</f>
        <v>0</v>
      </c>
      <c r="Q1067" s="223">
        <v>0.02</v>
      </c>
      <c r="R1067" s="223">
        <f>Q1067*H1067</f>
        <v>0.12</v>
      </c>
      <c r="S1067" s="223">
        <v>0</v>
      </c>
      <c r="T1067" s="224">
        <f>S1067*H1067</f>
        <v>0</v>
      </c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  <c r="AR1067" s="225" t="s">
        <v>409</v>
      </c>
      <c r="AT1067" s="225" t="s">
        <v>241</v>
      </c>
      <c r="AU1067" s="225" t="s">
        <v>82</v>
      </c>
      <c r="AY1067" s="19" t="s">
        <v>196</v>
      </c>
      <c r="BE1067" s="226">
        <f>IF(N1067="základní",J1067,0)</f>
        <v>0</v>
      </c>
      <c r="BF1067" s="226">
        <f>IF(N1067="snížená",J1067,0)</f>
        <v>0</v>
      </c>
      <c r="BG1067" s="226">
        <f>IF(N1067="zákl. přenesená",J1067,0)</f>
        <v>0</v>
      </c>
      <c r="BH1067" s="226">
        <f>IF(N1067="sníž. přenesená",J1067,0)</f>
        <v>0</v>
      </c>
      <c r="BI1067" s="226">
        <f>IF(N1067="nulová",J1067,0)</f>
        <v>0</v>
      </c>
      <c r="BJ1067" s="19" t="s">
        <v>80</v>
      </c>
      <c r="BK1067" s="226">
        <f>ROUND(I1067*H1067,2)</f>
        <v>0</v>
      </c>
      <c r="BL1067" s="19" t="s">
        <v>313</v>
      </c>
      <c r="BM1067" s="225" t="s">
        <v>1478</v>
      </c>
    </row>
    <row r="1068" s="13" customFormat="1">
      <c r="A1068" s="13"/>
      <c r="B1068" s="232"/>
      <c r="C1068" s="233"/>
      <c r="D1068" s="234" t="s">
        <v>216</v>
      </c>
      <c r="E1068" s="235" t="s">
        <v>19</v>
      </c>
      <c r="F1068" s="236" t="s">
        <v>1471</v>
      </c>
      <c r="G1068" s="233"/>
      <c r="H1068" s="237">
        <v>6</v>
      </c>
      <c r="I1068" s="238"/>
      <c r="J1068" s="233"/>
      <c r="K1068" s="233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216</v>
      </c>
      <c r="AU1068" s="243" t="s">
        <v>82</v>
      </c>
      <c r="AV1068" s="13" t="s">
        <v>82</v>
      </c>
      <c r="AW1068" s="13" t="s">
        <v>35</v>
      </c>
      <c r="AX1068" s="13" t="s">
        <v>80</v>
      </c>
      <c r="AY1068" s="243" t="s">
        <v>196</v>
      </c>
    </row>
    <row r="1069" s="2" customFormat="1" ht="16.5" customHeight="1">
      <c r="A1069" s="40"/>
      <c r="B1069" s="41"/>
      <c r="C1069" s="255" t="s">
        <v>1479</v>
      </c>
      <c r="D1069" s="255" t="s">
        <v>241</v>
      </c>
      <c r="E1069" s="256" t="s">
        <v>1480</v>
      </c>
      <c r="F1069" s="257" t="s">
        <v>1481</v>
      </c>
      <c r="G1069" s="258" t="s">
        <v>439</v>
      </c>
      <c r="H1069" s="259">
        <v>3</v>
      </c>
      <c r="I1069" s="260"/>
      <c r="J1069" s="261">
        <f>ROUND(I1069*H1069,2)</f>
        <v>0</v>
      </c>
      <c r="K1069" s="257" t="s">
        <v>19</v>
      </c>
      <c r="L1069" s="262"/>
      <c r="M1069" s="263" t="s">
        <v>19</v>
      </c>
      <c r="N1069" s="264" t="s">
        <v>44</v>
      </c>
      <c r="O1069" s="86"/>
      <c r="P1069" s="223">
        <f>O1069*H1069</f>
        <v>0</v>
      </c>
      <c r="Q1069" s="223">
        <v>0.02</v>
      </c>
      <c r="R1069" s="223">
        <f>Q1069*H1069</f>
        <v>0.059999999999999998</v>
      </c>
      <c r="S1069" s="223">
        <v>0</v>
      </c>
      <c r="T1069" s="224">
        <f>S1069*H1069</f>
        <v>0</v>
      </c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R1069" s="225" t="s">
        <v>409</v>
      </c>
      <c r="AT1069" s="225" t="s">
        <v>241</v>
      </c>
      <c r="AU1069" s="225" t="s">
        <v>82</v>
      </c>
      <c r="AY1069" s="19" t="s">
        <v>196</v>
      </c>
      <c r="BE1069" s="226">
        <f>IF(N1069="základní",J1069,0)</f>
        <v>0</v>
      </c>
      <c r="BF1069" s="226">
        <f>IF(N1069="snížená",J1069,0)</f>
        <v>0</v>
      </c>
      <c r="BG1069" s="226">
        <f>IF(N1069="zákl. přenesená",J1069,0)</f>
        <v>0</v>
      </c>
      <c r="BH1069" s="226">
        <f>IF(N1069="sníž. přenesená",J1069,0)</f>
        <v>0</v>
      </c>
      <c r="BI1069" s="226">
        <f>IF(N1069="nulová",J1069,0)</f>
        <v>0</v>
      </c>
      <c r="BJ1069" s="19" t="s">
        <v>80</v>
      </c>
      <c r="BK1069" s="226">
        <f>ROUND(I1069*H1069,2)</f>
        <v>0</v>
      </c>
      <c r="BL1069" s="19" t="s">
        <v>313</v>
      </c>
      <c r="BM1069" s="225" t="s">
        <v>1482</v>
      </c>
    </row>
    <row r="1070" s="13" customFormat="1">
      <c r="A1070" s="13"/>
      <c r="B1070" s="232"/>
      <c r="C1070" s="233"/>
      <c r="D1070" s="234" t="s">
        <v>216</v>
      </c>
      <c r="E1070" s="235" t="s">
        <v>19</v>
      </c>
      <c r="F1070" s="236" t="s">
        <v>1472</v>
      </c>
      <c r="G1070" s="233"/>
      <c r="H1070" s="237">
        <v>3</v>
      </c>
      <c r="I1070" s="238"/>
      <c r="J1070" s="233"/>
      <c r="K1070" s="233"/>
      <c r="L1070" s="239"/>
      <c r="M1070" s="240"/>
      <c r="N1070" s="241"/>
      <c r="O1070" s="241"/>
      <c r="P1070" s="241"/>
      <c r="Q1070" s="241"/>
      <c r="R1070" s="241"/>
      <c r="S1070" s="241"/>
      <c r="T1070" s="242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3" t="s">
        <v>216</v>
      </c>
      <c r="AU1070" s="243" t="s">
        <v>82</v>
      </c>
      <c r="AV1070" s="13" t="s">
        <v>82</v>
      </c>
      <c r="AW1070" s="13" t="s">
        <v>35</v>
      </c>
      <c r="AX1070" s="13" t="s">
        <v>80</v>
      </c>
      <c r="AY1070" s="243" t="s">
        <v>196</v>
      </c>
    </row>
    <row r="1071" s="2" customFormat="1" ht="16.5" customHeight="1">
      <c r="A1071" s="40"/>
      <c r="B1071" s="41"/>
      <c r="C1071" s="255" t="s">
        <v>1483</v>
      </c>
      <c r="D1071" s="255" t="s">
        <v>241</v>
      </c>
      <c r="E1071" s="256" t="s">
        <v>1484</v>
      </c>
      <c r="F1071" s="257" t="s">
        <v>1485</v>
      </c>
      <c r="G1071" s="258" t="s">
        <v>439</v>
      </c>
      <c r="H1071" s="259">
        <v>6</v>
      </c>
      <c r="I1071" s="260"/>
      <c r="J1071" s="261">
        <f>ROUND(I1071*H1071,2)</f>
        <v>0</v>
      </c>
      <c r="K1071" s="257" t="s">
        <v>19</v>
      </c>
      <c r="L1071" s="262"/>
      <c r="M1071" s="263" t="s">
        <v>19</v>
      </c>
      <c r="N1071" s="264" t="s">
        <v>44</v>
      </c>
      <c r="O1071" s="86"/>
      <c r="P1071" s="223">
        <f>O1071*H1071</f>
        <v>0</v>
      </c>
      <c r="Q1071" s="223">
        <v>0.02</v>
      </c>
      <c r="R1071" s="223">
        <f>Q1071*H1071</f>
        <v>0.12</v>
      </c>
      <c r="S1071" s="223">
        <v>0</v>
      </c>
      <c r="T1071" s="224">
        <f>S1071*H1071</f>
        <v>0</v>
      </c>
      <c r="U1071" s="40"/>
      <c r="V1071" s="40"/>
      <c r="W1071" s="40"/>
      <c r="X1071" s="40"/>
      <c r="Y1071" s="40"/>
      <c r="Z1071" s="40"/>
      <c r="AA1071" s="40"/>
      <c r="AB1071" s="40"/>
      <c r="AC1071" s="40"/>
      <c r="AD1071" s="40"/>
      <c r="AE1071" s="40"/>
      <c r="AR1071" s="225" t="s">
        <v>409</v>
      </c>
      <c r="AT1071" s="225" t="s">
        <v>241</v>
      </c>
      <c r="AU1071" s="225" t="s">
        <v>82</v>
      </c>
      <c r="AY1071" s="19" t="s">
        <v>196</v>
      </c>
      <c r="BE1071" s="226">
        <f>IF(N1071="základní",J1071,0)</f>
        <v>0</v>
      </c>
      <c r="BF1071" s="226">
        <f>IF(N1071="snížená",J1071,0)</f>
        <v>0</v>
      </c>
      <c r="BG1071" s="226">
        <f>IF(N1071="zákl. přenesená",J1071,0)</f>
        <v>0</v>
      </c>
      <c r="BH1071" s="226">
        <f>IF(N1071="sníž. přenesená",J1071,0)</f>
        <v>0</v>
      </c>
      <c r="BI1071" s="226">
        <f>IF(N1071="nulová",J1071,0)</f>
        <v>0</v>
      </c>
      <c r="BJ1071" s="19" t="s">
        <v>80</v>
      </c>
      <c r="BK1071" s="226">
        <f>ROUND(I1071*H1071,2)</f>
        <v>0</v>
      </c>
      <c r="BL1071" s="19" t="s">
        <v>313</v>
      </c>
      <c r="BM1071" s="225" t="s">
        <v>1486</v>
      </c>
    </row>
    <row r="1072" s="13" customFormat="1">
      <c r="A1072" s="13"/>
      <c r="B1072" s="232"/>
      <c r="C1072" s="233"/>
      <c r="D1072" s="234" t="s">
        <v>216</v>
      </c>
      <c r="E1072" s="235" t="s">
        <v>19</v>
      </c>
      <c r="F1072" s="236" t="s">
        <v>1473</v>
      </c>
      <c r="G1072" s="233"/>
      <c r="H1072" s="237">
        <v>6</v>
      </c>
      <c r="I1072" s="238"/>
      <c r="J1072" s="233"/>
      <c r="K1072" s="233"/>
      <c r="L1072" s="239"/>
      <c r="M1072" s="240"/>
      <c r="N1072" s="241"/>
      <c r="O1072" s="241"/>
      <c r="P1072" s="241"/>
      <c r="Q1072" s="241"/>
      <c r="R1072" s="241"/>
      <c r="S1072" s="241"/>
      <c r="T1072" s="242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3" t="s">
        <v>216</v>
      </c>
      <c r="AU1072" s="243" t="s">
        <v>82</v>
      </c>
      <c r="AV1072" s="13" t="s">
        <v>82</v>
      </c>
      <c r="AW1072" s="13" t="s">
        <v>35</v>
      </c>
      <c r="AX1072" s="13" t="s">
        <v>80</v>
      </c>
      <c r="AY1072" s="243" t="s">
        <v>196</v>
      </c>
    </row>
    <row r="1073" s="2" customFormat="1" ht="16.5" customHeight="1">
      <c r="A1073" s="40"/>
      <c r="B1073" s="41"/>
      <c r="C1073" s="255" t="s">
        <v>1487</v>
      </c>
      <c r="D1073" s="255" t="s">
        <v>241</v>
      </c>
      <c r="E1073" s="256" t="s">
        <v>1488</v>
      </c>
      <c r="F1073" s="257" t="s">
        <v>1489</v>
      </c>
      <c r="G1073" s="258" t="s">
        <v>439</v>
      </c>
      <c r="H1073" s="259">
        <v>3</v>
      </c>
      <c r="I1073" s="260"/>
      <c r="J1073" s="261">
        <f>ROUND(I1073*H1073,2)</f>
        <v>0</v>
      </c>
      <c r="K1073" s="257" t="s">
        <v>19</v>
      </c>
      <c r="L1073" s="262"/>
      <c r="M1073" s="263" t="s">
        <v>19</v>
      </c>
      <c r="N1073" s="264" t="s">
        <v>44</v>
      </c>
      <c r="O1073" s="86"/>
      <c r="P1073" s="223">
        <f>O1073*H1073</f>
        <v>0</v>
      </c>
      <c r="Q1073" s="223">
        <v>0.02</v>
      </c>
      <c r="R1073" s="223">
        <f>Q1073*H1073</f>
        <v>0.059999999999999998</v>
      </c>
      <c r="S1073" s="223">
        <v>0</v>
      </c>
      <c r="T1073" s="224">
        <f>S1073*H1073</f>
        <v>0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25" t="s">
        <v>409</v>
      </c>
      <c r="AT1073" s="225" t="s">
        <v>241</v>
      </c>
      <c r="AU1073" s="225" t="s">
        <v>82</v>
      </c>
      <c r="AY1073" s="19" t="s">
        <v>196</v>
      </c>
      <c r="BE1073" s="226">
        <f>IF(N1073="základní",J1073,0)</f>
        <v>0</v>
      </c>
      <c r="BF1073" s="226">
        <f>IF(N1073="snížená",J1073,0)</f>
        <v>0</v>
      </c>
      <c r="BG1073" s="226">
        <f>IF(N1073="zákl. přenesená",J1073,0)</f>
        <v>0</v>
      </c>
      <c r="BH1073" s="226">
        <f>IF(N1073="sníž. přenesená",J1073,0)</f>
        <v>0</v>
      </c>
      <c r="BI1073" s="226">
        <f>IF(N1073="nulová",J1073,0)</f>
        <v>0</v>
      </c>
      <c r="BJ1073" s="19" t="s">
        <v>80</v>
      </c>
      <c r="BK1073" s="226">
        <f>ROUND(I1073*H1073,2)</f>
        <v>0</v>
      </c>
      <c r="BL1073" s="19" t="s">
        <v>313</v>
      </c>
      <c r="BM1073" s="225" t="s">
        <v>1490</v>
      </c>
    </row>
    <row r="1074" s="13" customFormat="1">
      <c r="A1074" s="13"/>
      <c r="B1074" s="232"/>
      <c r="C1074" s="233"/>
      <c r="D1074" s="234" t="s">
        <v>216</v>
      </c>
      <c r="E1074" s="235" t="s">
        <v>19</v>
      </c>
      <c r="F1074" s="236" t="s">
        <v>1474</v>
      </c>
      <c r="G1074" s="233"/>
      <c r="H1074" s="237">
        <v>3</v>
      </c>
      <c r="I1074" s="238"/>
      <c r="J1074" s="233"/>
      <c r="K1074" s="233"/>
      <c r="L1074" s="239"/>
      <c r="M1074" s="240"/>
      <c r="N1074" s="241"/>
      <c r="O1074" s="241"/>
      <c r="P1074" s="241"/>
      <c r="Q1074" s="241"/>
      <c r="R1074" s="241"/>
      <c r="S1074" s="241"/>
      <c r="T1074" s="242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3" t="s">
        <v>216</v>
      </c>
      <c r="AU1074" s="243" t="s">
        <v>82</v>
      </c>
      <c r="AV1074" s="13" t="s">
        <v>82</v>
      </c>
      <c r="AW1074" s="13" t="s">
        <v>35</v>
      </c>
      <c r="AX1074" s="13" t="s">
        <v>80</v>
      </c>
      <c r="AY1074" s="243" t="s">
        <v>196</v>
      </c>
    </row>
    <row r="1075" s="2" customFormat="1" ht="16.5" customHeight="1">
      <c r="A1075" s="40"/>
      <c r="B1075" s="41"/>
      <c r="C1075" s="214" t="s">
        <v>1491</v>
      </c>
      <c r="D1075" s="214" t="s">
        <v>198</v>
      </c>
      <c r="E1075" s="215" t="s">
        <v>1492</v>
      </c>
      <c r="F1075" s="216" t="s">
        <v>1493</v>
      </c>
      <c r="G1075" s="217" t="s">
        <v>439</v>
      </c>
      <c r="H1075" s="218">
        <v>72</v>
      </c>
      <c r="I1075" s="219"/>
      <c r="J1075" s="220">
        <f>ROUND(I1075*H1075,2)</f>
        <v>0</v>
      </c>
      <c r="K1075" s="216" t="s">
        <v>202</v>
      </c>
      <c r="L1075" s="46"/>
      <c r="M1075" s="221" t="s">
        <v>19</v>
      </c>
      <c r="N1075" s="222" t="s">
        <v>44</v>
      </c>
      <c r="O1075" s="86"/>
      <c r="P1075" s="223">
        <f>O1075*H1075</f>
        <v>0</v>
      </c>
      <c r="Q1075" s="223">
        <v>0</v>
      </c>
      <c r="R1075" s="223">
        <f>Q1075*H1075</f>
        <v>0</v>
      </c>
      <c r="S1075" s="223">
        <v>0</v>
      </c>
      <c r="T1075" s="224">
        <f>S1075*H1075</f>
        <v>0</v>
      </c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R1075" s="225" t="s">
        <v>313</v>
      </c>
      <c r="AT1075" s="225" t="s">
        <v>198</v>
      </c>
      <c r="AU1075" s="225" t="s">
        <v>82</v>
      </c>
      <c r="AY1075" s="19" t="s">
        <v>196</v>
      </c>
      <c r="BE1075" s="226">
        <f>IF(N1075="základní",J1075,0)</f>
        <v>0</v>
      </c>
      <c r="BF1075" s="226">
        <f>IF(N1075="snížená",J1075,0)</f>
        <v>0</v>
      </c>
      <c r="BG1075" s="226">
        <f>IF(N1075="zákl. přenesená",J1075,0)</f>
        <v>0</v>
      </c>
      <c r="BH1075" s="226">
        <f>IF(N1075="sníž. přenesená",J1075,0)</f>
        <v>0</v>
      </c>
      <c r="BI1075" s="226">
        <f>IF(N1075="nulová",J1075,0)</f>
        <v>0</v>
      </c>
      <c r="BJ1075" s="19" t="s">
        <v>80</v>
      </c>
      <c r="BK1075" s="226">
        <f>ROUND(I1075*H1075,2)</f>
        <v>0</v>
      </c>
      <c r="BL1075" s="19" t="s">
        <v>313</v>
      </c>
      <c r="BM1075" s="225" t="s">
        <v>1494</v>
      </c>
    </row>
    <row r="1076" s="2" customFormat="1">
      <c r="A1076" s="40"/>
      <c r="B1076" s="41"/>
      <c r="C1076" s="42"/>
      <c r="D1076" s="227" t="s">
        <v>205</v>
      </c>
      <c r="E1076" s="42"/>
      <c r="F1076" s="228" t="s">
        <v>1495</v>
      </c>
      <c r="G1076" s="42"/>
      <c r="H1076" s="42"/>
      <c r="I1076" s="229"/>
      <c r="J1076" s="42"/>
      <c r="K1076" s="42"/>
      <c r="L1076" s="46"/>
      <c r="M1076" s="230"/>
      <c r="N1076" s="231"/>
      <c r="O1076" s="86"/>
      <c r="P1076" s="86"/>
      <c r="Q1076" s="86"/>
      <c r="R1076" s="86"/>
      <c r="S1076" s="86"/>
      <c r="T1076" s="87"/>
      <c r="U1076" s="40"/>
      <c r="V1076" s="40"/>
      <c r="W1076" s="40"/>
      <c r="X1076" s="40"/>
      <c r="Y1076" s="40"/>
      <c r="Z1076" s="40"/>
      <c r="AA1076" s="40"/>
      <c r="AB1076" s="40"/>
      <c r="AC1076" s="40"/>
      <c r="AD1076" s="40"/>
      <c r="AE1076" s="40"/>
      <c r="AT1076" s="19" t="s">
        <v>205</v>
      </c>
      <c r="AU1076" s="19" t="s">
        <v>82</v>
      </c>
    </row>
    <row r="1077" s="13" customFormat="1">
      <c r="A1077" s="13"/>
      <c r="B1077" s="232"/>
      <c r="C1077" s="233"/>
      <c r="D1077" s="234" t="s">
        <v>216</v>
      </c>
      <c r="E1077" s="235" t="s">
        <v>19</v>
      </c>
      <c r="F1077" s="236" t="s">
        <v>1496</v>
      </c>
      <c r="G1077" s="233"/>
      <c r="H1077" s="237">
        <v>24</v>
      </c>
      <c r="I1077" s="238"/>
      <c r="J1077" s="233"/>
      <c r="K1077" s="233"/>
      <c r="L1077" s="239"/>
      <c r="M1077" s="240"/>
      <c r="N1077" s="241"/>
      <c r="O1077" s="241"/>
      <c r="P1077" s="241"/>
      <c r="Q1077" s="241"/>
      <c r="R1077" s="241"/>
      <c r="S1077" s="241"/>
      <c r="T1077" s="242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3" t="s">
        <v>216</v>
      </c>
      <c r="AU1077" s="243" t="s">
        <v>82</v>
      </c>
      <c r="AV1077" s="13" t="s">
        <v>82</v>
      </c>
      <c r="AW1077" s="13" t="s">
        <v>35</v>
      </c>
      <c r="AX1077" s="13" t="s">
        <v>73</v>
      </c>
      <c r="AY1077" s="243" t="s">
        <v>196</v>
      </c>
    </row>
    <row r="1078" s="13" customFormat="1">
      <c r="A1078" s="13"/>
      <c r="B1078" s="232"/>
      <c r="C1078" s="233"/>
      <c r="D1078" s="234" t="s">
        <v>216</v>
      </c>
      <c r="E1078" s="235" t="s">
        <v>19</v>
      </c>
      <c r="F1078" s="236" t="s">
        <v>1497</v>
      </c>
      <c r="G1078" s="233"/>
      <c r="H1078" s="237">
        <v>12</v>
      </c>
      <c r="I1078" s="238"/>
      <c r="J1078" s="233"/>
      <c r="K1078" s="233"/>
      <c r="L1078" s="239"/>
      <c r="M1078" s="240"/>
      <c r="N1078" s="241"/>
      <c r="O1078" s="241"/>
      <c r="P1078" s="241"/>
      <c r="Q1078" s="241"/>
      <c r="R1078" s="241"/>
      <c r="S1078" s="241"/>
      <c r="T1078" s="242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3" t="s">
        <v>216</v>
      </c>
      <c r="AU1078" s="243" t="s">
        <v>82</v>
      </c>
      <c r="AV1078" s="13" t="s">
        <v>82</v>
      </c>
      <c r="AW1078" s="13" t="s">
        <v>35</v>
      </c>
      <c r="AX1078" s="13" t="s">
        <v>73</v>
      </c>
      <c r="AY1078" s="243" t="s">
        <v>196</v>
      </c>
    </row>
    <row r="1079" s="13" customFormat="1">
      <c r="A1079" s="13"/>
      <c r="B1079" s="232"/>
      <c r="C1079" s="233"/>
      <c r="D1079" s="234" t="s">
        <v>216</v>
      </c>
      <c r="E1079" s="235" t="s">
        <v>19</v>
      </c>
      <c r="F1079" s="236" t="s">
        <v>1498</v>
      </c>
      <c r="G1079" s="233"/>
      <c r="H1079" s="237">
        <v>24</v>
      </c>
      <c r="I1079" s="238"/>
      <c r="J1079" s="233"/>
      <c r="K1079" s="233"/>
      <c r="L1079" s="239"/>
      <c r="M1079" s="240"/>
      <c r="N1079" s="241"/>
      <c r="O1079" s="241"/>
      <c r="P1079" s="241"/>
      <c r="Q1079" s="241"/>
      <c r="R1079" s="241"/>
      <c r="S1079" s="241"/>
      <c r="T1079" s="242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3" t="s">
        <v>216</v>
      </c>
      <c r="AU1079" s="243" t="s">
        <v>82</v>
      </c>
      <c r="AV1079" s="13" t="s">
        <v>82</v>
      </c>
      <c r="AW1079" s="13" t="s">
        <v>35</v>
      </c>
      <c r="AX1079" s="13" t="s">
        <v>73</v>
      </c>
      <c r="AY1079" s="243" t="s">
        <v>196</v>
      </c>
    </row>
    <row r="1080" s="13" customFormat="1">
      <c r="A1080" s="13"/>
      <c r="B1080" s="232"/>
      <c r="C1080" s="233"/>
      <c r="D1080" s="234" t="s">
        <v>216</v>
      </c>
      <c r="E1080" s="235" t="s">
        <v>19</v>
      </c>
      <c r="F1080" s="236" t="s">
        <v>1499</v>
      </c>
      <c r="G1080" s="233"/>
      <c r="H1080" s="237">
        <v>12</v>
      </c>
      <c r="I1080" s="238"/>
      <c r="J1080" s="233"/>
      <c r="K1080" s="233"/>
      <c r="L1080" s="239"/>
      <c r="M1080" s="240"/>
      <c r="N1080" s="241"/>
      <c r="O1080" s="241"/>
      <c r="P1080" s="241"/>
      <c r="Q1080" s="241"/>
      <c r="R1080" s="241"/>
      <c r="S1080" s="241"/>
      <c r="T1080" s="242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3" t="s">
        <v>216</v>
      </c>
      <c r="AU1080" s="243" t="s">
        <v>82</v>
      </c>
      <c r="AV1080" s="13" t="s">
        <v>82</v>
      </c>
      <c r="AW1080" s="13" t="s">
        <v>35</v>
      </c>
      <c r="AX1080" s="13" t="s">
        <v>73</v>
      </c>
      <c r="AY1080" s="243" t="s">
        <v>196</v>
      </c>
    </row>
    <row r="1081" s="14" customFormat="1">
      <c r="A1081" s="14"/>
      <c r="B1081" s="244"/>
      <c r="C1081" s="245"/>
      <c r="D1081" s="234" t="s">
        <v>216</v>
      </c>
      <c r="E1081" s="246" t="s">
        <v>19</v>
      </c>
      <c r="F1081" s="247" t="s">
        <v>231</v>
      </c>
      <c r="G1081" s="245"/>
      <c r="H1081" s="248">
        <v>72</v>
      </c>
      <c r="I1081" s="249"/>
      <c r="J1081" s="245"/>
      <c r="K1081" s="245"/>
      <c r="L1081" s="250"/>
      <c r="M1081" s="251"/>
      <c r="N1081" s="252"/>
      <c r="O1081" s="252"/>
      <c r="P1081" s="252"/>
      <c r="Q1081" s="252"/>
      <c r="R1081" s="252"/>
      <c r="S1081" s="252"/>
      <c r="T1081" s="253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4" t="s">
        <v>216</v>
      </c>
      <c r="AU1081" s="254" t="s">
        <v>82</v>
      </c>
      <c r="AV1081" s="14" t="s">
        <v>203</v>
      </c>
      <c r="AW1081" s="14" t="s">
        <v>35</v>
      </c>
      <c r="AX1081" s="14" t="s">
        <v>80</v>
      </c>
      <c r="AY1081" s="254" t="s">
        <v>196</v>
      </c>
    </row>
    <row r="1082" s="2" customFormat="1" ht="16.5" customHeight="1">
      <c r="A1082" s="40"/>
      <c r="B1082" s="41"/>
      <c r="C1082" s="255" t="s">
        <v>1500</v>
      </c>
      <c r="D1082" s="255" t="s">
        <v>241</v>
      </c>
      <c r="E1082" s="256" t="s">
        <v>1501</v>
      </c>
      <c r="F1082" s="257" t="s">
        <v>1502</v>
      </c>
      <c r="G1082" s="258" t="s">
        <v>439</v>
      </c>
      <c r="H1082" s="259">
        <v>48</v>
      </c>
      <c r="I1082" s="260"/>
      <c r="J1082" s="261">
        <f>ROUND(I1082*H1082,2)</f>
        <v>0</v>
      </c>
      <c r="K1082" s="257" t="s">
        <v>19</v>
      </c>
      <c r="L1082" s="262"/>
      <c r="M1082" s="263" t="s">
        <v>19</v>
      </c>
      <c r="N1082" s="264" t="s">
        <v>44</v>
      </c>
      <c r="O1082" s="86"/>
      <c r="P1082" s="223">
        <f>O1082*H1082</f>
        <v>0</v>
      </c>
      <c r="Q1082" s="223">
        <v>0.0050000000000000001</v>
      </c>
      <c r="R1082" s="223">
        <f>Q1082*H1082</f>
        <v>0.23999999999999999</v>
      </c>
      <c r="S1082" s="223">
        <v>0</v>
      </c>
      <c r="T1082" s="224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25" t="s">
        <v>409</v>
      </c>
      <c r="AT1082" s="225" t="s">
        <v>241</v>
      </c>
      <c r="AU1082" s="225" t="s">
        <v>82</v>
      </c>
      <c r="AY1082" s="19" t="s">
        <v>196</v>
      </c>
      <c r="BE1082" s="226">
        <f>IF(N1082="základní",J1082,0)</f>
        <v>0</v>
      </c>
      <c r="BF1082" s="226">
        <f>IF(N1082="snížená",J1082,0)</f>
        <v>0</v>
      </c>
      <c r="BG1082" s="226">
        <f>IF(N1082="zákl. přenesená",J1082,0)</f>
        <v>0</v>
      </c>
      <c r="BH1082" s="226">
        <f>IF(N1082="sníž. přenesená",J1082,0)</f>
        <v>0</v>
      </c>
      <c r="BI1082" s="226">
        <f>IF(N1082="nulová",J1082,0)</f>
        <v>0</v>
      </c>
      <c r="BJ1082" s="19" t="s">
        <v>80</v>
      </c>
      <c r="BK1082" s="226">
        <f>ROUND(I1082*H1082,2)</f>
        <v>0</v>
      </c>
      <c r="BL1082" s="19" t="s">
        <v>313</v>
      </c>
      <c r="BM1082" s="225" t="s">
        <v>1503</v>
      </c>
    </row>
    <row r="1083" s="13" customFormat="1">
      <c r="A1083" s="13"/>
      <c r="B1083" s="232"/>
      <c r="C1083" s="233"/>
      <c r="D1083" s="234" t="s">
        <v>216</v>
      </c>
      <c r="E1083" s="235" t="s">
        <v>19</v>
      </c>
      <c r="F1083" s="236" t="s">
        <v>1496</v>
      </c>
      <c r="G1083" s="233"/>
      <c r="H1083" s="237">
        <v>24</v>
      </c>
      <c r="I1083" s="238"/>
      <c r="J1083" s="233"/>
      <c r="K1083" s="233"/>
      <c r="L1083" s="239"/>
      <c r="M1083" s="240"/>
      <c r="N1083" s="241"/>
      <c r="O1083" s="241"/>
      <c r="P1083" s="241"/>
      <c r="Q1083" s="241"/>
      <c r="R1083" s="241"/>
      <c r="S1083" s="241"/>
      <c r="T1083" s="242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3" t="s">
        <v>216</v>
      </c>
      <c r="AU1083" s="243" t="s">
        <v>82</v>
      </c>
      <c r="AV1083" s="13" t="s">
        <v>82</v>
      </c>
      <c r="AW1083" s="13" t="s">
        <v>35</v>
      </c>
      <c r="AX1083" s="13" t="s">
        <v>73</v>
      </c>
      <c r="AY1083" s="243" t="s">
        <v>196</v>
      </c>
    </row>
    <row r="1084" s="13" customFormat="1">
      <c r="A1084" s="13"/>
      <c r="B1084" s="232"/>
      <c r="C1084" s="233"/>
      <c r="D1084" s="234" t="s">
        <v>216</v>
      </c>
      <c r="E1084" s="235" t="s">
        <v>19</v>
      </c>
      <c r="F1084" s="236" t="s">
        <v>1498</v>
      </c>
      <c r="G1084" s="233"/>
      <c r="H1084" s="237">
        <v>24</v>
      </c>
      <c r="I1084" s="238"/>
      <c r="J1084" s="233"/>
      <c r="K1084" s="233"/>
      <c r="L1084" s="239"/>
      <c r="M1084" s="240"/>
      <c r="N1084" s="241"/>
      <c r="O1084" s="241"/>
      <c r="P1084" s="241"/>
      <c r="Q1084" s="241"/>
      <c r="R1084" s="241"/>
      <c r="S1084" s="241"/>
      <c r="T1084" s="242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3" t="s">
        <v>216</v>
      </c>
      <c r="AU1084" s="243" t="s">
        <v>82</v>
      </c>
      <c r="AV1084" s="13" t="s">
        <v>82</v>
      </c>
      <c r="AW1084" s="13" t="s">
        <v>35</v>
      </c>
      <c r="AX1084" s="13" t="s">
        <v>73</v>
      </c>
      <c r="AY1084" s="243" t="s">
        <v>196</v>
      </c>
    </row>
    <row r="1085" s="14" customFormat="1">
      <c r="A1085" s="14"/>
      <c r="B1085" s="244"/>
      <c r="C1085" s="245"/>
      <c r="D1085" s="234" t="s">
        <v>216</v>
      </c>
      <c r="E1085" s="246" t="s">
        <v>19</v>
      </c>
      <c r="F1085" s="247" t="s">
        <v>231</v>
      </c>
      <c r="G1085" s="245"/>
      <c r="H1085" s="248">
        <v>48</v>
      </c>
      <c r="I1085" s="249"/>
      <c r="J1085" s="245"/>
      <c r="K1085" s="245"/>
      <c r="L1085" s="250"/>
      <c r="M1085" s="251"/>
      <c r="N1085" s="252"/>
      <c r="O1085" s="252"/>
      <c r="P1085" s="252"/>
      <c r="Q1085" s="252"/>
      <c r="R1085" s="252"/>
      <c r="S1085" s="252"/>
      <c r="T1085" s="253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4" t="s">
        <v>216</v>
      </c>
      <c r="AU1085" s="254" t="s">
        <v>82</v>
      </c>
      <c r="AV1085" s="14" t="s">
        <v>203</v>
      </c>
      <c r="AW1085" s="14" t="s">
        <v>35</v>
      </c>
      <c r="AX1085" s="14" t="s">
        <v>80</v>
      </c>
      <c r="AY1085" s="254" t="s">
        <v>196</v>
      </c>
    </row>
    <row r="1086" s="2" customFormat="1" ht="16.5" customHeight="1">
      <c r="A1086" s="40"/>
      <c r="B1086" s="41"/>
      <c r="C1086" s="255" t="s">
        <v>1504</v>
      </c>
      <c r="D1086" s="255" t="s">
        <v>241</v>
      </c>
      <c r="E1086" s="256" t="s">
        <v>1505</v>
      </c>
      <c r="F1086" s="257" t="s">
        <v>1506</v>
      </c>
      <c r="G1086" s="258" t="s">
        <v>439</v>
      </c>
      <c r="H1086" s="259">
        <v>24</v>
      </c>
      <c r="I1086" s="260"/>
      <c r="J1086" s="261">
        <f>ROUND(I1086*H1086,2)</f>
        <v>0</v>
      </c>
      <c r="K1086" s="257" t="s">
        <v>19</v>
      </c>
      <c r="L1086" s="262"/>
      <c r="M1086" s="263" t="s">
        <v>19</v>
      </c>
      <c r="N1086" s="264" t="s">
        <v>44</v>
      </c>
      <c r="O1086" s="86"/>
      <c r="P1086" s="223">
        <f>O1086*H1086</f>
        <v>0</v>
      </c>
      <c r="Q1086" s="223">
        <v>0.0050000000000000001</v>
      </c>
      <c r="R1086" s="223">
        <f>Q1086*H1086</f>
        <v>0.12</v>
      </c>
      <c r="S1086" s="223">
        <v>0</v>
      </c>
      <c r="T1086" s="224">
        <f>S1086*H1086</f>
        <v>0</v>
      </c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R1086" s="225" t="s">
        <v>409</v>
      </c>
      <c r="AT1086" s="225" t="s">
        <v>241</v>
      </c>
      <c r="AU1086" s="225" t="s">
        <v>82</v>
      </c>
      <c r="AY1086" s="19" t="s">
        <v>196</v>
      </c>
      <c r="BE1086" s="226">
        <f>IF(N1086="základní",J1086,0)</f>
        <v>0</v>
      </c>
      <c r="BF1086" s="226">
        <f>IF(N1086="snížená",J1086,0)</f>
        <v>0</v>
      </c>
      <c r="BG1086" s="226">
        <f>IF(N1086="zákl. přenesená",J1086,0)</f>
        <v>0</v>
      </c>
      <c r="BH1086" s="226">
        <f>IF(N1086="sníž. přenesená",J1086,0)</f>
        <v>0</v>
      </c>
      <c r="BI1086" s="226">
        <f>IF(N1086="nulová",J1086,0)</f>
        <v>0</v>
      </c>
      <c r="BJ1086" s="19" t="s">
        <v>80</v>
      </c>
      <c r="BK1086" s="226">
        <f>ROUND(I1086*H1086,2)</f>
        <v>0</v>
      </c>
      <c r="BL1086" s="19" t="s">
        <v>313</v>
      </c>
      <c r="BM1086" s="225" t="s">
        <v>1507</v>
      </c>
    </row>
    <row r="1087" s="13" customFormat="1">
      <c r="A1087" s="13"/>
      <c r="B1087" s="232"/>
      <c r="C1087" s="233"/>
      <c r="D1087" s="234" t="s">
        <v>216</v>
      </c>
      <c r="E1087" s="235" t="s">
        <v>19</v>
      </c>
      <c r="F1087" s="236" t="s">
        <v>1497</v>
      </c>
      <c r="G1087" s="233"/>
      <c r="H1087" s="237">
        <v>12</v>
      </c>
      <c r="I1087" s="238"/>
      <c r="J1087" s="233"/>
      <c r="K1087" s="233"/>
      <c r="L1087" s="239"/>
      <c r="M1087" s="240"/>
      <c r="N1087" s="241"/>
      <c r="O1087" s="241"/>
      <c r="P1087" s="241"/>
      <c r="Q1087" s="241"/>
      <c r="R1087" s="241"/>
      <c r="S1087" s="241"/>
      <c r="T1087" s="242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3" t="s">
        <v>216</v>
      </c>
      <c r="AU1087" s="243" t="s">
        <v>82</v>
      </c>
      <c r="AV1087" s="13" t="s">
        <v>82</v>
      </c>
      <c r="AW1087" s="13" t="s">
        <v>35</v>
      </c>
      <c r="AX1087" s="13" t="s">
        <v>73</v>
      </c>
      <c r="AY1087" s="243" t="s">
        <v>196</v>
      </c>
    </row>
    <row r="1088" s="13" customFormat="1">
      <c r="A1088" s="13"/>
      <c r="B1088" s="232"/>
      <c r="C1088" s="233"/>
      <c r="D1088" s="234" t="s">
        <v>216</v>
      </c>
      <c r="E1088" s="235" t="s">
        <v>19</v>
      </c>
      <c r="F1088" s="236" t="s">
        <v>1499</v>
      </c>
      <c r="G1088" s="233"/>
      <c r="H1088" s="237">
        <v>12</v>
      </c>
      <c r="I1088" s="238"/>
      <c r="J1088" s="233"/>
      <c r="K1088" s="233"/>
      <c r="L1088" s="239"/>
      <c r="M1088" s="240"/>
      <c r="N1088" s="241"/>
      <c r="O1088" s="241"/>
      <c r="P1088" s="241"/>
      <c r="Q1088" s="241"/>
      <c r="R1088" s="241"/>
      <c r="S1088" s="241"/>
      <c r="T1088" s="242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3" t="s">
        <v>216</v>
      </c>
      <c r="AU1088" s="243" t="s">
        <v>82</v>
      </c>
      <c r="AV1088" s="13" t="s">
        <v>82</v>
      </c>
      <c r="AW1088" s="13" t="s">
        <v>35</v>
      </c>
      <c r="AX1088" s="13" t="s">
        <v>73</v>
      </c>
      <c r="AY1088" s="243" t="s">
        <v>196</v>
      </c>
    </row>
    <row r="1089" s="14" customFormat="1">
      <c r="A1089" s="14"/>
      <c r="B1089" s="244"/>
      <c r="C1089" s="245"/>
      <c r="D1089" s="234" t="s">
        <v>216</v>
      </c>
      <c r="E1089" s="246" t="s">
        <v>19</v>
      </c>
      <c r="F1089" s="247" t="s">
        <v>231</v>
      </c>
      <c r="G1089" s="245"/>
      <c r="H1089" s="248">
        <v>24</v>
      </c>
      <c r="I1089" s="249"/>
      <c r="J1089" s="245"/>
      <c r="K1089" s="245"/>
      <c r="L1089" s="250"/>
      <c r="M1089" s="251"/>
      <c r="N1089" s="252"/>
      <c r="O1089" s="252"/>
      <c r="P1089" s="252"/>
      <c r="Q1089" s="252"/>
      <c r="R1089" s="252"/>
      <c r="S1089" s="252"/>
      <c r="T1089" s="253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4" t="s">
        <v>216</v>
      </c>
      <c r="AU1089" s="254" t="s">
        <v>82</v>
      </c>
      <c r="AV1089" s="14" t="s">
        <v>203</v>
      </c>
      <c r="AW1089" s="14" t="s">
        <v>35</v>
      </c>
      <c r="AX1089" s="14" t="s">
        <v>80</v>
      </c>
      <c r="AY1089" s="254" t="s">
        <v>196</v>
      </c>
    </row>
    <row r="1090" s="2" customFormat="1" ht="49.05" customHeight="1">
      <c r="A1090" s="40"/>
      <c r="B1090" s="41"/>
      <c r="C1090" s="214" t="s">
        <v>1508</v>
      </c>
      <c r="D1090" s="214" t="s">
        <v>198</v>
      </c>
      <c r="E1090" s="215" t="s">
        <v>1509</v>
      </c>
      <c r="F1090" s="216" t="s">
        <v>1510</v>
      </c>
      <c r="G1090" s="217" t="s">
        <v>244</v>
      </c>
      <c r="H1090" s="218">
        <v>6.0250000000000004</v>
      </c>
      <c r="I1090" s="219"/>
      <c r="J1090" s="220">
        <f>ROUND(I1090*H1090,2)</f>
        <v>0</v>
      </c>
      <c r="K1090" s="216" t="s">
        <v>202</v>
      </c>
      <c r="L1090" s="46"/>
      <c r="M1090" s="221" t="s">
        <v>19</v>
      </c>
      <c r="N1090" s="222" t="s">
        <v>44</v>
      </c>
      <c r="O1090" s="86"/>
      <c r="P1090" s="223">
        <f>O1090*H1090</f>
        <v>0</v>
      </c>
      <c r="Q1090" s="223">
        <v>0</v>
      </c>
      <c r="R1090" s="223">
        <f>Q1090*H1090</f>
        <v>0</v>
      </c>
      <c r="S1090" s="223">
        <v>0</v>
      </c>
      <c r="T1090" s="224">
        <f>S1090*H1090</f>
        <v>0</v>
      </c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R1090" s="225" t="s">
        <v>313</v>
      </c>
      <c r="AT1090" s="225" t="s">
        <v>198</v>
      </c>
      <c r="AU1090" s="225" t="s">
        <v>82</v>
      </c>
      <c r="AY1090" s="19" t="s">
        <v>196</v>
      </c>
      <c r="BE1090" s="226">
        <f>IF(N1090="základní",J1090,0)</f>
        <v>0</v>
      </c>
      <c r="BF1090" s="226">
        <f>IF(N1090="snížená",J1090,0)</f>
        <v>0</v>
      </c>
      <c r="BG1090" s="226">
        <f>IF(N1090="zákl. přenesená",J1090,0)</f>
        <v>0</v>
      </c>
      <c r="BH1090" s="226">
        <f>IF(N1090="sníž. přenesená",J1090,0)</f>
        <v>0</v>
      </c>
      <c r="BI1090" s="226">
        <f>IF(N1090="nulová",J1090,0)</f>
        <v>0</v>
      </c>
      <c r="BJ1090" s="19" t="s">
        <v>80</v>
      </c>
      <c r="BK1090" s="226">
        <f>ROUND(I1090*H1090,2)</f>
        <v>0</v>
      </c>
      <c r="BL1090" s="19" t="s">
        <v>313</v>
      </c>
      <c r="BM1090" s="225" t="s">
        <v>1511</v>
      </c>
    </row>
    <row r="1091" s="2" customFormat="1">
      <c r="A1091" s="40"/>
      <c r="B1091" s="41"/>
      <c r="C1091" s="42"/>
      <c r="D1091" s="227" t="s">
        <v>205</v>
      </c>
      <c r="E1091" s="42"/>
      <c r="F1091" s="228" t="s">
        <v>1512</v>
      </c>
      <c r="G1091" s="42"/>
      <c r="H1091" s="42"/>
      <c r="I1091" s="229"/>
      <c r="J1091" s="42"/>
      <c r="K1091" s="42"/>
      <c r="L1091" s="46"/>
      <c r="M1091" s="230"/>
      <c r="N1091" s="231"/>
      <c r="O1091" s="86"/>
      <c r="P1091" s="86"/>
      <c r="Q1091" s="86"/>
      <c r="R1091" s="86"/>
      <c r="S1091" s="86"/>
      <c r="T1091" s="87"/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T1091" s="19" t="s">
        <v>205</v>
      </c>
      <c r="AU1091" s="19" t="s">
        <v>82</v>
      </c>
    </row>
    <row r="1092" s="12" customFormat="1" ht="22.8" customHeight="1">
      <c r="A1092" s="12"/>
      <c r="B1092" s="198"/>
      <c r="C1092" s="199"/>
      <c r="D1092" s="200" t="s">
        <v>72</v>
      </c>
      <c r="E1092" s="212" t="s">
        <v>1513</v>
      </c>
      <c r="F1092" s="212" t="s">
        <v>1514</v>
      </c>
      <c r="G1092" s="199"/>
      <c r="H1092" s="199"/>
      <c r="I1092" s="202"/>
      <c r="J1092" s="213">
        <f>BK1092</f>
        <v>0</v>
      </c>
      <c r="K1092" s="199"/>
      <c r="L1092" s="204"/>
      <c r="M1092" s="205"/>
      <c r="N1092" s="206"/>
      <c r="O1092" s="206"/>
      <c r="P1092" s="207">
        <f>SUM(P1093:P1131)</f>
        <v>0</v>
      </c>
      <c r="Q1092" s="206"/>
      <c r="R1092" s="207">
        <f>SUM(R1093:R1131)</f>
        <v>2.1545980078750002</v>
      </c>
      <c r="S1092" s="206"/>
      <c r="T1092" s="208">
        <f>SUM(T1093:T1131)</f>
        <v>0.52500000000000002</v>
      </c>
      <c r="U1092" s="12"/>
      <c r="V1092" s="12"/>
      <c r="W1092" s="12"/>
      <c r="X1092" s="12"/>
      <c r="Y1092" s="12"/>
      <c r="Z1092" s="12"/>
      <c r="AA1092" s="12"/>
      <c r="AB1092" s="12"/>
      <c r="AC1092" s="12"/>
      <c r="AD1092" s="12"/>
      <c r="AE1092" s="12"/>
      <c r="AR1092" s="209" t="s">
        <v>82</v>
      </c>
      <c r="AT1092" s="210" t="s">
        <v>72</v>
      </c>
      <c r="AU1092" s="210" t="s">
        <v>80</v>
      </c>
      <c r="AY1092" s="209" t="s">
        <v>196</v>
      </c>
      <c r="BK1092" s="211">
        <f>SUM(BK1093:BK1131)</f>
        <v>0</v>
      </c>
    </row>
    <row r="1093" s="2" customFormat="1" ht="24.15" customHeight="1">
      <c r="A1093" s="40"/>
      <c r="B1093" s="41"/>
      <c r="C1093" s="214" t="s">
        <v>1515</v>
      </c>
      <c r="D1093" s="214" t="s">
        <v>198</v>
      </c>
      <c r="E1093" s="215" t="s">
        <v>1516</v>
      </c>
      <c r="F1093" s="216" t="s">
        <v>1517</v>
      </c>
      <c r="G1093" s="217" t="s">
        <v>235</v>
      </c>
      <c r="H1093" s="218">
        <v>57.399999999999999</v>
      </c>
      <c r="I1093" s="219"/>
      <c r="J1093" s="220">
        <f>ROUND(I1093*H1093,2)</f>
        <v>0</v>
      </c>
      <c r="K1093" s="216" t="s">
        <v>202</v>
      </c>
      <c r="L1093" s="46"/>
      <c r="M1093" s="221" t="s">
        <v>19</v>
      </c>
      <c r="N1093" s="222" t="s">
        <v>44</v>
      </c>
      <c r="O1093" s="86"/>
      <c r="P1093" s="223">
        <f>O1093*H1093</f>
        <v>0</v>
      </c>
      <c r="Q1093" s="223">
        <v>0</v>
      </c>
      <c r="R1093" s="223">
        <f>Q1093*H1093</f>
        <v>0</v>
      </c>
      <c r="S1093" s="223">
        <v>0</v>
      </c>
      <c r="T1093" s="224">
        <f>S1093*H1093</f>
        <v>0</v>
      </c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R1093" s="225" t="s">
        <v>313</v>
      </c>
      <c r="AT1093" s="225" t="s">
        <v>198</v>
      </c>
      <c r="AU1093" s="225" t="s">
        <v>82</v>
      </c>
      <c r="AY1093" s="19" t="s">
        <v>196</v>
      </c>
      <c r="BE1093" s="226">
        <f>IF(N1093="základní",J1093,0)</f>
        <v>0</v>
      </c>
      <c r="BF1093" s="226">
        <f>IF(N1093="snížená",J1093,0)</f>
        <v>0</v>
      </c>
      <c r="BG1093" s="226">
        <f>IF(N1093="zákl. přenesená",J1093,0)</f>
        <v>0</v>
      </c>
      <c r="BH1093" s="226">
        <f>IF(N1093="sníž. přenesená",J1093,0)</f>
        <v>0</v>
      </c>
      <c r="BI1093" s="226">
        <f>IF(N1093="nulová",J1093,0)</f>
        <v>0</v>
      </c>
      <c r="BJ1093" s="19" t="s">
        <v>80</v>
      </c>
      <c r="BK1093" s="226">
        <f>ROUND(I1093*H1093,2)</f>
        <v>0</v>
      </c>
      <c r="BL1093" s="19" t="s">
        <v>313</v>
      </c>
      <c r="BM1093" s="225" t="s">
        <v>1518</v>
      </c>
    </row>
    <row r="1094" s="2" customFormat="1">
      <c r="A1094" s="40"/>
      <c r="B1094" s="41"/>
      <c r="C1094" s="42"/>
      <c r="D1094" s="227" t="s">
        <v>205</v>
      </c>
      <c r="E1094" s="42"/>
      <c r="F1094" s="228" t="s">
        <v>1519</v>
      </c>
      <c r="G1094" s="42"/>
      <c r="H1094" s="42"/>
      <c r="I1094" s="229"/>
      <c r="J1094" s="42"/>
      <c r="K1094" s="42"/>
      <c r="L1094" s="46"/>
      <c r="M1094" s="230"/>
      <c r="N1094" s="231"/>
      <c r="O1094" s="86"/>
      <c r="P1094" s="86"/>
      <c r="Q1094" s="86"/>
      <c r="R1094" s="86"/>
      <c r="S1094" s="86"/>
      <c r="T1094" s="87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205</v>
      </c>
      <c r="AU1094" s="19" t="s">
        <v>82</v>
      </c>
    </row>
    <row r="1095" s="13" customFormat="1">
      <c r="A1095" s="13"/>
      <c r="B1095" s="232"/>
      <c r="C1095" s="233"/>
      <c r="D1095" s="234" t="s">
        <v>216</v>
      </c>
      <c r="E1095" s="235" t="s">
        <v>19</v>
      </c>
      <c r="F1095" s="236" t="s">
        <v>1520</v>
      </c>
      <c r="G1095" s="233"/>
      <c r="H1095" s="237">
        <v>57.399999999999999</v>
      </c>
      <c r="I1095" s="238"/>
      <c r="J1095" s="233"/>
      <c r="K1095" s="233"/>
      <c r="L1095" s="239"/>
      <c r="M1095" s="240"/>
      <c r="N1095" s="241"/>
      <c r="O1095" s="241"/>
      <c r="P1095" s="241"/>
      <c r="Q1095" s="241"/>
      <c r="R1095" s="241"/>
      <c r="S1095" s="241"/>
      <c r="T1095" s="242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3" t="s">
        <v>216</v>
      </c>
      <c r="AU1095" s="243" t="s">
        <v>82</v>
      </c>
      <c r="AV1095" s="13" t="s">
        <v>82</v>
      </c>
      <c r="AW1095" s="13" t="s">
        <v>35</v>
      </c>
      <c r="AX1095" s="13" t="s">
        <v>80</v>
      </c>
      <c r="AY1095" s="243" t="s">
        <v>196</v>
      </c>
    </row>
    <row r="1096" s="2" customFormat="1" ht="24.15" customHeight="1">
      <c r="A1096" s="40"/>
      <c r="B1096" s="41"/>
      <c r="C1096" s="255" t="s">
        <v>1521</v>
      </c>
      <c r="D1096" s="255" t="s">
        <v>241</v>
      </c>
      <c r="E1096" s="256" t="s">
        <v>1522</v>
      </c>
      <c r="F1096" s="257" t="s">
        <v>1523</v>
      </c>
      <c r="G1096" s="258" t="s">
        <v>235</v>
      </c>
      <c r="H1096" s="259">
        <v>57.399999999999999</v>
      </c>
      <c r="I1096" s="260"/>
      <c r="J1096" s="261">
        <f>ROUND(I1096*H1096,2)</f>
        <v>0</v>
      </c>
      <c r="K1096" s="257" t="s">
        <v>19</v>
      </c>
      <c r="L1096" s="262"/>
      <c r="M1096" s="263" t="s">
        <v>19</v>
      </c>
      <c r="N1096" s="264" t="s">
        <v>44</v>
      </c>
      <c r="O1096" s="86"/>
      <c r="P1096" s="223">
        <f>O1096*H1096</f>
        <v>0</v>
      </c>
      <c r="Q1096" s="223">
        <v>0.025000000000000001</v>
      </c>
      <c r="R1096" s="223">
        <f>Q1096*H1096</f>
        <v>1.4350000000000001</v>
      </c>
      <c r="S1096" s="223">
        <v>0</v>
      </c>
      <c r="T1096" s="224">
        <f>S1096*H1096</f>
        <v>0</v>
      </c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R1096" s="225" t="s">
        <v>409</v>
      </c>
      <c r="AT1096" s="225" t="s">
        <v>241</v>
      </c>
      <c r="AU1096" s="225" t="s">
        <v>82</v>
      </c>
      <c r="AY1096" s="19" t="s">
        <v>196</v>
      </c>
      <c r="BE1096" s="226">
        <f>IF(N1096="základní",J1096,0)</f>
        <v>0</v>
      </c>
      <c r="BF1096" s="226">
        <f>IF(N1096="snížená",J1096,0)</f>
        <v>0</v>
      </c>
      <c r="BG1096" s="226">
        <f>IF(N1096="zákl. přenesená",J1096,0)</f>
        <v>0</v>
      </c>
      <c r="BH1096" s="226">
        <f>IF(N1096="sníž. přenesená",J1096,0)</f>
        <v>0</v>
      </c>
      <c r="BI1096" s="226">
        <f>IF(N1096="nulová",J1096,0)</f>
        <v>0</v>
      </c>
      <c r="BJ1096" s="19" t="s">
        <v>80</v>
      </c>
      <c r="BK1096" s="226">
        <f>ROUND(I1096*H1096,2)</f>
        <v>0</v>
      </c>
      <c r="BL1096" s="19" t="s">
        <v>313</v>
      </c>
      <c r="BM1096" s="225" t="s">
        <v>1524</v>
      </c>
    </row>
    <row r="1097" s="13" customFormat="1">
      <c r="A1097" s="13"/>
      <c r="B1097" s="232"/>
      <c r="C1097" s="233"/>
      <c r="D1097" s="234" t="s">
        <v>216</v>
      </c>
      <c r="E1097" s="235" t="s">
        <v>19</v>
      </c>
      <c r="F1097" s="236" t="s">
        <v>1520</v>
      </c>
      <c r="G1097" s="233"/>
      <c r="H1097" s="237">
        <v>57.399999999999999</v>
      </c>
      <c r="I1097" s="238"/>
      <c r="J1097" s="233"/>
      <c r="K1097" s="233"/>
      <c r="L1097" s="239"/>
      <c r="M1097" s="240"/>
      <c r="N1097" s="241"/>
      <c r="O1097" s="241"/>
      <c r="P1097" s="241"/>
      <c r="Q1097" s="241"/>
      <c r="R1097" s="241"/>
      <c r="S1097" s="241"/>
      <c r="T1097" s="242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3" t="s">
        <v>216</v>
      </c>
      <c r="AU1097" s="243" t="s">
        <v>82</v>
      </c>
      <c r="AV1097" s="13" t="s">
        <v>82</v>
      </c>
      <c r="AW1097" s="13" t="s">
        <v>35</v>
      </c>
      <c r="AX1097" s="13" t="s">
        <v>80</v>
      </c>
      <c r="AY1097" s="243" t="s">
        <v>196</v>
      </c>
    </row>
    <row r="1098" s="2" customFormat="1" ht="55.5" customHeight="1">
      <c r="A1098" s="40"/>
      <c r="B1098" s="41"/>
      <c r="C1098" s="214" t="s">
        <v>1525</v>
      </c>
      <c r="D1098" s="214" t="s">
        <v>198</v>
      </c>
      <c r="E1098" s="215" t="s">
        <v>1526</v>
      </c>
      <c r="F1098" s="216" t="s">
        <v>1527</v>
      </c>
      <c r="G1098" s="217" t="s">
        <v>201</v>
      </c>
      <c r="H1098" s="218">
        <v>12.68</v>
      </c>
      <c r="I1098" s="219"/>
      <c r="J1098" s="220">
        <f>ROUND(I1098*H1098,2)</f>
        <v>0</v>
      </c>
      <c r="K1098" s="216" t="s">
        <v>202</v>
      </c>
      <c r="L1098" s="46"/>
      <c r="M1098" s="221" t="s">
        <v>19</v>
      </c>
      <c r="N1098" s="222" t="s">
        <v>44</v>
      </c>
      <c r="O1098" s="86"/>
      <c r="P1098" s="223">
        <f>O1098*H1098</f>
        <v>0</v>
      </c>
      <c r="Q1098" s="223">
        <v>0</v>
      </c>
      <c r="R1098" s="223">
        <f>Q1098*H1098</f>
        <v>0</v>
      </c>
      <c r="S1098" s="223">
        <v>0</v>
      </c>
      <c r="T1098" s="224">
        <f>S1098*H1098</f>
        <v>0</v>
      </c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R1098" s="225" t="s">
        <v>313</v>
      </c>
      <c r="AT1098" s="225" t="s">
        <v>198</v>
      </c>
      <c r="AU1098" s="225" t="s">
        <v>82</v>
      </c>
      <c r="AY1098" s="19" t="s">
        <v>196</v>
      </c>
      <c r="BE1098" s="226">
        <f>IF(N1098="základní",J1098,0)</f>
        <v>0</v>
      </c>
      <c r="BF1098" s="226">
        <f>IF(N1098="snížená",J1098,0)</f>
        <v>0</v>
      </c>
      <c r="BG1098" s="226">
        <f>IF(N1098="zákl. přenesená",J1098,0)</f>
        <v>0</v>
      </c>
      <c r="BH1098" s="226">
        <f>IF(N1098="sníž. přenesená",J1098,0)</f>
        <v>0</v>
      </c>
      <c r="BI1098" s="226">
        <f>IF(N1098="nulová",J1098,0)</f>
        <v>0</v>
      </c>
      <c r="BJ1098" s="19" t="s">
        <v>80</v>
      </c>
      <c r="BK1098" s="226">
        <f>ROUND(I1098*H1098,2)</f>
        <v>0</v>
      </c>
      <c r="BL1098" s="19" t="s">
        <v>313</v>
      </c>
      <c r="BM1098" s="225" t="s">
        <v>1528</v>
      </c>
    </row>
    <row r="1099" s="2" customFormat="1">
      <c r="A1099" s="40"/>
      <c r="B1099" s="41"/>
      <c r="C1099" s="42"/>
      <c r="D1099" s="227" t="s">
        <v>205</v>
      </c>
      <c r="E1099" s="42"/>
      <c r="F1099" s="228" t="s">
        <v>1529</v>
      </c>
      <c r="G1099" s="42"/>
      <c r="H1099" s="42"/>
      <c r="I1099" s="229"/>
      <c r="J1099" s="42"/>
      <c r="K1099" s="42"/>
      <c r="L1099" s="46"/>
      <c r="M1099" s="230"/>
      <c r="N1099" s="231"/>
      <c r="O1099" s="86"/>
      <c r="P1099" s="86"/>
      <c r="Q1099" s="86"/>
      <c r="R1099" s="86"/>
      <c r="S1099" s="86"/>
      <c r="T1099" s="87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205</v>
      </c>
      <c r="AU1099" s="19" t="s">
        <v>82</v>
      </c>
    </row>
    <row r="1100" s="13" customFormat="1">
      <c r="A1100" s="13"/>
      <c r="B1100" s="232"/>
      <c r="C1100" s="233"/>
      <c r="D1100" s="234" t="s">
        <v>216</v>
      </c>
      <c r="E1100" s="235" t="s">
        <v>19</v>
      </c>
      <c r="F1100" s="236" t="s">
        <v>1530</v>
      </c>
      <c r="G1100" s="233"/>
      <c r="H1100" s="237">
        <v>12.68</v>
      </c>
      <c r="I1100" s="238"/>
      <c r="J1100" s="233"/>
      <c r="K1100" s="233"/>
      <c r="L1100" s="239"/>
      <c r="M1100" s="240"/>
      <c r="N1100" s="241"/>
      <c r="O1100" s="241"/>
      <c r="P1100" s="241"/>
      <c r="Q1100" s="241"/>
      <c r="R1100" s="241"/>
      <c r="S1100" s="241"/>
      <c r="T1100" s="242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3" t="s">
        <v>216</v>
      </c>
      <c r="AU1100" s="243" t="s">
        <v>82</v>
      </c>
      <c r="AV1100" s="13" t="s">
        <v>82</v>
      </c>
      <c r="AW1100" s="13" t="s">
        <v>35</v>
      </c>
      <c r="AX1100" s="13" t="s">
        <v>80</v>
      </c>
      <c r="AY1100" s="243" t="s">
        <v>196</v>
      </c>
    </row>
    <row r="1101" s="2" customFormat="1" ht="49.05" customHeight="1">
      <c r="A1101" s="40"/>
      <c r="B1101" s="41"/>
      <c r="C1101" s="255" t="s">
        <v>1531</v>
      </c>
      <c r="D1101" s="255" t="s">
        <v>241</v>
      </c>
      <c r="E1101" s="256" t="s">
        <v>1532</v>
      </c>
      <c r="F1101" s="257" t="s">
        <v>1533</v>
      </c>
      <c r="G1101" s="258" t="s">
        <v>201</v>
      </c>
      <c r="H1101" s="259">
        <v>12.68</v>
      </c>
      <c r="I1101" s="260"/>
      <c r="J1101" s="261">
        <f>ROUND(I1101*H1101,2)</f>
        <v>0</v>
      </c>
      <c r="K1101" s="257" t="s">
        <v>19</v>
      </c>
      <c r="L1101" s="262"/>
      <c r="M1101" s="263" t="s">
        <v>19</v>
      </c>
      <c r="N1101" s="264" t="s">
        <v>44</v>
      </c>
      <c r="O1101" s="86"/>
      <c r="P1101" s="223">
        <f>O1101*H1101</f>
        <v>0</v>
      </c>
      <c r="Q1101" s="223">
        <v>0.029999999999999999</v>
      </c>
      <c r="R1101" s="223">
        <f>Q1101*H1101</f>
        <v>0.38039999999999996</v>
      </c>
      <c r="S1101" s="223">
        <v>0</v>
      </c>
      <c r="T1101" s="224">
        <f>S1101*H1101</f>
        <v>0</v>
      </c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R1101" s="225" t="s">
        <v>409</v>
      </c>
      <c r="AT1101" s="225" t="s">
        <v>241</v>
      </c>
      <c r="AU1101" s="225" t="s">
        <v>82</v>
      </c>
      <c r="AY1101" s="19" t="s">
        <v>196</v>
      </c>
      <c r="BE1101" s="226">
        <f>IF(N1101="základní",J1101,0)</f>
        <v>0</v>
      </c>
      <c r="BF1101" s="226">
        <f>IF(N1101="snížená",J1101,0)</f>
        <v>0</v>
      </c>
      <c r="BG1101" s="226">
        <f>IF(N1101="zákl. přenesená",J1101,0)</f>
        <v>0</v>
      </c>
      <c r="BH1101" s="226">
        <f>IF(N1101="sníž. přenesená",J1101,0)</f>
        <v>0</v>
      </c>
      <c r="BI1101" s="226">
        <f>IF(N1101="nulová",J1101,0)</f>
        <v>0</v>
      </c>
      <c r="BJ1101" s="19" t="s">
        <v>80</v>
      </c>
      <c r="BK1101" s="226">
        <f>ROUND(I1101*H1101,2)</f>
        <v>0</v>
      </c>
      <c r="BL1101" s="19" t="s">
        <v>313</v>
      </c>
      <c r="BM1101" s="225" t="s">
        <v>1534</v>
      </c>
    </row>
    <row r="1102" s="13" customFormat="1">
      <c r="A1102" s="13"/>
      <c r="B1102" s="232"/>
      <c r="C1102" s="233"/>
      <c r="D1102" s="234" t="s">
        <v>216</v>
      </c>
      <c r="E1102" s="235" t="s">
        <v>19</v>
      </c>
      <c r="F1102" s="236" t="s">
        <v>1530</v>
      </c>
      <c r="G1102" s="233"/>
      <c r="H1102" s="237">
        <v>12.68</v>
      </c>
      <c r="I1102" s="238"/>
      <c r="J1102" s="233"/>
      <c r="K1102" s="233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216</v>
      </c>
      <c r="AU1102" s="243" t="s">
        <v>82</v>
      </c>
      <c r="AV1102" s="13" t="s">
        <v>82</v>
      </c>
      <c r="AW1102" s="13" t="s">
        <v>35</v>
      </c>
      <c r="AX1102" s="13" t="s">
        <v>80</v>
      </c>
      <c r="AY1102" s="243" t="s">
        <v>196</v>
      </c>
    </row>
    <row r="1103" s="2" customFormat="1" ht="37.8" customHeight="1">
      <c r="A1103" s="40"/>
      <c r="B1103" s="41"/>
      <c r="C1103" s="214" t="s">
        <v>1535</v>
      </c>
      <c r="D1103" s="214" t="s">
        <v>198</v>
      </c>
      <c r="E1103" s="215" t="s">
        <v>1536</v>
      </c>
      <c r="F1103" s="216" t="s">
        <v>1537</v>
      </c>
      <c r="G1103" s="217" t="s">
        <v>201</v>
      </c>
      <c r="H1103" s="218">
        <v>5.4290000000000003</v>
      </c>
      <c r="I1103" s="219"/>
      <c r="J1103" s="220">
        <f>ROUND(I1103*H1103,2)</f>
        <v>0</v>
      </c>
      <c r="K1103" s="216" t="s">
        <v>202</v>
      </c>
      <c r="L1103" s="46"/>
      <c r="M1103" s="221" t="s">
        <v>19</v>
      </c>
      <c r="N1103" s="222" t="s">
        <v>44</v>
      </c>
      <c r="O1103" s="86"/>
      <c r="P1103" s="223">
        <f>O1103*H1103</f>
        <v>0</v>
      </c>
      <c r="Q1103" s="223">
        <v>0.000268375</v>
      </c>
      <c r="R1103" s="223">
        <f>Q1103*H1103</f>
        <v>0.0014570078750000002</v>
      </c>
      <c r="S1103" s="223">
        <v>0</v>
      </c>
      <c r="T1103" s="224">
        <f>S1103*H1103</f>
        <v>0</v>
      </c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R1103" s="225" t="s">
        <v>313</v>
      </c>
      <c r="AT1103" s="225" t="s">
        <v>198</v>
      </c>
      <c r="AU1103" s="225" t="s">
        <v>82</v>
      </c>
      <c r="AY1103" s="19" t="s">
        <v>196</v>
      </c>
      <c r="BE1103" s="226">
        <f>IF(N1103="základní",J1103,0)</f>
        <v>0</v>
      </c>
      <c r="BF1103" s="226">
        <f>IF(N1103="snížená",J1103,0)</f>
        <v>0</v>
      </c>
      <c r="BG1103" s="226">
        <f>IF(N1103="zákl. přenesená",J1103,0)</f>
        <v>0</v>
      </c>
      <c r="BH1103" s="226">
        <f>IF(N1103="sníž. přenesená",J1103,0)</f>
        <v>0</v>
      </c>
      <c r="BI1103" s="226">
        <f>IF(N1103="nulová",J1103,0)</f>
        <v>0</v>
      </c>
      <c r="BJ1103" s="19" t="s">
        <v>80</v>
      </c>
      <c r="BK1103" s="226">
        <f>ROUND(I1103*H1103,2)</f>
        <v>0</v>
      </c>
      <c r="BL1103" s="19" t="s">
        <v>313</v>
      </c>
      <c r="BM1103" s="225" t="s">
        <v>1538</v>
      </c>
    </row>
    <row r="1104" s="2" customFormat="1">
      <c r="A1104" s="40"/>
      <c r="B1104" s="41"/>
      <c r="C1104" s="42"/>
      <c r="D1104" s="227" t="s">
        <v>205</v>
      </c>
      <c r="E1104" s="42"/>
      <c r="F1104" s="228" t="s">
        <v>1539</v>
      </c>
      <c r="G1104" s="42"/>
      <c r="H1104" s="42"/>
      <c r="I1104" s="229"/>
      <c r="J1104" s="42"/>
      <c r="K1104" s="42"/>
      <c r="L1104" s="46"/>
      <c r="M1104" s="230"/>
      <c r="N1104" s="231"/>
      <c r="O1104" s="86"/>
      <c r="P1104" s="86"/>
      <c r="Q1104" s="86"/>
      <c r="R1104" s="86"/>
      <c r="S1104" s="86"/>
      <c r="T1104" s="87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205</v>
      </c>
      <c r="AU1104" s="19" t="s">
        <v>82</v>
      </c>
    </row>
    <row r="1105" s="13" customFormat="1">
      <c r="A1105" s="13"/>
      <c r="B1105" s="232"/>
      <c r="C1105" s="233"/>
      <c r="D1105" s="234" t="s">
        <v>216</v>
      </c>
      <c r="E1105" s="235" t="s">
        <v>19</v>
      </c>
      <c r="F1105" s="236" t="s">
        <v>1540</v>
      </c>
      <c r="G1105" s="233"/>
      <c r="H1105" s="237">
        <v>5.4290000000000003</v>
      </c>
      <c r="I1105" s="238"/>
      <c r="J1105" s="233"/>
      <c r="K1105" s="233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216</v>
      </c>
      <c r="AU1105" s="243" t="s">
        <v>82</v>
      </c>
      <c r="AV1105" s="13" t="s">
        <v>82</v>
      </c>
      <c r="AW1105" s="13" t="s">
        <v>35</v>
      </c>
      <c r="AX1105" s="13" t="s">
        <v>80</v>
      </c>
      <c r="AY1105" s="243" t="s">
        <v>196</v>
      </c>
    </row>
    <row r="1106" s="2" customFormat="1" ht="24.15" customHeight="1">
      <c r="A1106" s="40"/>
      <c r="B1106" s="41"/>
      <c r="C1106" s="255" t="s">
        <v>1541</v>
      </c>
      <c r="D1106" s="255" t="s">
        <v>241</v>
      </c>
      <c r="E1106" s="256" t="s">
        <v>1542</v>
      </c>
      <c r="F1106" s="257" t="s">
        <v>1543</v>
      </c>
      <c r="G1106" s="258" t="s">
        <v>201</v>
      </c>
      <c r="H1106" s="259">
        <v>5.4290000000000003</v>
      </c>
      <c r="I1106" s="260"/>
      <c r="J1106" s="261">
        <f>ROUND(I1106*H1106,2)</f>
        <v>0</v>
      </c>
      <c r="K1106" s="257" t="s">
        <v>202</v>
      </c>
      <c r="L1106" s="262"/>
      <c r="M1106" s="263" t="s">
        <v>19</v>
      </c>
      <c r="N1106" s="264" t="s">
        <v>44</v>
      </c>
      <c r="O1106" s="86"/>
      <c r="P1106" s="223">
        <f>O1106*H1106</f>
        <v>0</v>
      </c>
      <c r="Q1106" s="223">
        <v>0.027</v>
      </c>
      <c r="R1106" s="223">
        <f>Q1106*H1106</f>
        <v>0.14658300000000002</v>
      </c>
      <c r="S1106" s="223">
        <v>0</v>
      </c>
      <c r="T1106" s="224">
        <f>S1106*H1106</f>
        <v>0</v>
      </c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R1106" s="225" t="s">
        <v>409</v>
      </c>
      <c r="AT1106" s="225" t="s">
        <v>241</v>
      </c>
      <c r="AU1106" s="225" t="s">
        <v>82</v>
      </c>
      <c r="AY1106" s="19" t="s">
        <v>196</v>
      </c>
      <c r="BE1106" s="226">
        <f>IF(N1106="základní",J1106,0)</f>
        <v>0</v>
      </c>
      <c r="BF1106" s="226">
        <f>IF(N1106="snížená",J1106,0)</f>
        <v>0</v>
      </c>
      <c r="BG1106" s="226">
        <f>IF(N1106="zákl. přenesená",J1106,0)</f>
        <v>0</v>
      </c>
      <c r="BH1106" s="226">
        <f>IF(N1106="sníž. přenesená",J1106,0)</f>
        <v>0</v>
      </c>
      <c r="BI1106" s="226">
        <f>IF(N1106="nulová",J1106,0)</f>
        <v>0</v>
      </c>
      <c r="BJ1106" s="19" t="s">
        <v>80</v>
      </c>
      <c r="BK1106" s="226">
        <f>ROUND(I1106*H1106,2)</f>
        <v>0</v>
      </c>
      <c r="BL1106" s="19" t="s">
        <v>313</v>
      </c>
      <c r="BM1106" s="225" t="s">
        <v>1544</v>
      </c>
    </row>
    <row r="1107" s="13" customFormat="1">
      <c r="A1107" s="13"/>
      <c r="B1107" s="232"/>
      <c r="C1107" s="233"/>
      <c r="D1107" s="234" t="s">
        <v>216</v>
      </c>
      <c r="E1107" s="235" t="s">
        <v>19</v>
      </c>
      <c r="F1107" s="236" t="s">
        <v>1540</v>
      </c>
      <c r="G1107" s="233"/>
      <c r="H1107" s="237">
        <v>5.4290000000000003</v>
      </c>
      <c r="I1107" s="238"/>
      <c r="J1107" s="233"/>
      <c r="K1107" s="233"/>
      <c r="L1107" s="239"/>
      <c r="M1107" s="240"/>
      <c r="N1107" s="241"/>
      <c r="O1107" s="241"/>
      <c r="P1107" s="241"/>
      <c r="Q1107" s="241"/>
      <c r="R1107" s="241"/>
      <c r="S1107" s="241"/>
      <c r="T1107" s="242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3" t="s">
        <v>216</v>
      </c>
      <c r="AU1107" s="243" t="s">
        <v>82</v>
      </c>
      <c r="AV1107" s="13" t="s">
        <v>82</v>
      </c>
      <c r="AW1107" s="13" t="s">
        <v>35</v>
      </c>
      <c r="AX1107" s="13" t="s">
        <v>80</v>
      </c>
      <c r="AY1107" s="243" t="s">
        <v>196</v>
      </c>
    </row>
    <row r="1108" s="2" customFormat="1" ht="24.15" customHeight="1">
      <c r="A1108" s="40"/>
      <c r="B1108" s="41"/>
      <c r="C1108" s="214" t="s">
        <v>1545</v>
      </c>
      <c r="D1108" s="214" t="s">
        <v>198</v>
      </c>
      <c r="E1108" s="215" t="s">
        <v>1546</v>
      </c>
      <c r="F1108" s="216" t="s">
        <v>1547</v>
      </c>
      <c r="G1108" s="217" t="s">
        <v>439</v>
      </c>
      <c r="H1108" s="218">
        <v>1</v>
      </c>
      <c r="I1108" s="219"/>
      <c r="J1108" s="220">
        <f>ROUND(I1108*H1108,2)</f>
        <v>0</v>
      </c>
      <c r="K1108" s="216" t="s">
        <v>202</v>
      </c>
      <c r="L1108" s="46"/>
      <c r="M1108" s="221" t="s">
        <v>19</v>
      </c>
      <c r="N1108" s="222" t="s">
        <v>44</v>
      </c>
      <c r="O1108" s="86"/>
      <c r="P1108" s="223">
        <f>O1108*H1108</f>
        <v>0</v>
      </c>
      <c r="Q1108" s="223">
        <v>0</v>
      </c>
      <c r="R1108" s="223">
        <f>Q1108*H1108</f>
        <v>0</v>
      </c>
      <c r="S1108" s="223">
        <v>0</v>
      </c>
      <c r="T1108" s="224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25" t="s">
        <v>313</v>
      </c>
      <c r="AT1108" s="225" t="s">
        <v>198</v>
      </c>
      <c r="AU1108" s="225" t="s">
        <v>82</v>
      </c>
      <c r="AY1108" s="19" t="s">
        <v>196</v>
      </c>
      <c r="BE1108" s="226">
        <f>IF(N1108="základní",J1108,0)</f>
        <v>0</v>
      </c>
      <c r="BF1108" s="226">
        <f>IF(N1108="snížená",J1108,0)</f>
        <v>0</v>
      </c>
      <c r="BG1108" s="226">
        <f>IF(N1108="zákl. přenesená",J1108,0)</f>
        <v>0</v>
      </c>
      <c r="BH1108" s="226">
        <f>IF(N1108="sníž. přenesená",J1108,0)</f>
        <v>0</v>
      </c>
      <c r="BI1108" s="226">
        <f>IF(N1108="nulová",J1108,0)</f>
        <v>0</v>
      </c>
      <c r="BJ1108" s="19" t="s">
        <v>80</v>
      </c>
      <c r="BK1108" s="226">
        <f>ROUND(I1108*H1108,2)</f>
        <v>0</v>
      </c>
      <c r="BL1108" s="19" t="s">
        <v>313</v>
      </c>
      <c r="BM1108" s="225" t="s">
        <v>1548</v>
      </c>
    </row>
    <row r="1109" s="2" customFormat="1">
      <c r="A1109" s="40"/>
      <c r="B1109" s="41"/>
      <c r="C1109" s="42"/>
      <c r="D1109" s="227" t="s">
        <v>205</v>
      </c>
      <c r="E1109" s="42"/>
      <c r="F1109" s="228" t="s">
        <v>1549</v>
      </c>
      <c r="G1109" s="42"/>
      <c r="H1109" s="42"/>
      <c r="I1109" s="229"/>
      <c r="J1109" s="42"/>
      <c r="K1109" s="42"/>
      <c r="L1109" s="46"/>
      <c r="M1109" s="230"/>
      <c r="N1109" s="231"/>
      <c r="O1109" s="86"/>
      <c r="P1109" s="86"/>
      <c r="Q1109" s="86"/>
      <c r="R1109" s="86"/>
      <c r="S1109" s="86"/>
      <c r="T1109" s="87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205</v>
      </c>
      <c r="AU1109" s="19" t="s">
        <v>82</v>
      </c>
    </row>
    <row r="1110" s="13" customFormat="1">
      <c r="A1110" s="13"/>
      <c r="B1110" s="232"/>
      <c r="C1110" s="233"/>
      <c r="D1110" s="234" t="s">
        <v>216</v>
      </c>
      <c r="E1110" s="235" t="s">
        <v>19</v>
      </c>
      <c r="F1110" s="236" t="s">
        <v>1055</v>
      </c>
      <c r="G1110" s="233"/>
      <c r="H1110" s="237">
        <v>1</v>
      </c>
      <c r="I1110" s="238"/>
      <c r="J1110" s="233"/>
      <c r="K1110" s="233"/>
      <c r="L1110" s="239"/>
      <c r="M1110" s="240"/>
      <c r="N1110" s="241"/>
      <c r="O1110" s="241"/>
      <c r="P1110" s="241"/>
      <c r="Q1110" s="241"/>
      <c r="R1110" s="241"/>
      <c r="S1110" s="241"/>
      <c r="T1110" s="242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3" t="s">
        <v>216</v>
      </c>
      <c r="AU1110" s="243" t="s">
        <v>82</v>
      </c>
      <c r="AV1110" s="13" t="s">
        <v>82</v>
      </c>
      <c r="AW1110" s="13" t="s">
        <v>35</v>
      </c>
      <c r="AX1110" s="13" t="s">
        <v>80</v>
      </c>
      <c r="AY1110" s="243" t="s">
        <v>196</v>
      </c>
    </row>
    <row r="1111" s="2" customFormat="1" ht="24.15" customHeight="1">
      <c r="A1111" s="40"/>
      <c r="B1111" s="41"/>
      <c r="C1111" s="255" t="s">
        <v>1550</v>
      </c>
      <c r="D1111" s="255" t="s">
        <v>241</v>
      </c>
      <c r="E1111" s="256" t="s">
        <v>1551</v>
      </c>
      <c r="F1111" s="257" t="s">
        <v>1552</v>
      </c>
      <c r="G1111" s="258" t="s">
        <v>439</v>
      </c>
      <c r="H1111" s="259">
        <v>1</v>
      </c>
      <c r="I1111" s="260"/>
      <c r="J1111" s="261">
        <f>ROUND(I1111*H1111,2)</f>
        <v>0</v>
      </c>
      <c r="K1111" s="257" t="s">
        <v>19</v>
      </c>
      <c r="L1111" s="262"/>
      <c r="M1111" s="263" t="s">
        <v>19</v>
      </c>
      <c r="N1111" s="264" t="s">
        <v>44</v>
      </c>
      <c r="O1111" s="86"/>
      <c r="P1111" s="223">
        <f>O1111*H1111</f>
        <v>0</v>
      </c>
      <c r="Q1111" s="223">
        <v>0.040000000000000001</v>
      </c>
      <c r="R1111" s="223">
        <f>Q1111*H1111</f>
        <v>0.040000000000000001</v>
      </c>
      <c r="S1111" s="223">
        <v>0</v>
      </c>
      <c r="T1111" s="224">
        <f>S1111*H1111</f>
        <v>0</v>
      </c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R1111" s="225" t="s">
        <v>409</v>
      </c>
      <c r="AT1111" s="225" t="s">
        <v>241</v>
      </c>
      <c r="AU1111" s="225" t="s">
        <v>82</v>
      </c>
      <c r="AY1111" s="19" t="s">
        <v>196</v>
      </c>
      <c r="BE1111" s="226">
        <f>IF(N1111="základní",J1111,0)</f>
        <v>0</v>
      </c>
      <c r="BF1111" s="226">
        <f>IF(N1111="snížená",J1111,0)</f>
        <v>0</v>
      </c>
      <c r="BG1111" s="226">
        <f>IF(N1111="zákl. přenesená",J1111,0)</f>
        <v>0</v>
      </c>
      <c r="BH1111" s="226">
        <f>IF(N1111="sníž. přenesená",J1111,0)</f>
        <v>0</v>
      </c>
      <c r="BI1111" s="226">
        <f>IF(N1111="nulová",J1111,0)</f>
        <v>0</v>
      </c>
      <c r="BJ1111" s="19" t="s">
        <v>80</v>
      </c>
      <c r="BK1111" s="226">
        <f>ROUND(I1111*H1111,2)</f>
        <v>0</v>
      </c>
      <c r="BL1111" s="19" t="s">
        <v>313</v>
      </c>
      <c r="BM1111" s="225" t="s">
        <v>1553</v>
      </c>
    </row>
    <row r="1112" s="13" customFormat="1">
      <c r="A1112" s="13"/>
      <c r="B1112" s="232"/>
      <c r="C1112" s="233"/>
      <c r="D1112" s="234" t="s">
        <v>216</v>
      </c>
      <c r="E1112" s="235" t="s">
        <v>19</v>
      </c>
      <c r="F1112" s="236" t="s">
        <v>1055</v>
      </c>
      <c r="G1112" s="233"/>
      <c r="H1112" s="237">
        <v>1</v>
      </c>
      <c r="I1112" s="238"/>
      <c r="J1112" s="233"/>
      <c r="K1112" s="233"/>
      <c r="L1112" s="239"/>
      <c r="M1112" s="240"/>
      <c r="N1112" s="241"/>
      <c r="O1112" s="241"/>
      <c r="P1112" s="241"/>
      <c r="Q1112" s="241"/>
      <c r="R1112" s="241"/>
      <c r="S1112" s="241"/>
      <c r="T1112" s="242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3" t="s">
        <v>216</v>
      </c>
      <c r="AU1112" s="243" t="s">
        <v>82</v>
      </c>
      <c r="AV1112" s="13" t="s">
        <v>82</v>
      </c>
      <c r="AW1112" s="13" t="s">
        <v>35</v>
      </c>
      <c r="AX1112" s="13" t="s">
        <v>80</v>
      </c>
      <c r="AY1112" s="243" t="s">
        <v>196</v>
      </c>
    </row>
    <row r="1113" s="2" customFormat="1" ht="24.15" customHeight="1">
      <c r="A1113" s="40"/>
      <c r="B1113" s="41"/>
      <c r="C1113" s="214" t="s">
        <v>1554</v>
      </c>
      <c r="D1113" s="214" t="s">
        <v>198</v>
      </c>
      <c r="E1113" s="215" t="s">
        <v>1555</v>
      </c>
      <c r="F1113" s="216" t="s">
        <v>1556</v>
      </c>
      <c r="G1113" s="217" t="s">
        <v>439</v>
      </c>
      <c r="H1113" s="218">
        <v>2</v>
      </c>
      <c r="I1113" s="219"/>
      <c r="J1113" s="220">
        <f>ROUND(I1113*H1113,2)</f>
        <v>0</v>
      </c>
      <c r="K1113" s="216" t="s">
        <v>202</v>
      </c>
      <c r="L1113" s="46"/>
      <c r="M1113" s="221" t="s">
        <v>19</v>
      </c>
      <c r="N1113" s="222" t="s">
        <v>44</v>
      </c>
      <c r="O1113" s="86"/>
      <c r="P1113" s="223">
        <f>O1113*H1113</f>
        <v>0</v>
      </c>
      <c r="Q1113" s="223">
        <v>0</v>
      </c>
      <c r="R1113" s="223">
        <f>Q1113*H1113</f>
        <v>0</v>
      </c>
      <c r="S1113" s="223">
        <v>0</v>
      </c>
      <c r="T1113" s="224">
        <f>S1113*H1113</f>
        <v>0</v>
      </c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R1113" s="225" t="s">
        <v>313</v>
      </c>
      <c r="AT1113" s="225" t="s">
        <v>198</v>
      </c>
      <c r="AU1113" s="225" t="s">
        <v>82</v>
      </c>
      <c r="AY1113" s="19" t="s">
        <v>196</v>
      </c>
      <c r="BE1113" s="226">
        <f>IF(N1113="základní",J1113,0)</f>
        <v>0</v>
      </c>
      <c r="BF1113" s="226">
        <f>IF(N1113="snížená",J1113,0)</f>
        <v>0</v>
      </c>
      <c r="BG1113" s="226">
        <f>IF(N1113="zákl. přenesená",J1113,0)</f>
        <v>0</v>
      </c>
      <c r="BH1113" s="226">
        <f>IF(N1113="sníž. přenesená",J1113,0)</f>
        <v>0</v>
      </c>
      <c r="BI1113" s="226">
        <f>IF(N1113="nulová",J1113,0)</f>
        <v>0</v>
      </c>
      <c r="BJ1113" s="19" t="s">
        <v>80</v>
      </c>
      <c r="BK1113" s="226">
        <f>ROUND(I1113*H1113,2)</f>
        <v>0</v>
      </c>
      <c r="BL1113" s="19" t="s">
        <v>313</v>
      </c>
      <c r="BM1113" s="225" t="s">
        <v>1557</v>
      </c>
    </row>
    <row r="1114" s="2" customFormat="1">
      <c r="A1114" s="40"/>
      <c r="B1114" s="41"/>
      <c r="C1114" s="42"/>
      <c r="D1114" s="227" t="s">
        <v>205</v>
      </c>
      <c r="E1114" s="42"/>
      <c r="F1114" s="228" t="s">
        <v>1558</v>
      </c>
      <c r="G1114" s="42"/>
      <c r="H1114" s="42"/>
      <c r="I1114" s="229"/>
      <c r="J1114" s="42"/>
      <c r="K1114" s="42"/>
      <c r="L1114" s="46"/>
      <c r="M1114" s="230"/>
      <c r="N1114" s="231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205</v>
      </c>
      <c r="AU1114" s="19" t="s">
        <v>82</v>
      </c>
    </row>
    <row r="1115" s="13" customFormat="1">
      <c r="A1115" s="13"/>
      <c r="B1115" s="232"/>
      <c r="C1115" s="233"/>
      <c r="D1115" s="234" t="s">
        <v>216</v>
      </c>
      <c r="E1115" s="235" t="s">
        <v>19</v>
      </c>
      <c r="F1115" s="236" t="s">
        <v>1559</v>
      </c>
      <c r="G1115" s="233"/>
      <c r="H1115" s="237">
        <v>2</v>
      </c>
      <c r="I1115" s="238"/>
      <c r="J1115" s="233"/>
      <c r="K1115" s="233"/>
      <c r="L1115" s="239"/>
      <c r="M1115" s="240"/>
      <c r="N1115" s="241"/>
      <c r="O1115" s="241"/>
      <c r="P1115" s="241"/>
      <c r="Q1115" s="241"/>
      <c r="R1115" s="241"/>
      <c r="S1115" s="241"/>
      <c r="T1115" s="242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3" t="s">
        <v>216</v>
      </c>
      <c r="AU1115" s="243" t="s">
        <v>82</v>
      </c>
      <c r="AV1115" s="13" t="s">
        <v>82</v>
      </c>
      <c r="AW1115" s="13" t="s">
        <v>35</v>
      </c>
      <c r="AX1115" s="13" t="s">
        <v>80</v>
      </c>
      <c r="AY1115" s="243" t="s">
        <v>196</v>
      </c>
    </row>
    <row r="1116" s="2" customFormat="1" ht="37.8" customHeight="1">
      <c r="A1116" s="40"/>
      <c r="B1116" s="41"/>
      <c r="C1116" s="255" t="s">
        <v>1560</v>
      </c>
      <c r="D1116" s="255" t="s">
        <v>241</v>
      </c>
      <c r="E1116" s="256" t="s">
        <v>1561</v>
      </c>
      <c r="F1116" s="257" t="s">
        <v>1562</v>
      </c>
      <c r="G1116" s="258" t="s">
        <v>439</v>
      </c>
      <c r="H1116" s="259">
        <v>2</v>
      </c>
      <c r="I1116" s="260"/>
      <c r="J1116" s="261">
        <f>ROUND(I1116*H1116,2)</f>
        <v>0</v>
      </c>
      <c r="K1116" s="257" t="s">
        <v>19</v>
      </c>
      <c r="L1116" s="262"/>
      <c r="M1116" s="263" t="s">
        <v>19</v>
      </c>
      <c r="N1116" s="264" t="s">
        <v>44</v>
      </c>
      <c r="O1116" s="86"/>
      <c r="P1116" s="223">
        <f>O1116*H1116</f>
        <v>0</v>
      </c>
      <c r="Q1116" s="223">
        <v>0.050000000000000003</v>
      </c>
      <c r="R1116" s="223">
        <f>Q1116*H1116</f>
        <v>0.10000000000000001</v>
      </c>
      <c r="S1116" s="223">
        <v>0</v>
      </c>
      <c r="T1116" s="224">
        <f>S1116*H1116</f>
        <v>0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25" t="s">
        <v>409</v>
      </c>
      <c r="AT1116" s="225" t="s">
        <v>241</v>
      </c>
      <c r="AU1116" s="225" t="s">
        <v>82</v>
      </c>
      <c r="AY1116" s="19" t="s">
        <v>196</v>
      </c>
      <c r="BE1116" s="226">
        <f>IF(N1116="základní",J1116,0)</f>
        <v>0</v>
      </c>
      <c r="BF1116" s="226">
        <f>IF(N1116="snížená",J1116,0)</f>
        <v>0</v>
      </c>
      <c r="BG1116" s="226">
        <f>IF(N1116="zákl. přenesená",J1116,0)</f>
        <v>0</v>
      </c>
      <c r="BH1116" s="226">
        <f>IF(N1116="sníž. přenesená",J1116,0)</f>
        <v>0</v>
      </c>
      <c r="BI1116" s="226">
        <f>IF(N1116="nulová",J1116,0)</f>
        <v>0</v>
      </c>
      <c r="BJ1116" s="19" t="s">
        <v>80</v>
      </c>
      <c r="BK1116" s="226">
        <f>ROUND(I1116*H1116,2)</f>
        <v>0</v>
      </c>
      <c r="BL1116" s="19" t="s">
        <v>313</v>
      </c>
      <c r="BM1116" s="225" t="s">
        <v>1563</v>
      </c>
    </row>
    <row r="1117" s="13" customFormat="1">
      <c r="A1117" s="13"/>
      <c r="B1117" s="232"/>
      <c r="C1117" s="233"/>
      <c r="D1117" s="234" t="s">
        <v>216</v>
      </c>
      <c r="E1117" s="235" t="s">
        <v>19</v>
      </c>
      <c r="F1117" s="236" t="s">
        <v>1559</v>
      </c>
      <c r="G1117" s="233"/>
      <c r="H1117" s="237">
        <v>2</v>
      </c>
      <c r="I1117" s="238"/>
      <c r="J1117" s="233"/>
      <c r="K1117" s="233"/>
      <c r="L1117" s="239"/>
      <c r="M1117" s="240"/>
      <c r="N1117" s="241"/>
      <c r="O1117" s="241"/>
      <c r="P1117" s="241"/>
      <c r="Q1117" s="241"/>
      <c r="R1117" s="241"/>
      <c r="S1117" s="241"/>
      <c r="T1117" s="242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3" t="s">
        <v>216</v>
      </c>
      <c r="AU1117" s="243" t="s">
        <v>82</v>
      </c>
      <c r="AV1117" s="13" t="s">
        <v>82</v>
      </c>
      <c r="AW1117" s="13" t="s">
        <v>35</v>
      </c>
      <c r="AX1117" s="13" t="s">
        <v>80</v>
      </c>
      <c r="AY1117" s="243" t="s">
        <v>196</v>
      </c>
    </row>
    <row r="1118" s="2" customFormat="1" ht="37.8" customHeight="1">
      <c r="A1118" s="40"/>
      <c r="B1118" s="41"/>
      <c r="C1118" s="214" t="s">
        <v>1564</v>
      </c>
      <c r="D1118" s="214" t="s">
        <v>198</v>
      </c>
      <c r="E1118" s="215" t="s">
        <v>1565</v>
      </c>
      <c r="F1118" s="216" t="s">
        <v>1566</v>
      </c>
      <c r="G1118" s="217" t="s">
        <v>201</v>
      </c>
      <c r="H1118" s="218">
        <v>4</v>
      </c>
      <c r="I1118" s="219"/>
      <c r="J1118" s="220">
        <f>ROUND(I1118*H1118,2)</f>
        <v>0</v>
      </c>
      <c r="K1118" s="216" t="s">
        <v>202</v>
      </c>
      <c r="L1118" s="46"/>
      <c r="M1118" s="221" t="s">
        <v>19</v>
      </c>
      <c r="N1118" s="222" t="s">
        <v>44</v>
      </c>
      <c r="O1118" s="86"/>
      <c r="P1118" s="223">
        <f>O1118*H1118</f>
        <v>0</v>
      </c>
      <c r="Q1118" s="223">
        <v>0.000125</v>
      </c>
      <c r="R1118" s="223">
        <f>Q1118*H1118</f>
        <v>0.00050000000000000001</v>
      </c>
      <c r="S1118" s="223">
        <v>0</v>
      </c>
      <c r="T1118" s="224">
        <f>S1118*H1118</f>
        <v>0</v>
      </c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R1118" s="225" t="s">
        <v>313</v>
      </c>
      <c r="AT1118" s="225" t="s">
        <v>198</v>
      </c>
      <c r="AU1118" s="225" t="s">
        <v>82</v>
      </c>
      <c r="AY1118" s="19" t="s">
        <v>196</v>
      </c>
      <c r="BE1118" s="226">
        <f>IF(N1118="základní",J1118,0)</f>
        <v>0</v>
      </c>
      <c r="BF1118" s="226">
        <f>IF(N1118="snížená",J1118,0)</f>
        <v>0</v>
      </c>
      <c r="BG1118" s="226">
        <f>IF(N1118="zákl. přenesená",J1118,0)</f>
        <v>0</v>
      </c>
      <c r="BH1118" s="226">
        <f>IF(N1118="sníž. přenesená",J1118,0)</f>
        <v>0</v>
      </c>
      <c r="BI1118" s="226">
        <f>IF(N1118="nulová",J1118,0)</f>
        <v>0</v>
      </c>
      <c r="BJ1118" s="19" t="s">
        <v>80</v>
      </c>
      <c r="BK1118" s="226">
        <f>ROUND(I1118*H1118,2)</f>
        <v>0</v>
      </c>
      <c r="BL1118" s="19" t="s">
        <v>313</v>
      </c>
      <c r="BM1118" s="225" t="s">
        <v>1567</v>
      </c>
    </row>
    <row r="1119" s="2" customFormat="1">
      <c r="A1119" s="40"/>
      <c r="B1119" s="41"/>
      <c r="C1119" s="42"/>
      <c r="D1119" s="227" t="s">
        <v>205</v>
      </c>
      <c r="E1119" s="42"/>
      <c r="F1119" s="228" t="s">
        <v>1568</v>
      </c>
      <c r="G1119" s="42"/>
      <c r="H1119" s="42"/>
      <c r="I1119" s="229"/>
      <c r="J1119" s="42"/>
      <c r="K1119" s="42"/>
      <c r="L1119" s="46"/>
      <c r="M1119" s="230"/>
      <c r="N1119" s="231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205</v>
      </c>
      <c r="AU1119" s="19" t="s">
        <v>82</v>
      </c>
    </row>
    <row r="1120" s="13" customFormat="1">
      <c r="A1120" s="13"/>
      <c r="B1120" s="232"/>
      <c r="C1120" s="233"/>
      <c r="D1120" s="234" t="s">
        <v>216</v>
      </c>
      <c r="E1120" s="235" t="s">
        <v>19</v>
      </c>
      <c r="F1120" s="236" t="s">
        <v>1569</v>
      </c>
      <c r="G1120" s="233"/>
      <c r="H1120" s="237">
        <v>4</v>
      </c>
      <c r="I1120" s="238"/>
      <c r="J1120" s="233"/>
      <c r="K1120" s="233"/>
      <c r="L1120" s="239"/>
      <c r="M1120" s="240"/>
      <c r="N1120" s="241"/>
      <c r="O1120" s="241"/>
      <c r="P1120" s="241"/>
      <c r="Q1120" s="241"/>
      <c r="R1120" s="241"/>
      <c r="S1120" s="241"/>
      <c r="T1120" s="242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3" t="s">
        <v>216</v>
      </c>
      <c r="AU1120" s="243" t="s">
        <v>82</v>
      </c>
      <c r="AV1120" s="13" t="s">
        <v>82</v>
      </c>
      <c r="AW1120" s="13" t="s">
        <v>35</v>
      </c>
      <c r="AX1120" s="13" t="s">
        <v>80</v>
      </c>
      <c r="AY1120" s="243" t="s">
        <v>196</v>
      </c>
    </row>
    <row r="1121" s="2" customFormat="1" ht="24.15" customHeight="1">
      <c r="A1121" s="40"/>
      <c r="B1121" s="41"/>
      <c r="C1121" s="255" t="s">
        <v>1570</v>
      </c>
      <c r="D1121" s="255" t="s">
        <v>241</v>
      </c>
      <c r="E1121" s="256" t="s">
        <v>1571</v>
      </c>
      <c r="F1121" s="257" t="s">
        <v>1572</v>
      </c>
      <c r="G1121" s="258" t="s">
        <v>439</v>
      </c>
      <c r="H1121" s="259">
        <v>4</v>
      </c>
      <c r="I1121" s="260"/>
      <c r="J1121" s="261">
        <f>ROUND(I1121*H1121,2)</f>
        <v>0</v>
      </c>
      <c r="K1121" s="257" t="s">
        <v>19</v>
      </c>
      <c r="L1121" s="262"/>
      <c r="M1121" s="263" t="s">
        <v>19</v>
      </c>
      <c r="N1121" s="264" t="s">
        <v>44</v>
      </c>
      <c r="O1121" s="86"/>
      <c r="P1121" s="223">
        <f>O1121*H1121</f>
        <v>0</v>
      </c>
      <c r="Q1121" s="223">
        <v>0.0050000000000000001</v>
      </c>
      <c r="R1121" s="223">
        <f>Q1121*H1121</f>
        <v>0.02</v>
      </c>
      <c r="S1121" s="223">
        <v>0</v>
      </c>
      <c r="T1121" s="224">
        <f>S1121*H1121</f>
        <v>0</v>
      </c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R1121" s="225" t="s">
        <v>409</v>
      </c>
      <c r="AT1121" s="225" t="s">
        <v>241</v>
      </c>
      <c r="AU1121" s="225" t="s">
        <v>82</v>
      </c>
      <c r="AY1121" s="19" t="s">
        <v>196</v>
      </c>
      <c r="BE1121" s="226">
        <f>IF(N1121="základní",J1121,0)</f>
        <v>0</v>
      </c>
      <c r="BF1121" s="226">
        <f>IF(N1121="snížená",J1121,0)</f>
        <v>0</v>
      </c>
      <c r="BG1121" s="226">
        <f>IF(N1121="zákl. přenesená",J1121,0)</f>
        <v>0</v>
      </c>
      <c r="BH1121" s="226">
        <f>IF(N1121="sníž. přenesená",J1121,0)</f>
        <v>0</v>
      </c>
      <c r="BI1121" s="226">
        <f>IF(N1121="nulová",J1121,0)</f>
        <v>0</v>
      </c>
      <c r="BJ1121" s="19" t="s">
        <v>80</v>
      </c>
      <c r="BK1121" s="226">
        <f>ROUND(I1121*H1121,2)</f>
        <v>0</v>
      </c>
      <c r="BL1121" s="19" t="s">
        <v>313</v>
      </c>
      <c r="BM1121" s="225" t="s">
        <v>1573</v>
      </c>
    </row>
    <row r="1122" s="13" customFormat="1">
      <c r="A1122" s="13"/>
      <c r="B1122" s="232"/>
      <c r="C1122" s="233"/>
      <c r="D1122" s="234" t="s">
        <v>216</v>
      </c>
      <c r="E1122" s="235" t="s">
        <v>19</v>
      </c>
      <c r="F1122" s="236" t="s">
        <v>1569</v>
      </c>
      <c r="G1122" s="233"/>
      <c r="H1122" s="237">
        <v>4</v>
      </c>
      <c r="I1122" s="238"/>
      <c r="J1122" s="233"/>
      <c r="K1122" s="233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216</v>
      </c>
      <c r="AU1122" s="243" t="s">
        <v>82</v>
      </c>
      <c r="AV1122" s="13" t="s">
        <v>82</v>
      </c>
      <c r="AW1122" s="13" t="s">
        <v>35</v>
      </c>
      <c r="AX1122" s="13" t="s">
        <v>80</v>
      </c>
      <c r="AY1122" s="243" t="s">
        <v>196</v>
      </c>
    </row>
    <row r="1123" s="2" customFormat="1" ht="24.15" customHeight="1">
      <c r="A1123" s="40"/>
      <c r="B1123" s="41"/>
      <c r="C1123" s="214" t="s">
        <v>1574</v>
      </c>
      <c r="D1123" s="214" t="s">
        <v>198</v>
      </c>
      <c r="E1123" s="215" t="s">
        <v>1575</v>
      </c>
      <c r="F1123" s="216" t="s">
        <v>1576</v>
      </c>
      <c r="G1123" s="217" t="s">
        <v>439</v>
      </c>
      <c r="H1123" s="218">
        <v>2</v>
      </c>
      <c r="I1123" s="219"/>
      <c r="J1123" s="220">
        <f>ROUND(I1123*H1123,2)</f>
        <v>0</v>
      </c>
      <c r="K1123" s="216" t="s">
        <v>202</v>
      </c>
      <c r="L1123" s="46"/>
      <c r="M1123" s="221" t="s">
        <v>19</v>
      </c>
      <c r="N1123" s="222" t="s">
        <v>44</v>
      </c>
      <c r="O1123" s="86"/>
      <c r="P1123" s="223">
        <f>O1123*H1123</f>
        <v>0</v>
      </c>
      <c r="Q1123" s="223">
        <v>0.00032899999999999997</v>
      </c>
      <c r="R1123" s="223">
        <f>Q1123*H1123</f>
        <v>0.00065799999999999995</v>
      </c>
      <c r="S1123" s="223">
        <v>0</v>
      </c>
      <c r="T1123" s="224">
        <f>S1123*H1123</f>
        <v>0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5" t="s">
        <v>313</v>
      </c>
      <c r="AT1123" s="225" t="s">
        <v>198</v>
      </c>
      <c r="AU1123" s="225" t="s">
        <v>82</v>
      </c>
      <c r="AY1123" s="19" t="s">
        <v>196</v>
      </c>
      <c r="BE1123" s="226">
        <f>IF(N1123="základní",J1123,0)</f>
        <v>0</v>
      </c>
      <c r="BF1123" s="226">
        <f>IF(N1123="snížená",J1123,0)</f>
        <v>0</v>
      </c>
      <c r="BG1123" s="226">
        <f>IF(N1123="zákl. přenesená",J1123,0)</f>
        <v>0</v>
      </c>
      <c r="BH1123" s="226">
        <f>IF(N1123="sníž. přenesená",J1123,0)</f>
        <v>0</v>
      </c>
      <c r="BI1123" s="226">
        <f>IF(N1123="nulová",J1123,0)</f>
        <v>0</v>
      </c>
      <c r="BJ1123" s="19" t="s">
        <v>80</v>
      </c>
      <c r="BK1123" s="226">
        <f>ROUND(I1123*H1123,2)</f>
        <v>0</v>
      </c>
      <c r="BL1123" s="19" t="s">
        <v>313</v>
      </c>
      <c r="BM1123" s="225" t="s">
        <v>1577</v>
      </c>
    </row>
    <row r="1124" s="2" customFormat="1">
      <c r="A1124" s="40"/>
      <c r="B1124" s="41"/>
      <c r="C1124" s="42"/>
      <c r="D1124" s="227" t="s">
        <v>205</v>
      </c>
      <c r="E1124" s="42"/>
      <c r="F1124" s="228" t="s">
        <v>1578</v>
      </c>
      <c r="G1124" s="42"/>
      <c r="H1124" s="42"/>
      <c r="I1124" s="229"/>
      <c r="J1124" s="42"/>
      <c r="K1124" s="42"/>
      <c r="L1124" s="46"/>
      <c r="M1124" s="230"/>
      <c r="N1124" s="231"/>
      <c r="O1124" s="86"/>
      <c r="P1124" s="86"/>
      <c r="Q1124" s="86"/>
      <c r="R1124" s="86"/>
      <c r="S1124" s="86"/>
      <c r="T1124" s="87"/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T1124" s="19" t="s">
        <v>205</v>
      </c>
      <c r="AU1124" s="19" t="s">
        <v>82</v>
      </c>
    </row>
    <row r="1125" s="13" customFormat="1">
      <c r="A1125" s="13"/>
      <c r="B1125" s="232"/>
      <c r="C1125" s="233"/>
      <c r="D1125" s="234" t="s">
        <v>216</v>
      </c>
      <c r="E1125" s="235" t="s">
        <v>19</v>
      </c>
      <c r="F1125" s="236" t="s">
        <v>1067</v>
      </c>
      <c r="G1125" s="233"/>
      <c r="H1125" s="237">
        <v>2</v>
      </c>
      <c r="I1125" s="238"/>
      <c r="J1125" s="233"/>
      <c r="K1125" s="233"/>
      <c r="L1125" s="239"/>
      <c r="M1125" s="240"/>
      <c r="N1125" s="241"/>
      <c r="O1125" s="241"/>
      <c r="P1125" s="241"/>
      <c r="Q1125" s="241"/>
      <c r="R1125" s="241"/>
      <c r="S1125" s="241"/>
      <c r="T1125" s="242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3" t="s">
        <v>216</v>
      </c>
      <c r="AU1125" s="243" t="s">
        <v>82</v>
      </c>
      <c r="AV1125" s="13" t="s">
        <v>82</v>
      </c>
      <c r="AW1125" s="13" t="s">
        <v>35</v>
      </c>
      <c r="AX1125" s="13" t="s">
        <v>80</v>
      </c>
      <c r="AY1125" s="243" t="s">
        <v>196</v>
      </c>
    </row>
    <row r="1126" s="2" customFormat="1" ht="33" customHeight="1">
      <c r="A1126" s="40"/>
      <c r="B1126" s="41"/>
      <c r="C1126" s="255" t="s">
        <v>1579</v>
      </c>
      <c r="D1126" s="255" t="s">
        <v>241</v>
      </c>
      <c r="E1126" s="256" t="s">
        <v>1580</v>
      </c>
      <c r="F1126" s="257" t="s">
        <v>1581</v>
      </c>
      <c r="G1126" s="258" t="s">
        <v>439</v>
      </c>
      <c r="H1126" s="259">
        <v>2</v>
      </c>
      <c r="I1126" s="260"/>
      <c r="J1126" s="261">
        <f>ROUND(I1126*H1126,2)</f>
        <v>0</v>
      </c>
      <c r="K1126" s="257" t="s">
        <v>19</v>
      </c>
      <c r="L1126" s="262"/>
      <c r="M1126" s="263" t="s">
        <v>19</v>
      </c>
      <c r="N1126" s="264" t="s">
        <v>44</v>
      </c>
      <c r="O1126" s="86"/>
      <c r="P1126" s="223">
        <f>O1126*H1126</f>
        <v>0</v>
      </c>
      <c r="Q1126" s="223">
        <v>0.014999999999999999</v>
      </c>
      <c r="R1126" s="223">
        <f>Q1126*H1126</f>
        <v>0.029999999999999999</v>
      </c>
      <c r="S1126" s="223">
        <v>0</v>
      </c>
      <c r="T1126" s="224">
        <f>S1126*H1126</f>
        <v>0</v>
      </c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R1126" s="225" t="s">
        <v>409</v>
      </c>
      <c r="AT1126" s="225" t="s">
        <v>241</v>
      </c>
      <c r="AU1126" s="225" t="s">
        <v>82</v>
      </c>
      <c r="AY1126" s="19" t="s">
        <v>196</v>
      </c>
      <c r="BE1126" s="226">
        <f>IF(N1126="základní",J1126,0)</f>
        <v>0</v>
      </c>
      <c r="BF1126" s="226">
        <f>IF(N1126="snížená",J1126,0)</f>
        <v>0</v>
      </c>
      <c r="BG1126" s="226">
        <f>IF(N1126="zákl. přenesená",J1126,0)</f>
        <v>0</v>
      </c>
      <c r="BH1126" s="226">
        <f>IF(N1126="sníž. přenesená",J1126,0)</f>
        <v>0</v>
      </c>
      <c r="BI1126" s="226">
        <f>IF(N1126="nulová",J1126,0)</f>
        <v>0</v>
      </c>
      <c r="BJ1126" s="19" t="s">
        <v>80</v>
      </c>
      <c r="BK1126" s="226">
        <f>ROUND(I1126*H1126,2)</f>
        <v>0</v>
      </c>
      <c r="BL1126" s="19" t="s">
        <v>313</v>
      </c>
      <c r="BM1126" s="225" t="s">
        <v>1582</v>
      </c>
    </row>
    <row r="1127" s="13" customFormat="1">
      <c r="A1127" s="13"/>
      <c r="B1127" s="232"/>
      <c r="C1127" s="233"/>
      <c r="D1127" s="234" t="s">
        <v>216</v>
      </c>
      <c r="E1127" s="235" t="s">
        <v>19</v>
      </c>
      <c r="F1127" s="236" t="s">
        <v>1067</v>
      </c>
      <c r="G1127" s="233"/>
      <c r="H1127" s="237">
        <v>2</v>
      </c>
      <c r="I1127" s="238"/>
      <c r="J1127" s="233"/>
      <c r="K1127" s="233"/>
      <c r="L1127" s="239"/>
      <c r="M1127" s="240"/>
      <c r="N1127" s="241"/>
      <c r="O1127" s="241"/>
      <c r="P1127" s="241"/>
      <c r="Q1127" s="241"/>
      <c r="R1127" s="241"/>
      <c r="S1127" s="241"/>
      <c r="T1127" s="242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3" t="s">
        <v>216</v>
      </c>
      <c r="AU1127" s="243" t="s">
        <v>82</v>
      </c>
      <c r="AV1127" s="13" t="s">
        <v>82</v>
      </c>
      <c r="AW1127" s="13" t="s">
        <v>35</v>
      </c>
      <c r="AX1127" s="13" t="s">
        <v>80</v>
      </c>
      <c r="AY1127" s="243" t="s">
        <v>196</v>
      </c>
    </row>
    <row r="1128" s="2" customFormat="1" ht="24.15" customHeight="1">
      <c r="A1128" s="40"/>
      <c r="B1128" s="41"/>
      <c r="C1128" s="214" t="s">
        <v>1583</v>
      </c>
      <c r="D1128" s="214" t="s">
        <v>198</v>
      </c>
      <c r="E1128" s="215" t="s">
        <v>1584</v>
      </c>
      <c r="F1128" s="216" t="s">
        <v>1585</v>
      </c>
      <c r="G1128" s="217" t="s">
        <v>201</v>
      </c>
      <c r="H1128" s="218">
        <v>17.5</v>
      </c>
      <c r="I1128" s="219"/>
      <c r="J1128" s="220">
        <f>ROUND(I1128*H1128,2)</f>
        <v>0</v>
      </c>
      <c r="K1128" s="216" t="s">
        <v>19</v>
      </c>
      <c r="L1128" s="46"/>
      <c r="M1128" s="221" t="s">
        <v>19</v>
      </c>
      <c r="N1128" s="222" t="s">
        <v>44</v>
      </c>
      <c r="O1128" s="86"/>
      <c r="P1128" s="223">
        <f>O1128*H1128</f>
        <v>0</v>
      </c>
      <c r="Q1128" s="223">
        <v>0</v>
      </c>
      <c r="R1128" s="223">
        <f>Q1128*H1128</f>
        <v>0</v>
      </c>
      <c r="S1128" s="223">
        <v>0.029999999999999999</v>
      </c>
      <c r="T1128" s="224">
        <f>S1128*H1128</f>
        <v>0.52500000000000002</v>
      </c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R1128" s="225" t="s">
        <v>313</v>
      </c>
      <c r="AT1128" s="225" t="s">
        <v>198</v>
      </c>
      <c r="AU1128" s="225" t="s">
        <v>82</v>
      </c>
      <c r="AY1128" s="19" t="s">
        <v>196</v>
      </c>
      <c r="BE1128" s="226">
        <f>IF(N1128="základní",J1128,0)</f>
        <v>0</v>
      </c>
      <c r="BF1128" s="226">
        <f>IF(N1128="snížená",J1128,0)</f>
        <v>0</v>
      </c>
      <c r="BG1128" s="226">
        <f>IF(N1128="zákl. přenesená",J1128,0)</f>
        <v>0</v>
      </c>
      <c r="BH1128" s="226">
        <f>IF(N1128="sníž. přenesená",J1128,0)</f>
        <v>0</v>
      </c>
      <c r="BI1128" s="226">
        <f>IF(N1128="nulová",J1128,0)</f>
        <v>0</v>
      </c>
      <c r="BJ1128" s="19" t="s">
        <v>80</v>
      </c>
      <c r="BK1128" s="226">
        <f>ROUND(I1128*H1128,2)</f>
        <v>0</v>
      </c>
      <c r="BL1128" s="19" t="s">
        <v>313</v>
      </c>
      <c r="BM1128" s="225" t="s">
        <v>1586</v>
      </c>
    </row>
    <row r="1129" s="13" customFormat="1">
      <c r="A1129" s="13"/>
      <c r="B1129" s="232"/>
      <c r="C1129" s="233"/>
      <c r="D1129" s="234" t="s">
        <v>216</v>
      </c>
      <c r="E1129" s="235" t="s">
        <v>19</v>
      </c>
      <c r="F1129" s="236" t="s">
        <v>1587</v>
      </c>
      <c r="G1129" s="233"/>
      <c r="H1129" s="237">
        <v>17.5</v>
      </c>
      <c r="I1129" s="238"/>
      <c r="J1129" s="233"/>
      <c r="K1129" s="233"/>
      <c r="L1129" s="239"/>
      <c r="M1129" s="240"/>
      <c r="N1129" s="241"/>
      <c r="O1129" s="241"/>
      <c r="P1129" s="241"/>
      <c r="Q1129" s="241"/>
      <c r="R1129" s="241"/>
      <c r="S1129" s="241"/>
      <c r="T1129" s="242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3" t="s">
        <v>216</v>
      </c>
      <c r="AU1129" s="243" t="s">
        <v>82</v>
      </c>
      <c r="AV1129" s="13" t="s">
        <v>82</v>
      </c>
      <c r="AW1129" s="13" t="s">
        <v>35</v>
      </c>
      <c r="AX1129" s="13" t="s">
        <v>80</v>
      </c>
      <c r="AY1129" s="243" t="s">
        <v>196</v>
      </c>
    </row>
    <row r="1130" s="2" customFormat="1" ht="49.05" customHeight="1">
      <c r="A1130" s="40"/>
      <c r="B1130" s="41"/>
      <c r="C1130" s="214" t="s">
        <v>1588</v>
      </c>
      <c r="D1130" s="214" t="s">
        <v>198</v>
      </c>
      <c r="E1130" s="215" t="s">
        <v>1589</v>
      </c>
      <c r="F1130" s="216" t="s">
        <v>1590</v>
      </c>
      <c r="G1130" s="217" t="s">
        <v>244</v>
      </c>
      <c r="H1130" s="218">
        <v>2.1549999999999998</v>
      </c>
      <c r="I1130" s="219"/>
      <c r="J1130" s="220">
        <f>ROUND(I1130*H1130,2)</f>
        <v>0</v>
      </c>
      <c r="K1130" s="216" t="s">
        <v>202</v>
      </c>
      <c r="L1130" s="46"/>
      <c r="M1130" s="221" t="s">
        <v>19</v>
      </c>
      <c r="N1130" s="222" t="s">
        <v>44</v>
      </c>
      <c r="O1130" s="86"/>
      <c r="P1130" s="223">
        <f>O1130*H1130</f>
        <v>0</v>
      </c>
      <c r="Q1130" s="223">
        <v>0</v>
      </c>
      <c r="R1130" s="223">
        <f>Q1130*H1130</f>
        <v>0</v>
      </c>
      <c r="S1130" s="223">
        <v>0</v>
      </c>
      <c r="T1130" s="224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25" t="s">
        <v>313</v>
      </c>
      <c r="AT1130" s="225" t="s">
        <v>198</v>
      </c>
      <c r="AU1130" s="225" t="s">
        <v>82</v>
      </c>
      <c r="AY1130" s="19" t="s">
        <v>196</v>
      </c>
      <c r="BE1130" s="226">
        <f>IF(N1130="základní",J1130,0)</f>
        <v>0</v>
      </c>
      <c r="BF1130" s="226">
        <f>IF(N1130="snížená",J1130,0)</f>
        <v>0</v>
      </c>
      <c r="BG1130" s="226">
        <f>IF(N1130="zákl. přenesená",J1130,0)</f>
        <v>0</v>
      </c>
      <c r="BH1130" s="226">
        <f>IF(N1130="sníž. přenesená",J1130,0)</f>
        <v>0</v>
      </c>
      <c r="BI1130" s="226">
        <f>IF(N1130="nulová",J1130,0)</f>
        <v>0</v>
      </c>
      <c r="BJ1130" s="19" t="s">
        <v>80</v>
      </c>
      <c r="BK1130" s="226">
        <f>ROUND(I1130*H1130,2)</f>
        <v>0</v>
      </c>
      <c r="BL1130" s="19" t="s">
        <v>313</v>
      </c>
      <c r="BM1130" s="225" t="s">
        <v>1591</v>
      </c>
    </row>
    <row r="1131" s="2" customFormat="1">
      <c r="A1131" s="40"/>
      <c r="B1131" s="41"/>
      <c r="C1131" s="42"/>
      <c r="D1131" s="227" t="s">
        <v>205</v>
      </c>
      <c r="E1131" s="42"/>
      <c r="F1131" s="228" t="s">
        <v>1592</v>
      </c>
      <c r="G1131" s="42"/>
      <c r="H1131" s="42"/>
      <c r="I1131" s="229"/>
      <c r="J1131" s="42"/>
      <c r="K1131" s="42"/>
      <c r="L1131" s="46"/>
      <c r="M1131" s="230"/>
      <c r="N1131" s="231"/>
      <c r="O1131" s="86"/>
      <c r="P1131" s="86"/>
      <c r="Q1131" s="86"/>
      <c r="R1131" s="86"/>
      <c r="S1131" s="86"/>
      <c r="T1131" s="87"/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T1131" s="19" t="s">
        <v>205</v>
      </c>
      <c r="AU1131" s="19" t="s">
        <v>82</v>
      </c>
    </row>
    <row r="1132" s="12" customFormat="1" ht="22.8" customHeight="1">
      <c r="A1132" s="12"/>
      <c r="B1132" s="198"/>
      <c r="C1132" s="199"/>
      <c r="D1132" s="200" t="s">
        <v>72</v>
      </c>
      <c r="E1132" s="212" t="s">
        <v>1593</v>
      </c>
      <c r="F1132" s="212" t="s">
        <v>1594</v>
      </c>
      <c r="G1132" s="199"/>
      <c r="H1132" s="199"/>
      <c r="I1132" s="202"/>
      <c r="J1132" s="213">
        <f>BK1132</f>
        <v>0</v>
      </c>
      <c r="K1132" s="199"/>
      <c r="L1132" s="204"/>
      <c r="M1132" s="205"/>
      <c r="N1132" s="206"/>
      <c r="O1132" s="206"/>
      <c r="P1132" s="207">
        <f>SUM(P1133:P1187)</f>
        <v>0</v>
      </c>
      <c r="Q1132" s="206"/>
      <c r="R1132" s="207">
        <f>SUM(R1133:R1187)</f>
        <v>1.6158176799999997</v>
      </c>
      <c r="S1132" s="206"/>
      <c r="T1132" s="208">
        <f>SUM(T1133:T1187)</f>
        <v>0</v>
      </c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  <c r="AR1132" s="209" t="s">
        <v>82</v>
      </c>
      <c r="AT1132" s="210" t="s">
        <v>72</v>
      </c>
      <c r="AU1132" s="210" t="s">
        <v>80</v>
      </c>
      <c r="AY1132" s="209" t="s">
        <v>196</v>
      </c>
      <c r="BK1132" s="211">
        <f>SUM(BK1133:BK1187)</f>
        <v>0</v>
      </c>
    </row>
    <row r="1133" s="2" customFormat="1" ht="24.15" customHeight="1">
      <c r="A1133" s="40"/>
      <c r="B1133" s="41"/>
      <c r="C1133" s="214" t="s">
        <v>1595</v>
      </c>
      <c r="D1133" s="214" t="s">
        <v>198</v>
      </c>
      <c r="E1133" s="215" t="s">
        <v>1596</v>
      </c>
      <c r="F1133" s="216" t="s">
        <v>1597</v>
      </c>
      <c r="G1133" s="217" t="s">
        <v>201</v>
      </c>
      <c r="H1133" s="218">
        <v>51.079999999999998</v>
      </c>
      <c r="I1133" s="219"/>
      <c r="J1133" s="220">
        <f>ROUND(I1133*H1133,2)</f>
        <v>0</v>
      </c>
      <c r="K1133" s="216" t="s">
        <v>202</v>
      </c>
      <c r="L1133" s="46"/>
      <c r="M1133" s="221" t="s">
        <v>19</v>
      </c>
      <c r="N1133" s="222" t="s">
        <v>44</v>
      </c>
      <c r="O1133" s="86"/>
      <c r="P1133" s="223">
        <f>O1133*H1133</f>
        <v>0</v>
      </c>
      <c r="Q1133" s="223">
        <v>0.00029999999999999997</v>
      </c>
      <c r="R1133" s="223">
        <f>Q1133*H1133</f>
        <v>0.015323999999999997</v>
      </c>
      <c r="S1133" s="223">
        <v>0</v>
      </c>
      <c r="T1133" s="224">
        <f>S1133*H1133</f>
        <v>0</v>
      </c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R1133" s="225" t="s">
        <v>313</v>
      </c>
      <c r="AT1133" s="225" t="s">
        <v>198</v>
      </c>
      <c r="AU1133" s="225" t="s">
        <v>82</v>
      </c>
      <c r="AY1133" s="19" t="s">
        <v>196</v>
      </c>
      <c r="BE1133" s="226">
        <f>IF(N1133="základní",J1133,0)</f>
        <v>0</v>
      </c>
      <c r="BF1133" s="226">
        <f>IF(N1133="snížená",J1133,0)</f>
        <v>0</v>
      </c>
      <c r="BG1133" s="226">
        <f>IF(N1133="zákl. přenesená",J1133,0)</f>
        <v>0</v>
      </c>
      <c r="BH1133" s="226">
        <f>IF(N1133="sníž. přenesená",J1133,0)</f>
        <v>0</v>
      </c>
      <c r="BI1133" s="226">
        <f>IF(N1133="nulová",J1133,0)</f>
        <v>0</v>
      </c>
      <c r="BJ1133" s="19" t="s">
        <v>80</v>
      </c>
      <c r="BK1133" s="226">
        <f>ROUND(I1133*H1133,2)</f>
        <v>0</v>
      </c>
      <c r="BL1133" s="19" t="s">
        <v>313</v>
      </c>
      <c r="BM1133" s="225" t="s">
        <v>1598</v>
      </c>
    </row>
    <row r="1134" s="2" customFormat="1">
      <c r="A1134" s="40"/>
      <c r="B1134" s="41"/>
      <c r="C1134" s="42"/>
      <c r="D1134" s="227" t="s">
        <v>205</v>
      </c>
      <c r="E1134" s="42"/>
      <c r="F1134" s="228" t="s">
        <v>1599</v>
      </c>
      <c r="G1134" s="42"/>
      <c r="H1134" s="42"/>
      <c r="I1134" s="229"/>
      <c r="J1134" s="42"/>
      <c r="K1134" s="42"/>
      <c r="L1134" s="46"/>
      <c r="M1134" s="230"/>
      <c r="N1134" s="231"/>
      <c r="O1134" s="86"/>
      <c r="P1134" s="86"/>
      <c r="Q1134" s="86"/>
      <c r="R1134" s="86"/>
      <c r="S1134" s="86"/>
      <c r="T1134" s="87"/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T1134" s="19" t="s">
        <v>205</v>
      </c>
      <c r="AU1134" s="19" t="s">
        <v>82</v>
      </c>
    </row>
    <row r="1135" s="13" customFormat="1">
      <c r="A1135" s="13"/>
      <c r="B1135" s="232"/>
      <c r="C1135" s="233"/>
      <c r="D1135" s="234" t="s">
        <v>216</v>
      </c>
      <c r="E1135" s="235" t="s">
        <v>19</v>
      </c>
      <c r="F1135" s="236" t="s">
        <v>1600</v>
      </c>
      <c r="G1135" s="233"/>
      <c r="H1135" s="237">
        <v>3.25</v>
      </c>
      <c r="I1135" s="238"/>
      <c r="J1135" s="233"/>
      <c r="K1135" s="233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216</v>
      </c>
      <c r="AU1135" s="243" t="s">
        <v>82</v>
      </c>
      <c r="AV1135" s="13" t="s">
        <v>82</v>
      </c>
      <c r="AW1135" s="13" t="s">
        <v>35</v>
      </c>
      <c r="AX1135" s="13" t="s">
        <v>73</v>
      </c>
      <c r="AY1135" s="243" t="s">
        <v>196</v>
      </c>
    </row>
    <row r="1136" s="13" customFormat="1">
      <c r="A1136" s="13"/>
      <c r="B1136" s="232"/>
      <c r="C1136" s="233"/>
      <c r="D1136" s="234" t="s">
        <v>216</v>
      </c>
      <c r="E1136" s="235" t="s">
        <v>19</v>
      </c>
      <c r="F1136" s="236" t="s">
        <v>1601</v>
      </c>
      <c r="G1136" s="233"/>
      <c r="H1136" s="237">
        <v>3.25</v>
      </c>
      <c r="I1136" s="238"/>
      <c r="J1136" s="233"/>
      <c r="K1136" s="233"/>
      <c r="L1136" s="239"/>
      <c r="M1136" s="240"/>
      <c r="N1136" s="241"/>
      <c r="O1136" s="241"/>
      <c r="P1136" s="241"/>
      <c r="Q1136" s="241"/>
      <c r="R1136" s="241"/>
      <c r="S1136" s="241"/>
      <c r="T1136" s="242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3" t="s">
        <v>216</v>
      </c>
      <c r="AU1136" s="243" t="s">
        <v>82</v>
      </c>
      <c r="AV1136" s="13" t="s">
        <v>82</v>
      </c>
      <c r="AW1136" s="13" t="s">
        <v>35</v>
      </c>
      <c r="AX1136" s="13" t="s">
        <v>73</v>
      </c>
      <c r="AY1136" s="243" t="s">
        <v>196</v>
      </c>
    </row>
    <row r="1137" s="13" customFormat="1">
      <c r="A1137" s="13"/>
      <c r="B1137" s="232"/>
      <c r="C1137" s="233"/>
      <c r="D1137" s="234" t="s">
        <v>216</v>
      </c>
      <c r="E1137" s="235" t="s">
        <v>19</v>
      </c>
      <c r="F1137" s="236" t="s">
        <v>1602</v>
      </c>
      <c r="G1137" s="233"/>
      <c r="H1137" s="237">
        <v>20.800000000000001</v>
      </c>
      <c r="I1137" s="238"/>
      <c r="J1137" s="233"/>
      <c r="K1137" s="233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216</v>
      </c>
      <c r="AU1137" s="243" t="s">
        <v>82</v>
      </c>
      <c r="AV1137" s="13" t="s">
        <v>82</v>
      </c>
      <c r="AW1137" s="13" t="s">
        <v>35</v>
      </c>
      <c r="AX1137" s="13" t="s">
        <v>73</v>
      </c>
      <c r="AY1137" s="243" t="s">
        <v>196</v>
      </c>
    </row>
    <row r="1138" s="13" customFormat="1">
      <c r="A1138" s="13"/>
      <c r="B1138" s="232"/>
      <c r="C1138" s="233"/>
      <c r="D1138" s="234" t="s">
        <v>216</v>
      </c>
      <c r="E1138" s="235" t="s">
        <v>19</v>
      </c>
      <c r="F1138" s="236" t="s">
        <v>1603</v>
      </c>
      <c r="G1138" s="233"/>
      <c r="H1138" s="237">
        <v>1.49</v>
      </c>
      <c r="I1138" s="238"/>
      <c r="J1138" s="233"/>
      <c r="K1138" s="233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216</v>
      </c>
      <c r="AU1138" s="243" t="s">
        <v>82</v>
      </c>
      <c r="AV1138" s="13" t="s">
        <v>82</v>
      </c>
      <c r="AW1138" s="13" t="s">
        <v>35</v>
      </c>
      <c r="AX1138" s="13" t="s">
        <v>73</v>
      </c>
      <c r="AY1138" s="243" t="s">
        <v>196</v>
      </c>
    </row>
    <row r="1139" s="13" customFormat="1">
      <c r="A1139" s="13"/>
      <c r="B1139" s="232"/>
      <c r="C1139" s="233"/>
      <c r="D1139" s="234" t="s">
        <v>216</v>
      </c>
      <c r="E1139" s="235" t="s">
        <v>19</v>
      </c>
      <c r="F1139" s="236" t="s">
        <v>1604</v>
      </c>
      <c r="G1139" s="233"/>
      <c r="H1139" s="237">
        <v>20.800000000000001</v>
      </c>
      <c r="I1139" s="238"/>
      <c r="J1139" s="233"/>
      <c r="K1139" s="233"/>
      <c r="L1139" s="239"/>
      <c r="M1139" s="240"/>
      <c r="N1139" s="241"/>
      <c r="O1139" s="241"/>
      <c r="P1139" s="241"/>
      <c r="Q1139" s="241"/>
      <c r="R1139" s="241"/>
      <c r="S1139" s="241"/>
      <c r="T1139" s="242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3" t="s">
        <v>216</v>
      </c>
      <c r="AU1139" s="243" t="s">
        <v>82</v>
      </c>
      <c r="AV1139" s="13" t="s">
        <v>82</v>
      </c>
      <c r="AW1139" s="13" t="s">
        <v>35</v>
      </c>
      <c r="AX1139" s="13" t="s">
        <v>73</v>
      </c>
      <c r="AY1139" s="243" t="s">
        <v>196</v>
      </c>
    </row>
    <row r="1140" s="13" customFormat="1">
      <c r="A1140" s="13"/>
      <c r="B1140" s="232"/>
      <c r="C1140" s="233"/>
      <c r="D1140" s="234" t="s">
        <v>216</v>
      </c>
      <c r="E1140" s="235" t="s">
        <v>19</v>
      </c>
      <c r="F1140" s="236" t="s">
        <v>1605</v>
      </c>
      <c r="G1140" s="233"/>
      <c r="H1140" s="237">
        <v>1.49</v>
      </c>
      <c r="I1140" s="238"/>
      <c r="J1140" s="233"/>
      <c r="K1140" s="233"/>
      <c r="L1140" s="239"/>
      <c r="M1140" s="240"/>
      <c r="N1140" s="241"/>
      <c r="O1140" s="241"/>
      <c r="P1140" s="241"/>
      <c r="Q1140" s="241"/>
      <c r="R1140" s="241"/>
      <c r="S1140" s="241"/>
      <c r="T1140" s="242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3" t="s">
        <v>216</v>
      </c>
      <c r="AU1140" s="243" t="s">
        <v>82</v>
      </c>
      <c r="AV1140" s="13" t="s">
        <v>82</v>
      </c>
      <c r="AW1140" s="13" t="s">
        <v>35</v>
      </c>
      <c r="AX1140" s="13" t="s">
        <v>73</v>
      </c>
      <c r="AY1140" s="243" t="s">
        <v>196</v>
      </c>
    </row>
    <row r="1141" s="14" customFormat="1">
      <c r="A1141" s="14"/>
      <c r="B1141" s="244"/>
      <c r="C1141" s="245"/>
      <c r="D1141" s="234" t="s">
        <v>216</v>
      </c>
      <c r="E1141" s="246" t="s">
        <v>19</v>
      </c>
      <c r="F1141" s="247" t="s">
        <v>231</v>
      </c>
      <c r="G1141" s="245"/>
      <c r="H1141" s="248">
        <v>51.079999999999998</v>
      </c>
      <c r="I1141" s="249"/>
      <c r="J1141" s="245"/>
      <c r="K1141" s="245"/>
      <c r="L1141" s="250"/>
      <c r="M1141" s="251"/>
      <c r="N1141" s="252"/>
      <c r="O1141" s="252"/>
      <c r="P1141" s="252"/>
      <c r="Q1141" s="252"/>
      <c r="R1141" s="252"/>
      <c r="S1141" s="252"/>
      <c r="T1141" s="253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4" t="s">
        <v>216</v>
      </c>
      <c r="AU1141" s="254" t="s">
        <v>82</v>
      </c>
      <c r="AV1141" s="14" t="s">
        <v>203</v>
      </c>
      <c r="AW1141" s="14" t="s">
        <v>35</v>
      </c>
      <c r="AX1141" s="14" t="s">
        <v>80</v>
      </c>
      <c r="AY1141" s="254" t="s">
        <v>196</v>
      </c>
    </row>
    <row r="1142" s="2" customFormat="1" ht="37.8" customHeight="1">
      <c r="A1142" s="40"/>
      <c r="B1142" s="41"/>
      <c r="C1142" s="214" t="s">
        <v>1606</v>
      </c>
      <c r="D1142" s="214" t="s">
        <v>198</v>
      </c>
      <c r="E1142" s="215" t="s">
        <v>1607</v>
      </c>
      <c r="F1142" s="216" t="s">
        <v>1608</v>
      </c>
      <c r="G1142" s="217" t="s">
        <v>235</v>
      </c>
      <c r="H1142" s="218">
        <v>83.299999999999997</v>
      </c>
      <c r="I1142" s="219"/>
      <c r="J1142" s="220">
        <f>ROUND(I1142*H1142,2)</f>
        <v>0</v>
      </c>
      <c r="K1142" s="216" t="s">
        <v>202</v>
      </c>
      <c r="L1142" s="46"/>
      <c r="M1142" s="221" t="s">
        <v>19</v>
      </c>
      <c r="N1142" s="222" t="s">
        <v>44</v>
      </c>
      <c r="O1142" s="86"/>
      <c r="P1142" s="223">
        <f>O1142*H1142</f>
        <v>0</v>
      </c>
      <c r="Q1142" s="223">
        <v>0.000428</v>
      </c>
      <c r="R1142" s="223">
        <f>Q1142*H1142</f>
        <v>0.035652400000000001</v>
      </c>
      <c r="S1142" s="223">
        <v>0</v>
      </c>
      <c r="T1142" s="224">
        <f>S1142*H1142</f>
        <v>0</v>
      </c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R1142" s="225" t="s">
        <v>313</v>
      </c>
      <c r="AT1142" s="225" t="s">
        <v>198</v>
      </c>
      <c r="AU1142" s="225" t="s">
        <v>82</v>
      </c>
      <c r="AY1142" s="19" t="s">
        <v>196</v>
      </c>
      <c r="BE1142" s="226">
        <f>IF(N1142="základní",J1142,0)</f>
        <v>0</v>
      </c>
      <c r="BF1142" s="226">
        <f>IF(N1142="snížená",J1142,0)</f>
        <v>0</v>
      </c>
      <c r="BG1142" s="226">
        <f>IF(N1142="zákl. přenesená",J1142,0)</f>
        <v>0</v>
      </c>
      <c r="BH1142" s="226">
        <f>IF(N1142="sníž. přenesená",J1142,0)</f>
        <v>0</v>
      </c>
      <c r="BI1142" s="226">
        <f>IF(N1142="nulová",J1142,0)</f>
        <v>0</v>
      </c>
      <c r="BJ1142" s="19" t="s">
        <v>80</v>
      </c>
      <c r="BK1142" s="226">
        <f>ROUND(I1142*H1142,2)</f>
        <v>0</v>
      </c>
      <c r="BL1142" s="19" t="s">
        <v>313</v>
      </c>
      <c r="BM1142" s="225" t="s">
        <v>1609</v>
      </c>
    </row>
    <row r="1143" s="2" customFormat="1">
      <c r="A1143" s="40"/>
      <c r="B1143" s="41"/>
      <c r="C1143" s="42"/>
      <c r="D1143" s="227" t="s">
        <v>205</v>
      </c>
      <c r="E1143" s="42"/>
      <c r="F1143" s="228" t="s">
        <v>1610</v>
      </c>
      <c r="G1143" s="42"/>
      <c r="H1143" s="42"/>
      <c r="I1143" s="229"/>
      <c r="J1143" s="42"/>
      <c r="K1143" s="42"/>
      <c r="L1143" s="46"/>
      <c r="M1143" s="230"/>
      <c r="N1143" s="231"/>
      <c r="O1143" s="86"/>
      <c r="P1143" s="86"/>
      <c r="Q1143" s="86"/>
      <c r="R1143" s="86"/>
      <c r="S1143" s="86"/>
      <c r="T1143" s="87"/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T1143" s="19" t="s">
        <v>205</v>
      </c>
      <c r="AU1143" s="19" t="s">
        <v>82</v>
      </c>
    </row>
    <row r="1144" s="13" customFormat="1">
      <c r="A1144" s="13"/>
      <c r="B1144" s="232"/>
      <c r="C1144" s="233"/>
      <c r="D1144" s="234" t="s">
        <v>216</v>
      </c>
      <c r="E1144" s="235" t="s">
        <v>19</v>
      </c>
      <c r="F1144" s="236" t="s">
        <v>1611</v>
      </c>
      <c r="G1144" s="233"/>
      <c r="H1144" s="237">
        <v>6.4900000000000002</v>
      </c>
      <c r="I1144" s="238"/>
      <c r="J1144" s="233"/>
      <c r="K1144" s="233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216</v>
      </c>
      <c r="AU1144" s="243" t="s">
        <v>82</v>
      </c>
      <c r="AV1144" s="13" t="s">
        <v>82</v>
      </c>
      <c r="AW1144" s="13" t="s">
        <v>35</v>
      </c>
      <c r="AX1144" s="13" t="s">
        <v>73</v>
      </c>
      <c r="AY1144" s="243" t="s">
        <v>196</v>
      </c>
    </row>
    <row r="1145" s="13" customFormat="1">
      <c r="A1145" s="13"/>
      <c r="B1145" s="232"/>
      <c r="C1145" s="233"/>
      <c r="D1145" s="234" t="s">
        <v>216</v>
      </c>
      <c r="E1145" s="235" t="s">
        <v>19</v>
      </c>
      <c r="F1145" s="236" t="s">
        <v>1612</v>
      </c>
      <c r="G1145" s="233"/>
      <c r="H1145" s="237">
        <v>6.4900000000000002</v>
      </c>
      <c r="I1145" s="238"/>
      <c r="J1145" s="233"/>
      <c r="K1145" s="233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216</v>
      </c>
      <c r="AU1145" s="243" t="s">
        <v>82</v>
      </c>
      <c r="AV1145" s="13" t="s">
        <v>82</v>
      </c>
      <c r="AW1145" s="13" t="s">
        <v>35</v>
      </c>
      <c r="AX1145" s="13" t="s">
        <v>73</v>
      </c>
      <c r="AY1145" s="243" t="s">
        <v>196</v>
      </c>
    </row>
    <row r="1146" s="13" customFormat="1">
      <c r="A1146" s="13"/>
      <c r="B1146" s="232"/>
      <c r="C1146" s="233"/>
      <c r="D1146" s="234" t="s">
        <v>216</v>
      </c>
      <c r="E1146" s="235" t="s">
        <v>19</v>
      </c>
      <c r="F1146" s="236" t="s">
        <v>1613</v>
      </c>
      <c r="G1146" s="233"/>
      <c r="H1146" s="237">
        <v>33.890000000000001</v>
      </c>
      <c r="I1146" s="238"/>
      <c r="J1146" s="233"/>
      <c r="K1146" s="233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216</v>
      </c>
      <c r="AU1146" s="243" t="s">
        <v>82</v>
      </c>
      <c r="AV1146" s="13" t="s">
        <v>82</v>
      </c>
      <c r="AW1146" s="13" t="s">
        <v>35</v>
      </c>
      <c r="AX1146" s="13" t="s">
        <v>73</v>
      </c>
      <c r="AY1146" s="243" t="s">
        <v>196</v>
      </c>
    </row>
    <row r="1147" s="13" customFormat="1">
      <c r="A1147" s="13"/>
      <c r="B1147" s="232"/>
      <c r="C1147" s="233"/>
      <c r="D1147" s="234" t="s">
        <v>216</v>
      </c>
      <c r="E1147" s="235" t="s">
        <v>19</v>
      </c>
      <c r="F1147" s="236" t="s">
        <v>1614</v>
      </c>
      <c r="G1147" s="233"/>
      <c r="H1147" s="237">
        <v>1.27</v>
      </c>
      <c r="I1147" s="238"/>
      <c r="J1147" s="233"/>
      <c r="K1147" s="233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216</v>
      </c>
      <c r="AU1147" s="243" t="s">
        <v>82</v>
      </c>
      <c r="AV1147" s="13" t="s">
        <v>82</v>
      </c>
      <c r="AW1147" s="13" t="s">
        <v>35</v>
      </c>
      <c r="AX1147" s="13" t="s">
        <v>73</v>
      </c>
      <c r="AY1147" s="243" t="s">
        <v>196</v>
      </c>
    </row>
    <row r="1148" s="13" customFormat="1">
      <c r="A1148" s="13"/>
      <c r="B1148" s="232"/>
      <c r="C1148" s="233"/>
      <c r="D1148" s="234" t="s">
        <v>216</v>
      </c>
      <c r="E1148" s="235" t="s">
        <v>19</v>
      </c>
      <c r="F1148" s="236" t="s">
        <v>1615</v>
      </c>
      <c r="G1148" s="233"/>
      <c r="H1148" s="237">
        <v>33.890000000000001</v>
      </c>
      <c r="I1148" s="238"/>
      <c r="J1148" s="233"/>
      <c r="K1148" s="233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216</v>
      </c>
      <c r="AU1148" s="243" t="s">
        <v>82</v>
      </c>
      <c r="AV1148" s="13" t="s">
        <v>82</v>
      </c>
      <c r="AW1148" s="13" t="s">
        <v>35</v>
      </c>
      <c r="AX1148" s="13" t="s">
        <v>73</v>
      </c>
      <c r="AY1148" s="243" t="s">
        <v>196</v>
      </c>
    </row>
    <row r="1149" s="13" customFormat="1">
      <c r="A1149" s="13"/>
      <c r="B1149" s="232"/>
      <c r="C1149" s="233"/>
      <c r="D1149" s="234" t="s">
        <v>216</v>
      </c>
      <c r="E1149" s="235" t="s">
        <v>19</v>
      </c>
      <c r="F1149" s="236" t="s">
        <v>1616</v>
      </c>
      <c r="G1149" s="233"/>
      <c r="H1149" s="237">
        <v>1.27</v>
      </c>
      <c r="I1149" s="238"/>
      <c r="J1149" s="233"/>
      <c r="K1149" s="233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216</v>
      </c>
      <c r="AU1149" s="243" t="s">
        <v>82</v>
      </c>
      <c r="AV1149" s="13" t="s">
        <v>82</v>
      </c>
      <c r="AW1149" s="13" t="s">
        <v>35</v>
      </c>
      <c r="AX1149" s="13" t="s">
        <v>73</v>
      </c>
      <c r="AY1149" s="243" t="s">
        <v>196</v>
      </c>
    </row>
    <row r="1150" s="14" customFormat="1">
      <c r="A1150" s="14"/>
      <c r="B1150" s="244"/>
      <c r="C1150" s="245"/>
      <c r="D1150" s="234" t="s">
        <v>216</v>
      </c>
      <c r="E1150" s="246" t="s">
        <v>19</v>
      </c>
      <c r="F1150" s="247" t="s">
        <v>231</v>
      </c>
      <c r="G1150" s="245"/>
      <c r="H1150" s="248">
        <v>83.299999999999997</v>
      </c>
      <c r="I1150" s="249"/>
      <c r="J1150" s="245"/>
      <c r="K1150" s="245"/>
      <c r="L1150" s="250"/>
      <c r="M1150" s="251"/>
      <c r="N1150" s="252"/>
      <c r="O1150" s="252"/>
      <c r="P1150" s="252"/>
      <c r="Q1150" s="252"/>
      <c r="R1150" s="252"/>
      <c r="S1150" s="252"/>
      <c r="T1150" s="253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4" t="s">
        <v>216</v>
      </c>
      <c r="AU1150" s="254" t="s">
        <v>82</v>
      </c>
      <c r="AV1150" s="14" t="s">
        <v>203</v>
      </c>
      <c r="AW1150" s="14" t="s">
        <v>35</v>
      </c>
      <c r="AX1150" s="14" t="s">
        <v>80</v>
      </c>
      <c r="AY1150" s="254" t="s">
        <v>196</v>
      </c>
    </row>
    <row r="1151" s="2" customFormat="1" ht="24.15" customHeight="1">
      <c r="A1151" s="40"/>
      <c r="B1151" s="41"/>
      <c r="C1151" s="255" t="s">
        <v>1617</v>
      </c>
      <c r="D1151" s="255" t="s">
        <v>241</v>
      </c>
      <c r="E1151" s="256" t="s">
        <v>1618</v>
      </c>
      <c r="F1151" s="257" t="s">
        <v>1619</v>
      </c>
      <c r="G1151" s="258" t="s">
        <v>439</v>
      </c>
      <c r="H1151" s="259">
        <v>320</v>
      </c>
      <c r="I1151" s="260"/>
      <c r="J1151" s="261">
        <f>ROUND(I1151*H1151,2)</f>
        <v>0</v>
      </c>
      <c r="K1151" s="257" t="s">
        <v>19</v>
      </c>
      <c r="L1151" s="262"/>
      <c r="M1151" s="263" t="s">
        <v>19</v>
      </c>
      <c r="N1151" s="264" t="s">
        <v>44</v>
      </c>
      <c r="O1151" s="86"/>
      <c r="P1151" s="223">
        <f>O1151*H1151</f>
        <v>0</v>
      </c>
      <c r="Q1151" s="223">
        <v>0.00044999999999999999</v>
      </c>
      <c r="R1151" s="223">
        <f>Q1151*H1151</f>
        <v>0.14399999999999999</v>
      </c>
      <c r="S1151" s="223">
        <v>0</v>
      </c>
      <c r="T1151" s="224">
        <f>S1151*H1151</f>
        <v>0</v>
      </c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R1151" s="225" t="s">
        <v>409</v>
      </c>
      <c r="AT1151" s="225" t="s">
        <v>241</v>
      </c>
      <c r="AU1151" s="225" t="s">
        <v>82</v>
      </c>
      <c r="AY1151" s="19" t="s">
        <v>196</v>
      </c>
      <c r="BE1151" s="226">
        <f>IF(N1151="základní",J1151,0)</f>
        <v>0</v>
      </c>
      <c r="BF1151" s="226">
        <f>IF(N1151="snížená",J1151,0)</f>
        <v>0</v>
      </c>
      <c r="BG1151" s="226">
        <f>IF(N1151="zákl. přenesená",J1151,0)</f>
        <v>0</v>
      </c>
      <c r="BH1151" s="226">
        <f>IF(N1151="sníž. přenesená",J1151,0)</f>
        <v>0</v>
      </c>
      <c r="BI1151" s="226">
        <f>IF(N1151="nulová",J1151,0)</f>
        <v>0</v>
      </c>
      <c r="BJ1151" s="19" t="s">
        <v>80</v>
      </c>
      <c r="BK1151" s="226">
        <f>ROUND(I1151*H1151,2)</f>
        <v>0</v>
      </c>
      <c r="BL1151" s="19" t="s">
        <v>313</v>
      </c>
      <c r="BM1151" s="225" t="s">
        <v>1620</v>
      </c>
    </row>
    <row r="1152" s="2" customFormat="1" ht="37.8" customHeight="1">
      <c r="A1152" s="40"/>
      <c r="B1152" s="41"/>
      <c r="C1152" s="214" t="s">
        <v>1621</v>
      </c>
      <c r="D1152" s="214" t="s">
        <v>198</v>
      </c>
      <c r="E1152" s="215" t="s">
        <v>1622</v>
      </c>
      <c r="F1152" s="216" t="s">
        <v>1623</v>
      </c>
      <c r="G1152" s="217" t="s">
        <v>201</v>
      </c>
      <c r="H1152" s="218">
        <v>51.079999999999998</v>
      </c>
      <c r="I1152" s="219"/>
      <c r="J1152" s="220">
        <f>ROUND(I1152*H1152,2)</f>
        <v>0</v>
      </c>
      <c r="K1152" s="216" t="s">
        <v>202</v>
      </c>
      <c r="L1152" s="46"/>
      <c r="M1152" s="221" t="s">
        <v>19</v>
      </c>
      <c r="N1152" s="222" t="s">
        <v>44</v>
      </c>
      <c r="O1152" s="86"/>
      <c r="P1152" s="223">
        <f>O1152*H1152</f>
        <v>0</v>
      </c>
      <c r="Q1152" s="223">
        <v>0.0051960000000000001</v>
      </c>
      <c r="R1152" s="223">
        <f>Q1152*H1152</f>
        <v>0.26541167999999998</v>
      </c>
      <c r="S1152" s="223">
        <v>0</v>
      </c>
      <c r="T1152" s="224">
        <f>S1152*H1152</f>
        <v>0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25" t="s">
        <v>313</v>
      </c>
      <c r="AT1152" s="225" t="s">
        <v>198</v>
      </c>
      <c r="AU1152" s="225" t="s">
        <v>82</v>
      </c>
      <c r="AY1152" s="19" t="s">
        <v>196</v>
      </c>
      <c r="BE1152" s="226">
        <f>IF(N1152="základní",J1152,0)</f>
        <v>0</v>
      </c>
      <c r="BF1152" s="226">
        <f>IF(N1152="snížená",J1152,0)</f>
        <v>0</v>
      </c>
      <c r="BG1152" s="226">
        <f>IF(N1152="zákl. přenesená",J1152,0)</f>
        <v>0</v>
      </c>
      <c r="BH1152" s="226">
        <f>IF(N1152="sníž. přenesená",J1152,0)</f>
        <v>0</v>
      </c>
      <c r="BI1152" s="226">
        <f>IF(N1152="nulová",J1152,0)</f>
        <v>0</v>
      </c>
      <c r="BJ1152" s="19" t="s">
        <v>80</v>
      </c>
      <c r="BK1152" s="226">
        <f>ROUND(I1152*H1152,2)</f>
        <v>0</v>
      </c>
      <c r="BL1152" s="19" t="s">
        <v>313</v>
      </c>
      <c r="BM1152" s="225" t="s">
        <v>1624</v>
      </c>
    </row>
    <row r="1153" s="2" customFormat="1">
      <c r="A1153" s="40"/>
      <c r="B1153" s="41"/>
      <c r="C1153" s="42"/>
      <c r="D1153" s="227" t="s">
        <v>205</v>
      </c>
      <c r="E1153" s="42"/>
      <c r="F1153" s="228" t="s">
        <v>1625</v>
      </c>
      <c r="G1153" s="42"/>
      <c r="H1153" s="42"/>
      <c r="I1153" s="229"/>
      <c r="J1153" s="42"/>
      <c r="K1153" s="42"/>
      <c r="L1153" s="46"/>
      <c r="M1153" s="230"/>
      <c r="N1153" s="231"/>
      <c r="O1153" s="86"/>
      <c r="P1153" s="86"/>
      <c r="Q1153" s="86"/>
      <c r="R1153" s="86"/>
      <c r="S1153" s="86"/>
      <c r="T1153" s="87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205</v>
      </c>
      <c r="AU1153" s="19" t="s">
        <v>82</v>
      </c>
    </row>
    <row r="1154" s="13" customFormat="1">
      <c r="A1154" s="13"/>
      <c r="B1154" s="232"/>
      <c r="C1154" s="233"/>
      <c r="D1154" s="234" t="s">
        <v>216</v>
      </c>
      <c r="E1154" s="235" t="s">
        <v>19</v>
      </c>
      <c r="F1154" s="236" t="s">
        <v>1600</v>
      </c>
      <c r="G1154" s="233"/>
      <c r="H1154" s="237">
        <v>3.25</v>
      </c>
      <c r="I1154" s="238"/>
      <c r="J1154" s="233"/>
      <c r="K1154" s="233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216</v>
      </c>
      <c r="AU1154" s="243" t="s">
        <v>82</v>
      </c>
      <c r="AV1154" s="13" t="s">
        <v>82</v>
      </c>
      <c r="AW1154" s="13" t="s">
        <v>35</v>
      </c>
      <c r="AX1154" s="13" t="s">
        <v>73</v>
      </c>
      <c r="AY1154" s="243" t="s">
        <v>196</v>
      </c>
    </row>
    <row r="1155" s="13" customFormat="1">
      <c r="A1155" s="13"/>
      <c r="B1155" s="232"/>
      <c r="C1155" s="233"/>
      <c r="D1155" s="234" t="s">
        <v>216</v>
      </c>
      <c r="E1155" s="235" t="s">
        <v>19</v>
      </c>
      <c r="F1155" s="236" t="s">
        <v>1601</v>
      </c>
      <c r="G1155" s="233"/>
      <c r="H1155" s="237">
        <v>3.25</v>
      </c>
      <c r="I1155" s="238"/>
      <c r="J1155" s="233"/>
      <c r="K1155" s="233"/>
      <c r="L1155" s="239"/>
      <c r="M1155" s="240"/>
      <c r="N1155" s="241"/>
      <c r="O1155" s="241"/>
      <c r="P1155" s="241"/>
      <c r="Q1155" s="241"/>
      <c r="R1155" s="241"/>
      <c r="S1155" s="241"/>
      <c r="T1155" s="242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3" t="s">
        <v>216</v>
      </c>
      <c r="AU1155" s="243" t="s">
        <v>82</v>
      </c>
      <c r="AV1155" s="13" t="s">
        <v>82</v>
      </c>
      <c r="AW1155" s="13" t="s">
        <v>35</v>
      </c>
      <c r="AX1155" s="13" t="s">
        <v>73</v>
      </c>
      <c r="AY1155" s="243" t="s">
        <v>196</v>
      </c>
    </row>
    <row r="1156" s="13" customFormat="1">
      <c r="A1156" s="13"/>
      <c r="B1156" s="232"/>
      <c r="C1156" s="233"/>
      <c r="D1156" s="234" t="s">
        <v>216</v>
      </c>
      <c r="E1156" s="235" t="s">
        <v>19</v>
      </c>
      <c r="F1156" s="236" t="s">
        <v>1602</v>
      </c>
      <c r="G1156" s="233"/>
      <c r="H1156" s="237">
        <v>20.800000000000001</v>
      </c>
      <c r="I1156" s="238"/>
      <c r="J1156" s="233"/>
      <c r="K1156" s="233"/>
      <c r="L1156" s="239"/>
      <c r="M1156" s="240"/>
      <c r="N1156" s="241"/>
      <c r="O1156" s="241"/>
      <c r="P1156" s="241"/>
      <c r="Q1156" s="241"/>
      <c r="R1156" s="241"/>
      <c r="S1156" s="241"/>
      <c r="T1156" s="242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3" t="s">
        <v>216</v>
      </c>
      <c r="AU1156" s="243" t="s">
        <v>82</v>
      </c>
      <c r="AV1156" s="13" t="s">
        <v>82</v>
      </c>
      <c r="AW1156" s="13" t="s">
        <v>35</v>
      </c>
      <c r="AX1156" s="13" t="s">
        <v>73</v>
      </c>
      <c r="AY1156" s="243" t="s">
        <v>196</v>
      </c>
    </row>
    <row r="1157" s="13" customFormat="1">
      <c r="A1157" s="13"/>
      <c r="B1157" s="232"/>
      <c r="C1157" s="233"/>
      <c r="D1157" s="234" t="s">
        <v>216</v>
      </c>
      <c r="E1157" s="235" t="s">
        <v>19</v>
      </c>
      <c r="F1157" s="236" t="s">
        <v>1603</v>
      </c>
      <c r="G1157" s="233"/>
      <c r="H1157" s="237">
        <v>1.49</v>
      </c>
      <c r="I1157" s="238"/>
      <c r="J1157" s="233"/>
      <c r="K1157" s="233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216</v>
      </c>
      <c r="AU1157" s="243" t="s">
        <v>82</v>
      </c>
      <c r="AV1157" s="13" t="s">
        <v>82</v>
      </c>
      <c r="AW1157" s="13" t="s">
        <v>35</v>
      </c>
      <c r="AX1157" s="13" t="s">
        <v>73</v>
      </c>
      <c r="AY1157" s="243" t="s">
        <v>196</v>
      </c>
    </row>
    <row r="1158" s="13" customFormat="1">
      <c r="A1158" s="13"/>
      <c r="B1158" s="232"/>
      <c r="C1158" s="233"/>
      <c r="D1158" s="234" t="s">
        <v>216</v>
      </c>
      <c r="E1158" s="235" t="s">
        <v>19</v>
      </c>
      <c r="F1158" s="236" t="s">
        <v>1604</v>
      </c>
      <c r="G1158" s="233"/>
      <c r="H1158" s="237">
        <v>20.800000000000001</v>
      </c>
      <c r="I1158" s="238"/>
      <c r="J1158" s="233"/>
      <c r="K1158" s="233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216</v>
      </c>
      <c r="AU1158" s="243" t="s">
        <v>82</v>
      </c>
      <c r="AV1158" s="13" t="s">
        <v>82</v>
      </c>
      <c r="AW1158" s="13" t="s">
        <v>35</v>
      </c>
      <c r="AX1158" s="13" t="s">
        <v>73</v>
      </c>
      <c r="AY1158" s="243" t="s">
        <v>196</v>
      </c>
    </row>
    <row r="1159" s="13" customFormat="1">
      <c r="A1159" s="13"/>
      <c r="B1159" s="232"/>
      <c r="C1159" s="233"/>
      <c r="D1159" s="234" t="s">
        <v>216</v>
      </c>
      <c r="E1159" s="235" t="s">
        <v>19</v>
      </c>
      <c r="F1159" s="236" t="s">
        <v>1605</v>
      </c>
      <c r="G1159" s="233"/>
      <c r="H1159" s="237">
        <v>1.49</v>
      </c>
      <c r="I1159" s="238"/>
      <c r="J1159" s="233"/>
      <c r="K1159" s="233"/>
      <c r="L1159" s="239"/>
      <c r="M1159" s="240"/>
      <c r="N1159" s="241"/>
      <c r="O1159" s="241"/>
      <c r="P1159" s="241"/>
      <c r="Q1159" s="241"/>
      <c r="R1159" s="241"/>
      <c r="S1159" s="241"/>
      <c r="T1159" s="242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3" t="s">
        <v>216</v>
      </c>
      <c r="AU1159" s="243" t="s">
        <v>82</v>
      </c>
      <c r="AV1159" s="13" t="s">
        <v>82</v>
      </c>
      <c r="AW1159" s="13" t="s">
        <v>35</v>
      </c>
      <c r="AX1159" s="13" t="s">
        <v>73</v>
      </c>
      <c r="AY1159" s="243" t="s">
        <v>196</v>
      </c>
    </row>
    <row r="1160" s="14" customFormat="1">
      <c r="A1160" s="14"/>
      <c r="B1160" s="244"/>
      <c r="C1160" s="245"/>
      <c r="D1160" s="234" t="s">
        <v>216</v>
      </c>
      <c r="E1160" s="246" t="s">
        <v>19</v>
      </c>
      <c r="F1160" s="247" t="s">
        <v>231</v>
      </c>
      <c r="G1160" s="245"/>
      <c r="H1160" s="248">
        <v>51.079999999999998</v>
      </c>
      <c r="I1160" s="249"/>
      <c r="J1160" s="245"/>
      <c r="K1160" s="245"/>
      <c r="L1160" s="250"/>
      <c r="M1160" s="251"/>
      <c r="N1160" s="252"/>
      <c r="O1160" s="252"/>
      <c r="P1160" s="252"/>
      <c r="Q1160" s="252"/>
      <c r="R1160" s="252"/>
      <c r="S1160" s="252"/>
      <c r="T1160" s="253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4" t="s">
        <v>216</v>
      </c>
      <c r="AU1160" s="254" t="s">
        <v>82</v>
      </c>
      <c r="AV1160" s="14" t="s">
        <v>203</v>
      </c>
      <c r="AW1160" s="14" t="s">
        <v>35</v>
      </c>
      <c r="AX1160" s="14" t="s">
        <v>80</v>
      </c>
      <c r="AY1160" s="254" t="s">
        <v>196</v>
      </c>
    </row>
    <row r="1161" s="2" customFormat="1" ht="33" customHeight="1">
      <c r="A1161" s="40"/>
      <c r="B1161" s="41"/>
      <c r="C1161" s="255" t="s">
        <v>1626</v>
      </c>
      <c r="D1161" s="255" t="s">
        <v>241</v>
      </c>
      <c r="E1161" s="256" t="s">
        <v>1627</v>
      </c>
      <c r="F1161" s="257" t="s">
        <v>1628</v>
      </c>
      <c r="G1161" s="258" t="s">
        <v>201</v>
      </c>
      <c r="H1161" s="259">
        <v>56.188000000000002</v>
      </c>
      <c r="I1161" s="260"/>
      <c r="J1161" s="261">
        <f>ROUND(I1161*H1161,2)</f>
        <v>0</v>
      </c>
      <c r="K1161" s="257" t="s">
        <v>19</v>
      </c>
      <c r="L1161" s="262"/>
      <c r="M1161" s="263" t="s">
        <v>19</v>
      </c>
      <c r="N1161" s="264" t="s">
        <v>44</v>
      </c>
      <c r="O1161" s="86"/>
      <c r="P1161" s="223">
        <f>O1161*H1161</f>
        <v>0</v>
      </c>
      <c r="Q1161" s="223">
        <v>0.019199999999999998</v>
      </c>
      <c r="R1161" s="223">
        <f>Q1161*H1161</f>
        <v>1.0788096</v>
      </c>
      <c r="S1161" s="223">
        <v>0</v>
      </c>
      <c r="T1161" s="224">
        <f>S1161*H1161</f>
        <v>0</v>
      </c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R1161" s="225" t="s">
        <v>409</v>
      </c>
      <c r="AT1161" s="225" t="s">
        <v>241</v>
      </c>
      <c r="AU1161" s="225" t="s">
        <v>82</v>
      </c>
      <c r="AY1161" s="19" t="s">
        <v>196</v>
      </c>
      <c r="BE1161" s="226">
        <f>IF(N1161="základní",J1161,0)</f>
        <v>0</v>
      </c>
      <c r="BF1161" s="226">
        <f>IF(N1161="snížená",J1161,0)</f>
        <v>0</v>
      </c>
      <c r="BG1161" s="226">
        <f>IF(N1161="zákl. přenesená",J1161,0)</f>
        <v>0</v>
      </c>
      <c r="BH1161" s="226">
        <f>IF(N1161="sníž. přenesená",J1161,0)</f>
        <v>0</v>
      </c>
      <c r="BI1161" s="226">
        <f>IF(N1161="nulová",J1161,0)</f>
        <v>0</v>
      </c>
      <c r="BJ1161" s="19" t="s">
        <v>80</v>
      </c>
      <c r="BK1161" s="226">
        <f>ROUND(I1161*H1161,2)</f>
        <v>0</v>
      </c>
      <c r="BL1161" s="19" t="s">
        <v>313</v>
      </c>
      <c r="BM1161" s="225" t="s">
        <v>1629</v>
      </c>
    </row>
    <row r="1162" s="13" customFormat="1">
      <c r="A1162" s="13"/>
      <c r="B1162" s="232"/>
      <c r="C1162" s="233"/>
      <c r="D1162" s="234" t="s">
        <v>216</v>
      </c>
      <c r="E1162" s="235" t="s">
        <v>19</v>
      </c>
      <c r="F1162" s="236" t="s">
        <v>1600</v>
      </c>
      <c r="G1162" s="233"/>
      <c r="H1162" s="237">
        <v>3.25</v>
      </c>
      <c r="I1162" s="238"/>
      <c r="J1162" s="233"/>
      <c r="K1162" s="233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216</v>
      </c>
      <c r="AU1162" s="243" t="s">
        <v>82</v>
      </c>
      <c r="AV1162" s="13" t="s">
        <v>82</v>
      </c>
      <c r="AW1162" s="13" t="s">
        <v>35</v>
      </c>
      <c r="AX1162" s="13" t="s">
        <v>73</v>
      </c>
      <c r="AY1162" s="243" t="s">
        <v>196</v>
      </c>
    </row>
    <row r="1163" s="13" customFormat="1">
      <c r="A1163" s="13"/>
      <c r="B1163" s="232"/>
      <c r="C1163" s="233"/>
      <c r="D1163" s="234" t="s">
        <v>216</v>
      </c>
      <c r="E1163" s="235" t="s">
        <v>19</v>
      </c>
      <c r="F1163" s="236" t="s">
        <v>1601</v>
      </c>
      <c r="G1163" s="233"/>
      <c r="H1163" s="237">
        <v>3.25</v>
      </c>
      <c r="I1163" s="238"/>
      <c r="J1163" s="233"/>
      <c r="K1163" s="233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216</v>
      </c>
      <c r="AU1163" s="243" t="s">
        <v>82</v>
      </c>
      <c r="AV1163" s="13" t="s">
        <v>82</v>
      </c>
      <c r="AW1163" s="13" t="s">
        <v>35</v>
      </c>
      <c r="AX1163" s="13" t="s">
        <v>73</v>
      </c>
      <c r="AY1163" s="243" t="s">
        <v>196</v>
      </c>
    </row>
    <row r="1164" s="13" customFormat="1">
      <c r="A1164" s="13"/>
      <c r="B1164" s="232"/>
      <c r="C1164" s="233"/>
      <c r="D1164" s="234" t="s">
        <v>216</v>
      </c>
      <c r="E1164" s="235" t="s">
        <v>19</v>
      </c>
      <c r="F1164" s="236" t="s">
        <v>1602</v>
      </c>
      <c r="G1164" s="233"/>
      <c r="H1164" s="237">
        <v>20.800000000000001</v>
      </c>
      <c r="I1164" s="238"/>
      <c r="J1164" s="233"/>
      <c r="K1164" s="233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216</v>
      </c>
      <c r="AU1164" s="243" t="s">
        <v>82</v>
      </c>
      <c r="AV1164" s="13" t="s">
        <v>82</v>
      </c>
      <c r="AW1164" s="13" t="s">
        <v>35</v>
      </c>
      <c r="AX1164" s="13" t="s">
        <v>73</v>
      </c>
      <c r="AY1164" s="243" t="s">
        <v>196</v>
      </c>
    </row>
    <row r="1165" s="13" customFormat="1">
      <c r="A1165" s="13"/>
      <c r="B1165" s="232"/>
      <c r="C1165" s="233"/>
      <c r="D1165" s="234" t="s">
        <v>216</v>
      </c>
      <c r="E1165" s="235" t="s">
        <v>19</v>
      </c>
      <c r="F1165" s="236" t="s">
        <v>1603</v>
      </c>
      <c r="G1165" s="233"/>
      <c r="H1165" s="237">
        <v>1.49</v>
      </c>
      <c r="I1165" s="238"/>
      <c r="J1165" s="233"/>
      <c r="K1165" s="233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216</v>
      </c>
      <c r="AU1165" s="243" t="s">
        <v>82</v>
      </c>
      <c r="AV1165" s="13" t="s">
        <v>82</v>
      </c>
      <c r="AW1165" s="13" t="s">
        <v>35</v>
      </c>
      <c r="AX1165" s="13" t="s">
        <v>73</v>
      </c>
      <c r="AY1165" s="243" t="s">
        <v>196</v>
      </c>
    </row>
    <row r="1166" s="13" customFormat="1">
      <c r="A1166" s="13"/>
      <c r="B1166" s="232"/>
      <c r="C1166" s="233"/>
      <c r="D1166" s="234" t="s">
        <v>216</v>
      </c>
      <c r="E1166" s="235" t="s">
        <v>19</v>
      </c>
      <c r="F1166" s="236" t="s">
        <v>1604</v>
      </c>
      <c r="G1166" s="233"/>
      <c r="H1166" s="237">
        <v>20.800000000000001</v>
      </c>
      <c r="I1166" s="238"/>
      <c r="J1166" s="233"/>
      <c r="K1166" s="233"/>
      <c r="L1166" s="239"/>
      <c r="M1166" s="240"/>
      <c r="N1166" s="241"/>
      <c r="O1166" s="241"/>
      <c r="P1166" s="241"/>
      <c r="Q1166" s="241"/>
      <c r="R1166" s="241"/>
      <c r="S1166" s="241"/>
      <c r="T1166" s="242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3" t="s">
        <v>216</v>
      </c>
      <c r="AU1166" s="243" t="s">
        <v>82</v>
      </c>
      <c r="AV1166" s="13" t="s">
        <v>82</v>
      </c>
      <c r="AW1166" s="13" t="s">
        <v>35</v>
      </c>
      <c r="AX1166" s="13" t="s">
        <v>73</v>
      </c>
      <c r="AY1166" s="243" t="s">
        <v>196</v>
      </c>
    </row>
    <row r="1167" s="13" customFormat="1">
      <c r="A1167" s="13"/>
      <c r="B1167" s="232"/>
      <c r="C1167" s="233"/>
      <c r="D1167" s="234" t="s">
        <v>216</v>
      </c>
      <c r="E1167" s="235" t="s">
        <v>19</v>
      </c>
      <c r="F1167" s="236" t="s">
        <v>1605</v>
      </c>
      <c r="G1167" s="233"/>
      <c r="H1167" s="237">
        <v>1.49</v>
      </c>
      <c r="I1167" s="238"/>
      <c r="J1167" s="233"/>
      <c r="K1167" s="233"/>
      <c r="L1167" s="239"/>
      <c r="M1167" s="240"/>
      <c r="N1167" s="241"/>
      <c r="O1167" s="241"/>
      <c r="P1167" s="241"/>
      <c r="Q1167" s="241"/>
      <c r="R1167" s="241"/>
      <c r="S1167" s="241"/>
      <c r="T1167" s="242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3" t="s">
        <v>216</v>
      </c>
      <c r="AU1167" s="243" t="s">
        <v>82</v>
      </c>
      <c r="AV1167" s="13" t="s">
        <v>82</v>
      </c>
      <c r="AW1167" s="13" t="s">
        <v>35</v>
      </c>
      <c r="AX1167" s="13" t="s">
        <v>73</v>
      </c>
      <c r="AY1167" s="243" t="s">
        <v>196</v>
      </c>
    </row>
    <row r="1168" s="14" customFormat="1">
      <c r="A1168" s="14"/>
      <c r="B1168" s="244"/>
      <c r="C1168" s="245"/>
      <c r="D1168" s="234" t="s">
        <v>216</v>
      </c>
      <c r="E1168" s="246" t="s">
        <v>19</v>
      </c>
      <c r="F1168" s="247" t="s">
        <v>231</v>
      </c>
      <c r="G1168" s="245"/>
      <c r="H1168" s="248">
        <v>51.079999999999998</v>
      </c>
      <c r="I1168" s="249"/>
      <c r="J1168" s="245"/>
      <c r="K1168" s="245"/>
      <c r="L1168" s="250"/>
      <c r="M1168" s="251"/>
      <c r="N1168" s="252"/>
      <c r="O1168" s="252"/>
      <c r="P1168" s="252"/>
      <c r="Q1168" s="252"/>
      <c r="R1168" s="252"/>
      <c r="S1168" s="252"/>
      <c r="T1168" s="253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4" t="s">
        <v>216</v>
      </c>
      <c r="AU1168" s="254" t="s">
        <v>82</v>
      </c>
      <c r="AV1168" s="14" t="s">
        <v>203</v>
      </c>
      <c r="AW1168" s="14" t="s">
        <v>35</v>
      </c>
      <c r="AX1168" s="14" t="s">
        <v>80</v>
      </c>
      <c r="AY1168" s="254" t="s">
        <v>196</v>
      </c>
    </row>
    <row r="1169" s="13" customFormat="1">
      <c r="A1169" s="13"/>
      <c r="B1169" s="232"/>
      <c r="C1169" s="233"/>
      <c r="D1169" s="234" t="s">
        <v>216</v>
      </c>
      <c r="E1169" s="233"/>
      <c r="F1169" s="236" t="s">
        <v>1630</v>
      </c>
      <c r="G1169" s="233"/>
      <c r="H1169" s="237">
        <v>56.188000000000002</v>
      </c>
      <c r="I1169" s="238"/>
      <c r="J1169" s="233"/>
      <c r="K1169" s="233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216</v>
      </c>
      <c r="AU1169" s="243" t="s">
        <v>82</v>
      </c>
      <c r="AV1169" s="13" t="s">
        <v>82</v>
      </c>
      <c r="AW1169" s="13" t="s">
        <v>4</v>
      </c>
      <c r="AX1169" s="13" t="s">
        <v>80</v>
      </c>
      <c r="AY1169" s="243" t="s">
        <v>196</v>
      </c>
    </row>
    <row r="1170" s="2" customFormat="1" ht="37.8" customHeight="1">
      <c r="A1170" s="40"/>
      <c r="B1170" s="41"/>
      <c r="C1170" s="214" t="s">
        <v>1631</v>
      </c>
      <c r="D1170" s="214" t="s">
        <v>198</v>
      </c>
      <c r="E1170" s="215" t="s">
        <v>1632</v>
      </c>
      <c r="F1170" s="216" t="s">
        <v>1633</v>
      </c>
      <c r="G1170" s="217" t="s">
        <v>201</v>
      </c>
      <c r="H1170" s="218">
        <v>9.4800000000000004</v>
      </c>
      <c r="I1170" s="219"/>
      <c r="J1170" s="220">
        <f>ROUND(I1170*H1170,2)</f>
        <v>0</v>
      </c>
      <c r="K1170" s="216" t="s">
        <v>202</v>
      </c>
      <c r="L1170" s="46"/>
      <c r="M1170" s="221" t="s">
        <v>19</v>
      </c>
      <c r="N1170" s="222" t="s">
        <v>44</v>
      </c>
      <c r="O1170" s="86"/>
      <c r="P1170" s="223">
        <f>O1170*H1170</f>
        <v>0</v>
      </c>
      <c r="Q1170" s="223">
        <v>0</v>
      </c>
      <c r="R1170" s="223">
        <f>Q1170*H1170</f>
        <v>0</v>
      </c>
      <c r="S1170" s="223">
        <v>0</v>
      </c>
      <c r="T1170" s="224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5" t="s">
        <v>313</v>
      </c>
      <c r="AT1170" s="225" t="s">
        <v>198</v>
      </c>
      <c r="AU1170" s="225" t="s">
        <v>82</v>
      </c>
      <c r="AY1170" s="19" t="s">
        <v>196</v>
      </c>
      <c r="BE1170" s="226">
        <f>IF(N1170="základní",J1170,0)</f>
        <v>0</v>
      </c>
      <c r="BF1170" s="226">
        <f>IF(N1170="snížená",J1170,0)</f>
        <v>0</v>
      </c>
      <c r="BG1170" s="226">
        <f>IF(N1170="zákl. přenesená",J1170,0)</f>
        <v>0</v>
      </c>
      <c r="BH1170" s="226">
        <f>IF(N1170="sníž. přenesená",J1170,0)</f>
        <v>0</v>
      </c>
      <c r="BI1170" s="226">
        <f>IF(N1170="nulová",J1170,0)</f>
        <v>0</v>
      </c>
      <c r="BJ1170" s="19" t="s">
        <v>80</v>
      </c>
      <c r="BK1170" s="226">
        <f>ROUND(I1170*H1170,2)</f>
        <v>0</v>
      </c>
      <c r="BL1170" s="19" t="s">
        <v>313</v>
      </c>
      <c r="BM1170" s="225" t="s">
        <v>1634</v>
      </c>
    </row>
    <row r="1171" s="2" customFormat="1">
      <c r="A1171" s="40"/>
      <c r="B1171" s="41"/>
      <c r="C1171" s="42"/>
      <c r="D1171" s="227" t="s">
        <v>205</v>
      </c>
      <c r="E1171" s="42"/>
      <c r="F1171" s="228" t="s">
        <v>1635</v>
      </c>
      <c r="G1171" s="42"/>
      <c r="H1171" s="42"/>
      <c r="I1171" s="229"/>
      <c r="J1171" s="42"/>
      <c r="K1171" s="42"/>
      <c r="L1171" s="46"/>
      <c r="M1171" s="230"/>
      <c r="N1171" s="231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205</v>
      </c>
      <c r="AU1171" s="19" t="s">
        <v>82</v>
      </c>
    </row>
    <row r="1172" s="13" customFormat="1">
      <c r="A1172" s="13"/>
      <c r="B1172" s="232"/>
      <c r="C1172" s="233"/>
      <c r="D1172" s="234" t="s">
        <v>216</v>
      </c>
      <c r="E1172" s="235" t="s">
        <v>19</v>
      </c>
      <c r="F1172" s="236" t="s">
        <v>1600</v>
      </c>
      <c r="G1172" s="233"/>
      <c r="H1172" s="237">
        <v>3.25</v>
      </c>
      <c r="I1172" s="238"/>
      <c r="J1172" s="233"/>
      <c r="K1172" s="233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216</v>
      </c>
      <c r="AU1172" s="243" t="s">
        <v>82</v>
      </c>
      <c r="AV1172" s="13" t="s">
        <v>82</v>
      </c>
      <c r="AW1172" s="13" t="s">
        <v>35</v>
      </c>
      <c r="AX1172" s="13" t="s">
        <v>73</v>
      </c>
      <c r="AY1172" s="243" t="s">
        <v>196</v>
      </c>
    </row>
    <row r="1173" s="13" customFormat="1">
      <c r="A1173" s="13"/>
      <c r="B1173" s="232"/>
      <c r="C1173" s="233"/>
      <c r="D1173" s="234" t="s">
        <v>216</v>
      </c>
      <c r="E1173" s="235" t="s">
        <v>19</v>
      </c>
      <c r="F1173" s="236" t="s">
        <v>1601</v>
      </c>
      <c r="G1173" s="233"/>
      <c r="H1173" s="237">
        <v>3.25</v>
      </c>
      <c r="I1173" s="238"/>
      <c r="J1173" s="233"/>
      <c r="K1173" s="233"/>
      <c r="L1173" s="239"/>
      <c r="M1173" s="240"/>
      <c r="N1173" s="241"/>
      <c r="O1173" s="241"/>
      <c r="P1173" s="241"/>
      <c r="Q1173" s="241"/>
      <c r="R1173" s="241"/>
      <c r="S1173" s="241"/>
      <c r="T1173" s="242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3" t="s">
        <v>216</v>
      </c>
      <c r="AU1173" s="243" t="s">
        <v>82</v>
      </c>
      <c r="AV1173" s="13" t="s">
        <v>82</v>
      </c>
      <c r="AW1173" s="13" t="s">
        <v>35</v>
      </c>
      <c r="AX1173" s="13" t="s">
        <v>73</v>
      </c>
      <c r="AY1173" s="243" t="s">
        <v>196</v>
      </c>
    </row>
    <row r="1174" s="13" customFormat="1">
      <c r="A1174" s="13"/>
      <c r="B1174" s="232"/>
      <c r="C1174" s="233"/>
      <c r="D1174" s="234" t="s">
        <v>216</v>
      </c>
      <c r="E1174" s="235" t="s">
        <v>19</v>
      </c>
      <c r="F1174" s="236" t="s">
        <v>1603</v>
      </c>
      <c r="G1174" s="233"/>
      <c r="H1174" s="237">
        <v>1.49</v>
      </c>
      <c r="I1174" s="238"/>
      <c r="J1174" s="233"/>
      <c r="K1174" s="233"/>
      <c r="L1174" s="239"/>
      <c r="M1174" s="240"/>
      <c r="N1174" s="241"/>
      <c r="O1174" s="241"/>
      <c r="P1174" s="241"/>
      <c r="Q1174" s="241"/>
      <c r="R1174" s="241"/>
      <c r="S1174" s="241"/>
      <c r="T1174" s="242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3" t="s">
        <v>216</v>
      </c>
      <c r="AU1174" s="243" t="s">
        <v>82</v>
      </c>
      <c r="AV1174" s="13" t="s">
        <v>82</v>
      </c>
      <c r="AW1174" s="13" t="s">
        <v>35</v>
      </c>
      <c r="AX1174" s="13" t="s">
        <v>73</v>
      </c>
      <c r="AY1174" s="243" t="s">
        <v>196</v>
      </c>
    </row>
    <row r="1175" s="13" customFormat="1">
      <c r="A1175" s="13"/>
      <c r="B1175" s="232"/>
      <c r="C1175" s="233"/>
      <c r="D1175" s="234" t="s">
        <v>216</v>
      </c>
      <c r="E1175" s="235" t="s">
        <v>19</v>
      </c>
      <c r="F1175" s="236" t="s">
        <v>1605</v>
      </c>
      <c r="G1175" s="233"/>
      <c r="H1175" s="237">
        <v>1.49</v>
      </c>
      <c r="I1175" s="238"/>
      <c r="J1175" s="233"/>
      <c r="K1175" s="233"/>
      <c r="L1175" s="239"/>
      <c r="M1175" s="240"/>
      <c r="N1175" s="241"/>
      <c r="O1175" s="241"/>
      <c r="P1175" s="241"/>
      <c r="Q1175" s="241"/>
      <c r="R1175" s="241"/>
      <c r="S1175" s="241"/>
      <c r="T1175" s="242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3" t="s">
        <v>216</v>
      </c>
      <c r="AU1175" s="243" t="s">
        <v>82</v>
      </c>
      <c r="AV1175" s="13" t="s">
        <v>82</v>
      </c>
      <c r="AW1175" s="13" t="s">
        <v>35</v>
      </c>
      <c r="AX1175" s="13" t="s">
        <v>73</v>
      </c>
      <c r="AY1175" s="243" t="s">
        <v>196</v>
      </c>
    </row>
    <row r="1176" s="14" customFormat="1">
      <c r="A1176" s="14"/>
      <c r="B1176" s="244"/>
      <c r="C1176" s="245"/>
      <c r="D1176" s="234" t="s">
        <v>216</v>
      </c>
      <c r="E1176" s="246" t="s">
        <v>19</v>
      </c>
      <c r="F1176" s="247" t="s">
        <v>231</v>
      </c>
      <c r="G1176" s="245"/>
      <c r="H1176" s="248">
        <v>9.4800000000000004</v>
      </c>
      <c r="I1176" s="249"/>
      <c r="J1176" s="245"/>
      <c r="K1176" s="245"/>
      <c r="L1176" s="250"/>
      <c r="M1176" s="251"/>
      <c r="N1176" s="252"/>
      <c r="O1176" s="252"/>
      <c r="P1176" s="252"/>
      <c r="Q1176" s="252"/>
      <c r="R1176" s="252"/>
      <c r="S1176" s="252"/>
      <c r="T1176" s="253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4" t="s">
        <v>216</v>
      </c>
      <c r="AU1176" s="254" t="s">
        <v>82</v>
      </c>
      <c r="AV1176" s="14" t="s">
        <v>203</v>
      </c>
      <c r="AW1176" s="14" t="s">
        <v>35</v>
      </c>
      <c r="AX1176" s="14" t="s">
        <v>80</v>
      </c>
      <c r="AY1176" s="254" t="s">
        <v>196</v>
      </c>
    </row>
    <row r="1177" s="2" customFormat="1" ht="24.15" customHeight="1">
      <c r="A1177" s="40"/>
      <c r="B1177" s="41"/>
      <c r="C1177" s="214" t="s">
        <v>1636</v>
      </c>
      <c r="D1177" s="214" t="s">
        <v>198</v>
      </c>
      <c r="E1177" s="215" t="s">
        <v>1637</v>
      </c>
      <c r="F1177" s="216" t="s">
        <v>1638</v>
      </c>
      <c r="G1177" s="217" t="s">
        <v>201</v>
      </c>
      <c r="H1177" s="218">
        <v>51.079999999999998</v>
      </c>
      <c r="I1177" s="219"/>
      <c r="J1177" s="220">
        <f>ROUND(I1177*H1177,2)</f>
        <v>0</v>
      </c>
      <c r="K1177" s="216" t="s">
        <v>202</v>
      </c>
      <c r="L1177" s="46"/>
      <c r="M1177" s="221" t="s">
        <v>19</v>
      </c>
      <c r="N1177" s="222" t="s">
        <v>44</v>
      </c>
      <c r="O1177" s="86"/>
      <c r="P1177" s="223">
        <f>O1177*H1177</f>
        <v>0</v>
      </c>
      <c r="Q1177" s="223">
        <v>0.0015</v>
      </c>
      <c r="R1177" s="223">
        <f>Q1177*H1177</f>
        <v>0.076619999999999994</v>
      </c>
      <c r="S1177" s="223">
        <v>0</v>
      </c>
      <c r="T1177" s="224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25" t="s">
        <v>313</v>
      </c>
      <c r="AT1177" s="225" t="s">
        <v>198</v>
      </c>
      <c r="AU1177" s="225" t="s">
        <v>82</v>
      </c>
      <c r="AY1177" s="19" t="s">
        <v>196</v>
      </c>
      <c r="BE1177" s="226">
        <f>IF(N1177="základní",J1177,0)</f>
        <v>0</v>
      </c>
      <c r="BF1177" s="226">
        <f>IF(N1177="snížená",J1177,0)</f>
        <v>0</v>
      </c>
      <c r="BG1177" s="226">
        <f>IF(N1177="zákl. přenesená",J1177,0)</f>
        <v>0</v>
      </c>
      <c r="BH1177" s="226">
        <f>IF(N1177="sníž. přenesená",J1177,0)</f>
        <v>0</v>
      </c>
      <c r="BI1177" s="226">
        <f>IF(N1177="nulová",J1177,0)</f>
        <v>0</v>
      </c>
      <c r="BJ1177" s="19" t="s">
        <v>80</v>
      </c>
      <c r="BK1177" s="226">
        <f>ROUND(I1177*H1177,2)</f>
        <v>0</v>
      </c>
      <c r="BL1177" s="19" t="s">
        <v>313</v>
      </c>
      <c r="BM1177" s="225" t="s">
        <v>1639</v>
      </c>
    </row>
    <row r="1178" s="2" customFormat="1">
      <c r="A1178" s="40"/>
      <c r="B1178" s="41"/>
      <c r="C1178" s="42"/>
      <c r="D1178" s="227" t="s">
        <v>205</v>
      </c>
      <c r="E1178" s="42"/>
      <c r="F1178" s="228" t="s">
        <v>1640</v>
      </c>
      <c r="G1178" s="42"/>
      <c r="H1178" s="42"/>
      <c r="I1178" s="229"/>
      <c r="J1178" s="42"/>
      <c r="K1178" s="42"/>
      <c r="L1178" s="46"/>
      <c r="M1178" s="230"/>
      <c r="N1178" s="231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205</v>
      </c>
      <c r="AU1178" s="19" t="s">
        <v>82</v>
      </c>
    </row>
    <row r="1179" s="13" customFormat="1">
      <c r="A1179" s="13"/>
      <c r="B1179" s="232"/>
      <c r="C1179" s="233"/>
      <c r="D1179" s="234" t="s">
        <v>216</v>
      </c>
      <c r="E1179" s="235" t="s">
        <v>19</v>
      </c>
      <c r="F1179" s="236" t="s">
        <v>1600</v>
      </c>
      <c r="G1179" s="233"/>
      <c r="H1179" s="237">
        <v>3.25</v>
      </c>
      <c r="I1179" s="238"/>
      <c r="J1179" s="233"/>
      <c r="K1179" s="233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216</v>
      </c>
      <c r="AU1179" s="243" t="s">
        <v>82</v>
      </c>
      <c r="AV1179" s="13" t="s">
        <v>82</v>
      </c>
      <c r="AW1179" s="13" t="s">
        <v>35</v>
      </c>
      <c r="AX1179" s="13" t="s">
        <v>73</v>
      </c>
      <c r="AY1179" s="243" t="s">
        <v>196</v>
      </c>
    </row>
    <row r="1180" s="13" customFormat="1">
      <c r="A1180" s="13"/>
      <c r="B1180" s="232"/>
      <c r="C1180" s="233"/>
      <c r="D1180" s="234" t="s">
        <v>216</v>
      </c>
      <c r="E1180" s="235" t="s">
        <v>19</v>
      </c>
      <c r="F1180" s="236" t="s">
        <v>1601</v>
      </c>
      <c r="G1180" s="233"/>
      <c r="H1180" s="237">
        <v>3.25</v>
      </c>
      <c r="I1180" s="238"/>
      <c r="J1180" s="233"/>
      <c r="K1180" s="233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216</v>
      </c>
      <c r="AU1180" s="243" t="s">
        <v>82</v>
      </c>
      <c r="AV1180" s="13" t="s">
        <v>82</v>
      </c>
      <c r="AW1180" s="13" t="s">
        <v>35</v>
      </c>
      <c r="AX1180" s="13" t="s">
        <v>73</v>
      </c>
      <c r="AY1180" s="243" t="s">
        <v>196</v>
      </c>
    </row>
    <row r="1181" s="13" customFormat="1">
      <c r="A1181" s="13"/>
      <c r="B1181" s="232"/>
      <c r="C1181" s="233"/>
      <c r="D1181" s="234" t="s">
        <v>216</v>
      </c>
      <c r="E1181" s="235" t="s">
        <v>19</v>
      </c>
      <c r="F1181" s="236" t="s">
        <v>1602</v>
      </c>
      <c r="G1181" s="233"/>
      <c r="H1181" s="237">
        <v>20.800000000000001</v>
      </c>
      <c r="I1181" s="238"/>
      <c r="J1181" s="233"/>
      <c r="K1181" s="233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216</v>
      </c>
      <c r="AU1181" s="243" t="s">
        <v>82</v>
      </c>
      <c r="AV1181" s="13" t="s">
        <v>82</v>
      </c>
      <c r="AW1181" s="13" t="s">
        <v>35</v>
      </c>
      <c r="AX1181" s="13" t="s">
        <v>73</v>
      </c>
      <c r="AY1181" s="243" t="s">
        <v>196</v>
      </c>
    </row>
    <row r="1182" s="13" customFormat="1">
      <c r="A1182" s="13"/>
      <c r="B1182" s="232"/>
      <c r="C1182" s="233"/>
      <c r="D1182" s="234" t="s">
        <v>216</v>
      </c>
      <c r="E1182" s="235" t="s">
        <v>19</v>
      </c>
      <c r="F1182" s="236" t="s">
        <v>1603</v>
      </c>
      <c r="G1182" s="233"/>
      <c r="H1182" s="237">
        <v>1.49</v>
      </c>
      <c r="I1182" s="238"/>
      <c r="J1182" s="233"/>
      <c r="K1182" s="233"/>
      <c r="L1182" s="239"/>
      <c r="M1182" s="240"/>
      <c r="N1182" s="241"/>
      <c r="O1182" s="241"/>
      <c r="P1182" s="241"/>
      <c r="Q1182" s="241"/>
      <c r="R1182" s="241"/>
      <c r="S1182" s="241"/>
      <c r="T1182" s="242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3" t="s">
        <v>216</v>
      </c>
      <c r="AU1182" s="243" t="s">
        <v>82</v>
      </c>
      <c r="AV1182" s="13" t="s">
        <v>82</v>
      </c>
      <c r="AW1182" s="13" t="s">
        <v>35</v>
      </c>
      <c r="AX1182" s="13" t="s">
        <v>73</v>
      </c>
      <c r="AY1182" s="243" t="s">
        <v>196</v>
      </c>
    </row>
    <row r="1183" s="13" customFormat="1">
      <c r="A1183" s="13"/>
      <c r="B1183" s="232"/>
      <c r="C1183" s="233"/>
      <c r="D1183" s="234" t="s">
        <v>216</v>
      </c>
      <c r="E1183" s="235" t="s">
        <v>19</v>
      </c>
      <c r="F1183" s="236" t="s">
        <v>1604</v>
      </c>
      <c r="G1183" s="233"/>
      <c r="H1183" s="237">
        <v>20.800000000000001</v>
      </c>
      <c r="I1183" s="238"/>
      <c r="J1183" s="233"/>
      <c r="K1183" s="233"/>
      <c r="L1183" s="239"/>
      <c r="M1183" s="240"/>
      <c r="N1183" s="241"/>
      <c r="O1183" s="241"/>
      <c r="P1183" s="241"/>
      <c r="Q1183" s="241"/>
      <c r="R1183" s="241"/>
      <c r="S1183" s="241"/>
      <c r="T1183" s="242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3" t="s">
        <v>216</v>
      </c>
      <c r="AU1183" s="243" t="s">
        <v>82</v>
      </c>
      <c r="AV1183" s="13" t="s">
        <v>82</v>
      </c>
      <c r="AW1183" s="13" t="s">
        <v>35</v>
      </c>
      <c r="AX1183" s="13" t="s">
        <v>73</v>
      </c>
      <c r="AY1183" s="243" t="s">
        <v>196</v>
      </c>
    </row>
    <row r="1184" s="13" customFormat="1">
      <c r="A1184" s="13"/>
      <c r="B1184" s="232"/>
      <c r="C1184" s="233"/>
      <c r="D1184" s="234" t="s">
        <v>216</v>
      </c>
      <c r="E1184" s="235" t="s">
        <v>19</v>
      </c>
      <c r="F1184" s="236" t="s">
        <v>1605</v>
      </c>
      <c r="G1184" s="233"/>
      <c r="H1184" s="237">
        <v>1.49</v>
      </c>
      <c r="I1184" s="238"/>
      <c r="J1184" s="233"/>
      <c r="K1184" s="233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216</v>
      </c>
      <c r="AU1184" s="243" t="s">
        <v>82</v>
      </c>
      <c r="AV1184" s="13" t="s">
        <v>82</v>
      </c>
      <c r="AW1184" s="13" t="s">
        <v>35</v>
      </c>
      <c r="AX1184" s="13" t="s">
        <v>73</v>
      </c>
      <c r="AY1184" s="243" t="s">
        <v>196</v>
      </c>
    </row>
    <row r="1185" s="14" customFormat="1">
      <c r="A1185" s="14"/>
      <c r="B1185" s="244"/>
      <c r="C1185" s="245"/>
      <c r="D1185" s="234" t="s">
        <v>216</v>
      </c>
      <c r="E1185" s="246" t="s">
        <v>19</v>
      </c>
      <c r="F1185" s="247" t="s">
        <v>231</v>
      </c>
      <c r="G1185" s="245"/>
      <c r="H1185" s="248">
        <v>51.079999999999998</v>
      </c>
      <c r="I1185" s="249"/>
      <c r="J1185" s="245"/>
      <c r="K1185" s="245"/>
      <c r="L1185" s="250"/>
      <c r="M1185" s="251"/>
      <c r="N1185" s="252"/>
      <c r="O1185" s="252"/>
      <c r="P1185" s="252"/>
      <c r="Q1185" s="252"/>
      <c r="R1185" s="252"/>
      <c r="S1185" s="252"/>
      <c r="T1185" s="253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4" t="s">
        <v>216</v>
      </c>
      <c r="AU1185" s="254" t="s">
        <v>82</v>
      </c>
      <c r="AV1185" s="14" t="s">
        <v>203</v>
      </c>
      <c r="AW1185" s="14" t="s">
        <v>35</v>
      </c>
      <c r="AX1185" s="14" t="s">
        <v>80</v>
      </c>
      <c r="AY1185" s="254" t="s">
        <v>196</v>
      </c>
    </row>
    <row r="1186" s="2" customFormat="1" ht="49.05" customHeight="1">
      <c r="A1186" s="40"/>
      <c r="B1186" s="41"/>
      <c r="C1186" s="214" t="s">
        <v>1641</v>
      </c>
      <c r="D1186" s="214" t="s">
        <v>198</v>
      </c>
      <c r="E1186" s="215" t="s">
        <v>1642</v>
      </c>
      <c r="F1186" s="216" t="s">
        <v>1643</v>
      </c>
      <c r="G1186" s="217" t="s">
        <v>244</v>
      </c>
      <c r="H1186" s="218">
        <v>1.6160000000000001</v>
      </c>
      <c r="I1186" s="219"/>
      <c r="J1186" s="220">
        <f>ROUND(I1186*H1186,2)</f>
        <v>0</v>
      </c>
      <c r="K1186" s="216" t="s">
        <v>202</v>
      </c>
      <c r="L1186" s="46"/>
      <c r="M1186" s="221" t="s">
        <v>19</v>
      </c>
      <c r="N1186" s="222" t="s">
        <v>44</v>
      </c>
      <c r="O1186" s="86"/>
      <c r="P1186" s="223">
        <f>O1186*H1186</f>
        <v>0</v>
      </c>
      <c r="Q1186" s="223">
        <v>0</v>
      </c>
      <c r="R1186" s="223">
        <f>Q1186*H1186</f>
        <v>0</v>
      </c>
      <c r="S1186" s="223">
        <v>0</v>
      </c>
      <c r="T1186" s="224">
        <f>S1186*H1186</f>
        <v>0</v>
      </c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R1186" s="225" t="s">
        <v>313</v>
      </c>
      <c r="AT1186" s="225" t="s">
        <v>198</v>
      </c>
      <c r="AU1186" s="225" t="s">
        <v>82</v>
      </c>
      <c r="AY1186" s="19" t="s">
        <v>196</v>
      </c>
      <c r="BE1186" s="226">
        <f>IF(N1186="základní",J1186,0)</f>
        <v>0</v>
      </c>
      <c r="BF1186" s="226">
        <f>IF(N1186="snížená",J1186,0)</f>
        <v>0</v>
      </c>
      <c r="BG1186" s="226">
        <f>IF(N1186="zákl. přenesená",J1186,0)</f>
        <v>0</v>
      </c>
      <c r="BH1186" s="226">
        <f>IF(N1186="sníž. přenesená",J1186,0)</f>
        <v>0</v>
      </c>
      <c r="BI1186" s="226">
        <f>IF(N1186="nulová",J1186,0)</f>
        <v>0</v>
      </c>
      <c r="BJ1186" s="19" t="s">
        <v>80</v>
      </c>
      <c r="BK1186" s="226">
        <f>ROUND(I1186*H1186,2)</f>
        <v>0</v>
      </c>
      <c r="BL1186" s="19" t="s">
        <v>313</v>
      </c>
      <c r="BM1186" s="225" t="s">
        <v>1644</v>
      </c>
    </row>
    <row r="1187" s="2" customFormat="1">
      <c r="A1187" s="40"/>
      <c r="B1187" s="41"/>
      <c r="C1187" s="42"/>
      <c r="D1187" s="227" t="s">
        <v>205</v>
      </c>
      <c r="E1187" s="42"/>
      <c r="F1187" s="228" t="s">
        <v>1645</v>
      </c>
      <c r="G1187" s="42"/>
      <c r="H1187" s="42"/>
      <c r="I1187" s="229"/>
      <c r="J1187" s="42"/>
      <c r="K1187" s="42"/>
      <c r="L1187" s="46"/>
      <c r="M1187" s="230"/>
      <c r="N1187" s="231"/>
      <c r="O1187" s="86"/>
      <c r="P1187" s="86"/>
      <c r="Q1187" s="86"/>
      <c r="R1187" s="86"/>
      <c r="S1187" s="86"/>
      <c r="T1187" s="87"/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T1187" s="19" t="s">
        <v>205</v>
      </c>
      <c r="AU1187" s="19" t="s">
        <v>82</v>
      </c>
    </row>
    <row r="1188" s="12" customFormat="1" ht="22.8" customHeight="1">
      <c r="A1188" s="12"/>
      <c r="B1188" s="198"/>
      <c r="C1188" s="199"/>
      <c r="D1188" s="200" t="s">
        <v>72</v>
      </c>
      <c r="E1188" s="212" t="s">
        <v>1646</v>
      </c>
      <c r="F1188" s="212" t="s">
        <v>1647</v>
      </c>
      <c r="G1188" s="199"/>
      <c r="H1188" s="199"/>
      <c r="I1188" s="202"/>
      <c r="J1188" s="213">
        <f>BK1188</f>
        <v>0</v>
      </c>
      <c r="K1188" s="199"/>
      <c r="L1188" s="204"/>
      <c r="M1188" s="205"/>
      <c r="N1188" s="206"/>
      <c r="O1188" s="206"/>
      <c r="P1188" s="207">
        <f>SUM(P1189:P1281)</f>
        <v>0</v>
      </c>
      <c r="Q1188" s="206"/>
      <c r="R1188" s="207">
        <f>SUM(R1189:R1281)</f>
        <v>2.3167156945619998</v>
      </c>
      <c r="S1188" s="206"/>
      <c r="T1188" s="208">
        <f>SUM(T1189:T1281)</f>
        <v>0</v>
      </c>
      <c r="U1188" s="12"/>
      <c r="V1188" s="12"/>
      <c r="W1188" s="12"/>
      <c r="X1188" s="12"/>
      <c r="Y1188" s="12"/>
      <c r="Z1188" s="12"/>
      <c r="AA1188" s="12"/>
      <c r="AB1188" s="12"/>
      <c r="AC1188" s="12"/>
      <c r="AD1188" s="12"/>
      <c r="AE1188" s="12"/>
      <c r="AR1188" s="209" t="s">
        <v>82</v>
      </c>
      <c r="AT1188" s="210" t="s">
        <v>72</v>
      </c>
      <c r="AU1188" s="210" t="s">
        <v>80</v>
      </c>
      <c r="AY1188" s="209" t="s">
        <v>196</v>
      </c>
      <c r="BK1188" s="211">
        <f>SUM(BK1189:BK1281)</f>
        <v>0</v>
      </c>
    </row>
    <row r="1189" s="2" customFormat="1" ht="16.5" customHeight="1">
      <c r="A1189" s="40"/>
      <c r="B1189" s="41"/>
      <c r="C1189" s="214" t="s">
        <v>1648</v>
      </c>
      <c r="D1189" s="214" t="s">
        <v>198</v>
      </c>
      <c r="E1189" s="215" t="s">
        <v>1649</v>
      </c>
      <c r="F1189" s="216" t="s">
        <v>1650</v>
      </c>
      <c r="G1189" s="217" t="s">
        <v>201</v>
      </c>
      <c r="H1189" s="218">
        <v>490.56</v>
      </c>
      <c r="I1189" s="219"/>
      <c r="J1189" s="220">
        <f>ROUND(I1189*H1189,2)</f>
        <v>0</v>
      </c>
      <c r="K1189" s="216" t="s">
        <v>202</v>
      </c>
      <c r="L1189" s="46"/>
      <c r="M1189" s="221" t="s">
        <v>19</v>
      </c>
      <c r="N1189" s="222" t="s">
        <v>44</v>
      </c>
      <c r="O1189" s="86"/>
      <c r="P1189" s="223">
        <f>O1189*H1189</f>
        <v>0</v>
      </c>
      <c r="Q1189" s="223">
        <v>0</v>
      </c>
      <c r="R1189" s="223">
        <f>Q1189*H1189</f>
        <v>0</v>
      </c>
      <c r="S1189" s="223">
        <v>0</v>
      </c>
      <c r="T1189" s="224">
        <f>S1189*H1189</f>
        <v>0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25" t="s">
        <v>313</v>
      </c>
      <c r="AT1189" s="225" t="s">
        <v>198</v>
      </c>
      <c r="AU1189" s="225" t="s">
        <v>82</v>
      </c>
      <c r="AY1189" s="19" t="s">
        <v>196</v>
      </c>
      <c r="BE1189" s="226">
        <f>IF(N1189="základní",J1189,0)</f>
        <v>0</v>
      </c>
      <c r="BF1189" s="226">
        <f>IF(N1189="snížená",J1189,0)</f>
        <v>0</v>
      </c>
      <c r="BG1189" s="226">
        <f>IF(N1189="zákl. přenesená",J1189,0)</f>
        <v>0</v>
      </c>
      <c r="BH1189" s="226">
        <f>IF(N1189="sníž. přenesená",J1189,0)</f>
        <v>0</v>
      </c>
      <c r="BI1189" s="226">
        <f>IF(N1189="nulová",J1189,0)</f>
        <v>0</v>
      </c>
      <c r="BJ1189" s="19" t="s">
        <v>80</v>
      </c>
      <c r="BK1189" s="226">
        <f>ROUND(I1189*H1189,2)</f>
        <v>0</v>
      </c>
      <c r="BL1189" s="19" t="s">
        <v>313</v>
      </c>
      <c r="BM1189" s="225" t="s">
        <v>1651</v>
      </c>
    </row>
    <row r="1190" s="2" customFormat="1">
      <c r="A1190" s="40"/>
      <c r="B1190" s="41"/>
      <c r="C1190" s="42"/>
      <c r="D1190" s="227" t="s">
        <v>205</v>
      </c>
      <c r="E1190" s="42"/>
      <c r="F1190" s="228" t="s">
        <v>1652</v>
      </c>
      <c r="G1190" s="42"/>
      <c r="H1190" s="42"/>
      <c r="I1190" s="229"/>
      <c r="J1190" s="42"/>
      <c r="K1190" s="42"/>
      <c r="L1190" s="46"/>
      <c r="M1190" s="230"/>
      <c r="N1190" s="231"/>
      <c r="O1190" s="86"/>
      <c r="P1190" s="86"/>
      <c r="Q1190" s="86"/>
      <c r="R1190" s="86"/>
      <c r="S1190" s="86"/>
      <c r="T1190" s="87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205</v>
      </c>
      <c r="AU1190" s="19" t="s">
        <v>82</v>
      </c>
    </row>
    <row r="1191" s="15" customFormat="1">
      <c r="A1191" s="15"/>
      <c r="B1191" s="265"/>
      <c r="C1191" s="266"/>
      <c r="D1191" s="234" t="s">
        <v>216</v>
      </c>
      <c r="E1191" s="267" t="s">
        <v>19</v>
      </c>
      <c r="F1191" s="268" t="s">
        <v>1653</v>
      </c>
      <c r="G1191" s="266"/>
      <c r="H1191" s="267" t="s">
        <v>19</v>
      </c>
      <c r="I1191" s="269"/>
      <c r="J1191" s="266"/>
      <c r="K1191" s="266"/>
      <c r="L1191" s="270"/>
      <c r="M1191" s="271"/>
      <c r="N1191" s="272"/>
      <c r="O1191" s="272"/>
      <c r="P1191" s="272"/>
      <c r="Q1191" s="272"/>
      <c r="R1191" s="272"/>
      <c r="S1191" s="272"/>
      <c r="T1191" s="273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74" t="s">
        <v>216</v>
      </c>
      <c r="AU1191" s="274" t="s">
        <v>82</v>
      </c>
      <c r="AV1191" s="15" t="s">
        <v>80</v>
      </c>
      <c r="AW1191" s="15" t="s">
        <v>35</v>
      </c>
      <c r="AX1191" s="15" t="s">
        <v>73</v>
      </c>
      <c r="AY1191" s="274" t="s">
        <v>196</v>
      </c>
    </row>
    <row r="1192" s="13" customFormat="1">
      <c r="A1192" s="13"/>
      <c r="B1192" s="232"/>
      <c r="C1192" s="233"/>
      <c r="D1192" s="234" t="s">
        <v>216</v>
      </c>
      <c r="E1192" s="235" t="s">
        <v>19</v>
      </c>
      <c r="F1192" s="236" t="s">
        <v>1019</v>
      </c>
      <c r="G1192" s="233"/>
      <c r="H1192" s="237">
        <v>69.5</v>
      </c>
      <c r="I1192" s="238"/>
      <c r="J1192" s="233"/>
      <c r="K1192" s="233"/>
      <c r="L1192" s="239"/>
      <c r="M1192" s="240"/>
      <c r="N1192" s="241"/>
      <c r="O1192" s="241"/>
      <c r="P1192" s="241"/>
      <c r="Q1192" s="241"/>
      <c r="R1192" s="241"/>
      <c r="S1192" s="241"/>
      <c r="T1192" s="242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3" t="s">
        <v>216</v>
      </c>
      <c r="AU1192" s="243" t="s">
        <v>82</v>
      </c>
      <c r="AV1192" s="13" t="s">
        <v>82</v>
      </c>
      <c r="AW1192" s="13" t="s">
        <v>35</v>
      </c>
      <c r="AX1192" s="13" t="s">
        <v>73</v>
      </c>
      <c r="AY1192" s="243" t="s">
        <v>196</v>
      </c>
    </row>
    <row r="1193" s="13" customFormat="1">
      <c r="A1193" s="13"/>
      <c r="B1193" s="232"/>
      <c r="C1193" s="233"/>
      <c r="D1193" s="234" t="s">
        <v>216</v>
      </c>
      <c r="E1193" s="235" t="s">
        <v>19</v>
      </c>
      <c r="F1193" s="236" t="s">
        <v>1020</v>
      </c>
      <c r="G1193" s="233"/>
      <c r="H1193" s="237">
        <v>67.469999999999999</v>
      </c>
      <c r="I1193" s="238"/>
      <c r="J1193" s="233"/>
      <c r="K1193" s="233"/>
      <c r="L1193" s="239"/>
      <c r="M1193" s="240"/>
      <c r="N1193" s="241"/>
      <c r="O1193" s="241"/>
      <c r="P1193" s="241"/>
      <c r="Q1193" s="241"/>
      <c r="R1193" s="241"/>
      <c r="S1193" s="241"/>
      <c r="T1193" s="242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3" t="s">
        <v>216</v>
      </c>
      <c r="AU1193" s="243" t="s">
        <v>82</v>
      </c>
      <c r="AV1193" s="13" t="s">
        <v>82</v>
      </c>
      <c r="AW1193" s="13" t="s">
        <v>35</v>
      </c>
      <c r="AX1193" s="13" t="s">
        <v>73</v>
      </c>
      <c r="AY1193" s="243" t="s">
        <v>196</v>
      </c>
    </row>
    <row r="1194" s="13" customFormat="1">
      <c r="A1194" s="13"/>
      <c r="B1194" s="232"/>
      <c r="C1194" s="233"/>
      <c r="D1194" s="234" t="s">
        <v>216</v>
      </c>
      <c r="E1194" s="235" t="s">
        <v>19</v>
      </c>
      <c r="F1194" s="236" t="s">
        <v>1021</v>
      </c>
      <c r="G1194" s="233"/>
      <c r="H1194" s="237">
        <v>19.350000000000001</v>
      </c>
      <c r="I1194" s="238"/>
      <c r="J1194" s="233"/>
      <c r="K1194" s="233"/>
      <c r="L1194" s="239"/>
      <c r="M1194" s="240"/>
      <c r="N1194" s="241"/>
      <c r="O1194" s="241"/>
      <c r="P1194" s="241"/>
      <c r="Q1194" s="241"/>
      <c r="R1194" s="241"/>
      <c r="S1194" s="241"/>
      <c r="T1194" s="242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3" t="s">
        <v>216</v>
      </c>
      <c r="AU1194" s="243" t="s">
        <v>82</v>
      </c>
      <c r="AV1194" s="13" t="s">
        <v>82</v>
      </c>
      <c r="AW1194" s="13" t="s">
        <v>35</v>
      </c>
      <c r="AX1194" s="13" t="s">
        <v>73</v>
      </c>
      <c r="AY1194" s="243" t="s">
        <v>196</v>
      </c>
    </row>
    <row r="1195" s="13" customFormat="1">
      <c r="A1195" s="13"/>
      <c r="B1195" s="232"/>
      <c r="C1195" s="233"/>
      <c r="D1195" s="234" t="s">
        <v>216</v>
      </c>
      <c r="E1195" s="235" t="s">
        <v>19</v>
      </c>
      <c r="F1195" s="236" t="s">
        <v>1022</v>
      </c>
      <c r="G1195" s="233"/>
      <c r="H1195" s="237">
        <v>68.75</v>
      </c>
      <c r="I1195" s="238"/>
      <c r="J1195" s="233"/>
      <c r="K1195" s="233"/>
      <c r="L1195" s="239"/>
      <c r="M1195" s="240"/>
      <c r="N1195" s="241"/>
      <c r="O1195" s="241"/>
      <c r="P1195" s="241"/>
      <c r="Q1195" s="241"/>
      <c r="R1195" s="241"/>
      <c r="S1195" s="241"/>
      <c r="T1195" s="242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3" t="s">
        <v>216</v>
      </c>
      <c r="AU1195" s="243" t="s">
        <v>82</v>
      </c>
      <c r="AV1195" s="13" t="s">
        <v>82</v>
      </c>
      <c r="AW1195" s="13" t="s">
        <v>35</v>
      </c>
      <c r="AX1195" s="13" t="s">
        <v>73</v>
      </c>
      <c r="AY1195" s="243" t="s">
        <v>196</v>
      </c>
    </row>
    <row r="1196" s="13" customFormat="1">
      <c r="A1196" s="13"/>
      <c r="B1196" s="232"/>
      <c r="C1196" s="233"/>
      <c r="D1196" s="234" t="s">
        <v>216</v>
      </c>
      <c r="E1196" s="235" t="s">
        <v>19</v>
      </c>
      <c r="F1196" s="236" t="s">
        <v>1023</v>
      </c>
      <c r="G1196" s="233"/>
      <c r="H1196" s="237">
        <v>20.210000000000001</v>
      </c>
      <c r="I1196" s="238"/>
      <c r="J1196" s="233"/>
      <c r="K1196" s="233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216</v>
      </c>
      <c r="AU1196" s="243" t="s">
        <v>82</v>
      </c>
      <c r="AV1196" s="13" t="s">
        <v>82</v>
      </c>
      <c r="AW1196" s="13" t="s">
        <v>35</v>
      </c>
      <c r="AX1196" s="13" t="s">
        <v>73</v>
      </c>
      <c r="AY1196" s="243" t="s">
        <v>196</v>
      </c>
    </row>
    <row r="1197" s="13" customFormat="1">
      <c r="A1197" s="13"/>
      <c r="B1197" s="232"/>
      <c r="C1197" s="233"/>
      <c r="D1197" s="234" t="s">
        <v>216</v>
      </c>
      <c r="E1197" s="235" t="s">
        <v>19</v>
      </c>
      <c r="F1197" s="236" t="s">
        <v>1024</v>
      </c>
      <c r="G1197" s="233"/>
      <c r="H1197" s="237">
        <v>69.5</v>
      </c>
      <c r="I1197" s="238"/>
      <c r="J1197" s="233"/>
      <c r="K1197" s="233"/>
      <c r="L1197" s="239"/>
      <c r="M1197" s="240"/>
      <c r="N1197" s="241"/>
      <c r="O1197" s="241"/>
      <c r="P1197" s="241"/>
      <c r="Q1197" s="241"/>
      <c r="R1197" s="241"/>
      <c r="S1197" s="241"/>
      <c r="T1197" s="242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3" t="s">
        <v>216</v>
      </c>
      <c r="AU1197" s="243" t="s">
        <v>82</v>
      </c>
      <c r="AV1197" s="13" t="s">
        <v>82</v>
      </c>
      <c r="AW1197" s="13" t="s">
        <v>35</v>
      </c>
      <c r="AX1197" s="13" t="s">
        <v>73</v>
      </c>
      <c r="AY1197" s="243" t="s">
        <v>196</v>
      </c>
    </row>
    <row r="1198" s="13" customFormat="1">
      <c r="A1198" s="13"/>
      <c r="B1198" s="232"/>
      <c r="C1198" s="233"/>
      <c r="D1198" s="234" t="s">
        <v>216</v>
      </c>
      <c r="E1198" s="235" t="s">
        <v>19</v>
      </c>
      <c r="F1198" s="236" t="s">
        <v>1025</v>
      </c>
      <c r="G1198" s="233"/>
      <c r="H1198" s="237">
        <v>67.469999999999999</v>
      </c>
      <c r="I1198" s="238"/>
      <c r="J1198" s="233"/>
      <c r="K1198" s="233"/>
      <c r="L1198" s="239"/>
      <c r="M1198" s="240"/>
      <c r="N1198" s="241"/>
      <c r="O1198" s="241"/>
      <c r="P1198" s="241"/>
      <c r="Q1198" s="241"/>
      <c r="R1198" s="241"/>
      <c r="S1198" s="241"/>
      <c r="T1198" s="242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3" t="s">
        <v>216</v>
      </c>
      <c r="AU1198" s="243" t="s">
        <v>82</v>
      </c>
      <c r="AV1198" s="13" t="s">
        <v>82</v>
      </c>
      <c r="AW1198" s="13" t="s">
        <v>35</v>
      </c>
      <c r="AX1198" s="13" t="s">
        <v>73</v>
      </c>
      <c r="AY1198" s="243" t="s">
        <v>196</v>
      </c>
    </row>
    <row r="1199" s="13" customFormat="1">
      <c r="A1199" s="13"/>
      <c r="B1199" s="232"/>
      <c r="C1199" s="233"/>
      <c r="D1199" s="234" t="s">
        <v>216</v>
      </c>
      <c r="E1199" s="235" t="s">
        <v>19</v>
      </c>
      <c r="F1199" s="236" t="s">
        <v>1026</v>
      </c>
      <c r="G1199" s="233"/>
      <c r="H1199" s="237">
        <v>19.350000000000001</v>
      </c>
      <c r="I1199" s="238"/>
      <c r="J1199" s="233"/>
      <c r="K1199" s="233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216</v>
      </c>
      <c r="AU1199" s="243" t="s">
        <v>82</v>
      </c>
      <c r="AV1199" s="13" t="s">
        <v>82</v>
      </c>
      <c r="AW1199" s="13" t="s">
        <v>35</v>
      </c>
      <c r="AX1199" s="13" t="s">
        <v>73</v>
      </c>
      <c r="AY1199" s="243" t="s">
        <v>196</v>
      </c>
    </row>
    <row r="1200" s="13" customFormat="1">
      <c r="A1200" s="13"/>
      <c r="B1200" s="232"/>
      <c r="C1200" s="233"/>
      <c r="D1200" s="234" t="s">
        <v>216</v>
      </c>
      <c r="E1200" s="235" t="s">
        <v>19</v>
      </c>
      <c r="F1200" s="236" t="s">
        <v>1027</v>
      </c>
      <c r="G1200" s="233"/>
      <c r="H1200" s="237">
        <v>68.75</v>
      </c>
      <c r="I1200" s="238"/>
      <c r="J1200" s="233"/>
      <c r="K1200" s="233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216</v>
      </c>
      <c r="AU1200" s="243" t="s">
        <v>82</v>
      </c>
      <c r="AV1200" s="13" t="s">
        <v>82</v>
      </c>
      <c r="AW1200" s="13" t="s">
        <v>35</v>
      </c>
      <c r="AX1200" s="13" t="s">
        <v>73</v>
      </c>
      <c r="AY1200" s="243" t="s">
        <v>196</v>
      </c>
    </row>
    <row r="1201" s="13" customFormat="1">
      <c r="A1201" s="13"/>
      <c r="B1201" s="232"/>
      <c r="C1201" s="233"/>
      <c r="D1201" s="234" t="s">
        <v>216</v>
      </c>
      <c r="E1201" s="235" t="s">
        <v>19</v>
      </c>
      <c r="F1201" s="236" t="s">
        <v>1028</v>
      </c>
      <c r="G1201" s="233"/>
      <c r="H1201" s="237">
        <v>20.210000000000001</v>
      </c>
      <c r="I1201" s="238"/>
      <c r="J1201" s="233"/>
      <c r="K1201" s="233"/>
      <c r="L1201" s="239"/>
      <c r="M1201" s="240"/>
      <c r="N1201" s="241"/>
      <c r="O1201" s="241"/>
      <c r="P1201" s="241"/>
      <c r="Q1201" s="241"/>
      <c r="R1201" s="241"/>
      <c r="S1201" s="241"/>
      <c r="T1201" s="242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3" t="s">
        <v>216</v>
      </c>
      <c r="AU1201" s="243" t="s">
        <v>82</v>
      </c>
      <c r="AV1201" s="13" t="s">
        <v>82</v>
      </c>
      <c r="AW1201" s="13" t="s">
        <v>35</v>
      </c>
      <c r="AX1201" s="13" t="s">
        <v>73</v>
      </c>
      <c r="AY1201" s="243" t="s">
        <v>196</v>
      </c>
    </row>
    <row r="1202" s="14" customFormat="1">
      <c r="A1202" s="14"/>
      <c r="B1202" s="244"/>
      <c r="C1202" s="245"/>
      <c r="D1202" s="234" t="s">
        <v>216</v>
      </c>
      <c r="E1202" s="246" t="s">
        <v>19</v>
      </c>
      <c r="F1202" s="247" t="s">
        <v>231</v>
      </c>
      <c r="G1202" s="245"/>
      <c r="H1202" s="248">
        <v>490.56</v>
      </c>
      <c r="I1202" s="249"/>
      <c r="J1202" s="245"/>
      <c r="K1202" s="245"/>
      <c r="L1202" s="250"/>
      <c r="M1202" s="251"/>
      <c r="N1202" s="252"/>
      <c r="O1202" s="252"/>
      <c r="P1202" s="252"/>
      <c r="Q1202" s="252"/>
      <c r="R1202" s="252"/>
      <c r="S1202" s="252"/>
      <c r="T1202" s="253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4" t="s">
        <v>216</v>
      </c>
      <c r="AU1202" s="254" t="s">
        <v>82</v>
      </c>
      <c r="AV1202" s="14" t="s">
        <v>203</v>
      </c>
      <c r="AW1202" s="14" t="s">
        <v>35</v>
      </c>
      <c r="AX1202" s="14" t="s">
        <v>80</v>
      </c>
      <c r="AY1202" s="254" t="s">
        <v>196</v>
      </c>
    </row>
    <row r="1203" s="2" customFormat="1" ht="16.5" customHeight="1">
      <c r="A1203" s="40"/>
      <c r="B1203" s="41"/>
      <c r="C1203" s="214" t="s">
        <v>1654</v>
      </c>
      <c r="D1203" s="214" t="s">
        <v>198</v>
      </c>
      <c r="E1203" s="215" t="s">
        <v>1655</v>
      </c>
      <c r="F1203" s="216" t="s">
        <v>1656</v>
      </c>
      <c r="G1203" s="217" t="s">
        <v>201</v>
      </c>
      <c r="H1203" s="218">
        <v>490.56</v>
      </c>
      <c r="I1203" s="219"/>
      <c r="J1203" s="220">
        <f>ROUND(I1203*H1203,2)</f>
        <v>0</v>
      </c>
      <c r="K1203" s="216" t="s">
        <v>202</v>
      </c>
      <c r="L1203" s="46"/>
      <c r="M1203" s="221" t="s">
        <v>19</v>
      </c>
      <c r="N1203" s="222" t="s">
        <v>44</v>
      </c>
      <c r="O1203" s="86"/>
      <c r="P1203" s="223">
        <f>O1203*H1203</f>
        <v>0</v>
      </c>
      <c r="Q1203" s="223">
        <v>0</v>
      </c>
      <c r="R1203" s="223">
        <f>Q1203*H1203</f>
        <v>0</v>
      </c>
      <c r="S1203" s="223">
        <v>0</v>
      </c>
      <c r="T1203" s="224">
        <f>S1203*H1203</f>
        <v>0</v>
      </c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R1203" s="225" t="s">
        <v>313</v>
      </c>
      <c r="AT1203" s="225" t="s">
        <v>198</v>
      </c>
      <c r="AU1203" s="225" t="s">
        <v>82</v>
      </c>
      <c r="AY1203" s="19" t="s">
        <v>196</v>
      </c>
      <c r="BE1203" s="226">
        <f>IF(N1203="základní",J1203,0)</f>
        <v>0</v>
      </c>
      <c r="BF1203" s="226">
        <f>IF(N1203="snížená",J1203,0)</f>
        <v>0</v>
      </c>
      <c r="BG1203" s="226">
        <f>IF(N1203="zákl. přenesená",J1203,0)</f>
        <v>0</v>
      </c>
      <c r="BH1203" s="226">
        <f>IF(N1203="sníž. přenesená",J1203,0)</f>
        <v>0</v>
      </c>
      <c r="BI1203" s="226">
        <f>IF(N1203="nulová",J1203,0)</f>
        <v>0</v>
      </c>
      <c r="BJ1203" s="19" t="s">
        <v>80</v>
      </c>
      <c r="BK1203" s="226">
        <f>ROUND(I1203*H1203,2)</f>
        <v>0</v>
      </c>
      <c r="BL1203" s="19" t="s">
        <v>313</v>
      </c>
      <c r="BM1203" s="225" t="s">
        <v>1657</v>
      </c>
    </row>
    <row r="1204" s="2" customFormat="1">
      <c r="A1204" s="40"/>
      <c r="B1204" s="41"/>
      <c r="C1204" s="42"/>
      <c r="D1204" s="227" t="s">
        <v>205</v>
      </c>
      <c r="E1204" s="42"/>
      <c r="F1204" s="228" t="s">
        <v>1658</v>
      </c>
      <c r="G1204" s="42"/>
      <c r="H1204" s="42"/>
      <c r="I1204" s="229"/>
      <c r="J1204" s="42"/>
      <c r="K1204" s="42"/>
      <c r="L1204" s="46"/>
      <c r="M1204" s="230"/>
      <c r="N1204" s="231"/>
      <c r="O1204" s="86"/>
      <c r="P1204" s="86"/>
      <c r="Q1204" s="86"/>
      <c r="R1204" s="86"/>
      <c r="S1204" s="86"/>
      <c r="T1204" s="87"/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T1204" s="19" t="s">
        <v>205</v>
      </c>
      <c r="AU1204" s="19" t="s">
        <v>82</v>
      </c>
    </row>
    <row r="1205" s="15" customFormat="1">
      <c r="A1205" s="15"/>
      <c r="B1205" s="265"/>
      <c r="C1205" s="266"/>
      <c r="D1205" s="234" t="s">
        <v>216</v>
      </c>
      <c r="E1205" s="267" t="s">
        <v>19</v>
      </c>
      <c r="F1205" s="268" t="s">
        <v>1653</v>
      </c>
      <c r="G1205" s="266"/>
      <c r="H1205" s="267" t="s">
        <v>19</v>
      </c>
      <c r="I1205" s="269"/>
      <c r="J1205" s="266"/>
      <c r="K1205" s="266"/>
      <c r="L1205" s="270"/>
      <c r="M1205" s="271"/>
      <c r="N1205" s="272"/>
      <c r="O1205" s="272"/>
      <c r="P1205" s="272"/>
      <c r="Q1205" s="272"/>
      <c r="R1205" s="272"/>
      <c r="S1205" s="272"/>
      <c r="T1205" s="273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74" t="s">
        <v>216</v>
      </c>
      <c r="AU1205" s="274" t="s">
        <v>82</v>
      </c>
      <c r="AV1205" s="15" t="s">
        <v>80</v>
      </c>
      <c r="AW1205" s="15" t="s">
        <v>35</v>
      </c>
      <c r="AX1205" s="15" t="s">
        <v>73</v>
      </c>
      <c r="AY1205" s="274" t="s">
        <v>196</v>
      </c>
    </row>
    <row r="1206" s="13" customFormat="1">
      <c r="A1206" s="13"/>
      <c r="B1206" s="232"/>
      <c r="C1206" s="233"/>
      <c r="D1206" s="234" t="s">
        <v>216</v>
      </c>
      <c r="E1206" s="235" t="s">
        <v>19</v>
      </c>
      <c r="F1206" s="236" t="s">
        <v>1019</v>
      </c>
      <c r="G1206" s="233"/>
      <c r="H1206" s="237">
        <v>69.5</v>
      </c>
      <c r="I1206" s="238"/>
      <c r="J1206" s="233"/>
      <c r="K1206" s="233"/>
      <c r="L1206" s="239"/>
      <c r="M1206" s="240"/>
      <c r="N1206" s="241"/>
      <c r="O1206" s="241"/>
      <c r="P1206" s="241"/>
      <c r="Q1206" s="241"/>
      <c r="R1206" s="241"/>
      <c r="S1206" s="241"/>
      <c r="T1206" s="242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3" t="s">
        <v>216</v>
      </c>
      <c r="AU1206" s="243" t="s">
        <v>82</v>
      </c>
      <c r="AV1206" s="13" t="s">
        <v>82</v>
      </c>
      <c r="AW1206" s="13" t="s">
        <v>35</v>
      </c>
      <c r="AX1206" s="13" t="s">
        <v>73</v>
      </c>
      <c r="AY1206" s="243" t="s">
        <v>196</v>
      </c>
    </row>
    <row r="1207" s="13" customFormat="1">
      <c r="A1207" s="13"/>
      <c r="B1207" s="232"/>
      <c r="C1207" s="233"/>
      <c r="D1207" s="234" t="s">
        <v>216</v>
      </c>
      <c r="E1207" s="235" t="s">
        <v>19</v>
      </c>
      <c r="F1207" s="236" t="s">
        <v>1020</v>
      </c>
      <c r="G1207" s="233"/>
      <c r="H1207" s="237">
        <v>67.469999999999999</v>
      </c>
      <c r="I1207" s="238"/>
      <c r="J1207" s="233"/>
      <c r="K1207" s="233"/>
      <c r="L1207" s="239"/>
      <c r="M1207" s="240"/>
      <c r="N1207" s="241"/>
      <c r="O1207" s="241"/>
      <c r="P1207" s="241"/>
      <c r="Q1207" s="241"/>
      <c r="R1207" s="241"/>
      <c r="S1207" s="241"/>
      <c r="T1207" s="242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3" t="s">
        <v>216</v>
      </c>
      <c r="AU1207" s="243" t="s">
        <v>82</v>
      </c>
      <c r="AV1207" s="13" t="s">
        <v>82</v>
      </c>
      <c r="AW1207" s="13" t="s">
        <v>35</v>
      </c>
      <c r="AX1207" s="13" t="s">
        <v>73</v>
      </c>
      <c r="AY1207" s="243" t="s">
        <v>196</v>
      </c>
    </row>
    <row r="1208" s="13" customFormat="1">
      <c r="A1208" s="13"/>
      <c r="B1208" s="232"/>
      <c r="C1208" s="233"/>
      <c r="D1208" s="234" t="s">
        <v>216</v>
      </c>
      <c r="E1208" s="235" t="s">
        <v>19</v>
      </c>
      <c r="F1208" s="236" t="s">
        <v>1021</v>
      </c>
      <c r="G1208" s="233"/>
      <c r="H1208" s="237">
        <v>19.350000000000001</v>
      </c>
      <c r="I1208" s="238"/>
      <c r="J1208" s="233"/>
      <c r="K1208" s="233"/>
      <c r="L1208" s="239"/>
      <c r="M1208" s="240"/>
      <c r="N1208" s="241"/>
      <c r="O1208" s="241"/>
      <c r="P1208" s="241"/>
      <c r="Q1208" s="241"/>
      <c r="R1208" s="241"/>
      <c r="S1208" s="241"/>
      <c r="T1208" s="242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3" t="s">
        <v>216</v>
      </c>
      <c r="AU1208" s="243" t="s">
        <v>82</v>
      </c>
      <c r="AV1208" s="13" t="s">
        <v>82</v>
      </c>
      <c r="AW1208" s="13" t="s">
        <v>35</v>
      </c>
      <c r="AX1208" s="13" t="s">
        <v>73</v>
      </c>
      <c r="AY1208" s="243" t="s">
        <v>196</v>
      </c>
    </row>
    <row r="1209" s="13" customFormat="1">
      <c r="A1209" s="13"/>
      <c r="B1209" s="232"/>
      <c r="C1209" s="233"/>
      <c r="D1209" s="234" t="s">
        <v>216</v>
      </c>
      <c r="E1209" s="235" t="s">
        <v>19</v>
      </c>
      <c r="F1209" s="236" t="s">
        <v>1022</v>
      </c>
      <c r="G1209" s="233"/>
      <c r="H1209" s="237">
        <v>68.75</v>
      </c>
      <c r="I1209" s="238"/>
      <c r="J1209" s="233"/>
      <c r="K1209" s="233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216</v>
      </c>
      <c r="AU1209" s="243" t="s">
        <v>82</v>
      </c>
      <c r="AV1209" s="13" t="s">
        <v>82</v>
      </c>
      <c r="AW1209" s="13" t="s">
        <v>35</v>
      </c>
      <c r="AX1209" s="13" t="s">
        <v>73</v>
      </c>
      <c r="AY1209" s="243" t="s">
        <v>196</v>
      </c>
    </row>
    <row r="1210" s="13" customFormat="1">
      <c r="A1210" s="13"/>
      <c r="B1210" s="232"/>
      <c r="C1210" s="233"/>
      <c r="D1210" s="234" t="s">
        <v>216</v>
      </c>
      <c r="E1210" s="235" t="s">
        <v>19</v>
      </c>
      <c r="F1210" s="236" t="s">
        <v>1023</v>
      </c>
      <c r="G1210" s="233"/>
      <c r="H1210" s="237">
        <v>20.210000000000001</v>
      </c>
      <c r="I1210" s="238"/>
      <c r="J1210" s="233"/>
      <c r="K1210" s="233"/>
      <c r="L1210" s="239"/>
      <c r="M1210" s="240"/>
      <c r="N1210" s="241"/>
      <c r="O1210" s="241"/>
      <c r="P1210" s="241"/>
      <c r="Q1210" s="241"/>
      <c r="R1210" s="241"/>
      <c r="S1210" s="241"/>
      <c r="T1210" s="242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3" t="s">
        <v>216</v>
      </c>
      <c r="AU1210" s="243" t="s">
        <v>82</v>
      </c>
      <c r="AV1210" s="13" t="s">
        <v>82</v>
      </c>
      <c r="AW1210" s="13" t="s">
        <v>35</v>
      </c>
      <c r="AX1210" s="13" t="s">
        <v>73</v>
      </c>
      <c r="AY1210" s="243" t="s">
        <v>196</v>
      </c>
    </row>
    <row r="1211" s="13" customFormat="1">
      <c r="A1211" s="13"/>
      <c r="B1211" s="232"/>
      <c r="C1211" s="233"/>
      <c r="D1211" s="234" t="s">
        <v>216</v>
      </c>
      <c r="E1211" s="235" t="s">
        <v>19</v>
      </c>
      <c r="F1211" s="236" t="s">
        <v>1024</v>
      </c>
      <c r="G1211" s="233"/>
      <c r="H1211" s="237">
        <v>69.5</v>
      </c>
      <c r="I1211" s="238"/>
      <c r="J1211" s="233"/>
      <c r="K1211" s="233"/>
      <c r="L1211" s="239"/>
      <c r="M1211" s="240"/>
      <c r="N1211" s="241"/>
      <c r="O1211" s="241"/>
      <c r="P1211" s="241"/>
      <c r="Q1211" s="241"/>
      <c r="R1211" s="241"/>
      <c r="S1211" s="241"/>
      <c r="T1211" s="242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3" t="s">
        <v>216</v>
      </c>
      <c r="AU1211" s="243" t="s">
        <v>82</v>
      </c>
      <c r="AV1211" s="13" t="s">
        <v>82</v>
      </c>
      <c r="AW1211" s="13" t="s">
        <v>35</v>
      </c>
      <c r="AX1211" s="13" t="s">
        <v>73</v>
      </c>
      <c r="AY1211" s="243" t="s">
        <v>196</v>
      </c>
    </row>
    <row r="1212" s="13" customFormat="1">
      <c r="A1212" s="13"/>
      <c r="B1212" s="232"/>
      <c r="C1212" s="233"/>
      <c r="D1212" s="234" t="s">
        <v>216</v>
      </c>
      <c r="E1212" s="235" t="s">
        <v>19</v>
      </c>
      <c r="F1212" s="236" t="s">
        <v>1025</v>
      </c>
      <c r="G1212" s="233"/>
      <c r="H1212" s="237">
        <v>67.469999999999999</v>
      </c>
      <c r="I1212" s="238"/>
      <c r="J1212" s="233"/>
      <c r="K1212" s="233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216</v>
      </c>
      <c r="AU1212" s="243" t="s">
        <v>82</v>
      </c>
      <c r="AV1212" s="13" t="s">
        <v>82</v>
      </c>
      <c r="AW1212" s="13" t="s">
        <v>35</v>
      </c>
      <c r="AX1212" s="13" t="s">
        <v>73</v>
      </c>
      <c r="AY1212" s="243" t="s">
        <v>196</v>
      </c>
    </row>
    <row r="1213" s="13" customFormat="1">
      <c r="A1213" s="13"/>
      <c r="B1213" s="232"/>
      <c r="C1213" s="233"/>
      <c r="D1213" s="234" t="s">
        <v>216</v>
      </c>
      <c r="E1213" s="235" t="s">
        <v>19</v>
      </c>
      <c r="F1213" s="236" t="s">
        <v>1026</v>
      </c>
      <c r="G1213" s="233"/>
      <c r="H1213" s="237">
        <v>19.350000000000001</v>
      </c>
      <c r="I1213" s="238"/>
      <c r="J1213" s="233"/>
      <c r="K1213" s="233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216</v>
      </c>
      <c r="AU1213" s="243" t="s">
        <v>82</v>
      </c>
      <c r="AV1213" s="13" t="s">
        <v>82</v>
      </c>
      <c r="AW1213" s="13" t="s">
        <v>35</v>
      </c>
      <c r="AX1213" s="13" t="s">
        <v>73</v>
      </c>
      <c r="AY1213" s="243" t="s">
        <v>196</v>
      </c>
    </row>
    <row r="1214" s="13" customFormat="1">
      <c r="A1214" s="13"/>
      <c r="B1214" s="232"/>
      <c r="C1214" s="233"/>
      <c r="D1214" s="234" t="s">
        <v>216</v>
      </c>
      <c r="E1214" s="235" t="s">
        <v>19</v>
      </c>
      <c r="F1214" s="236" t="s">
        <v>1027</v>
      </c>
      <c r="G1214" s="233"/>
      <c r="H1214" s="237">
        <v>68.75</v>
      </c>
      <c r="I1214" s="238"/>
      <c r="J1214" s="233"/>
      <c r="K1214" s="233"/>
      <c r="L1214" s="239"/>
      <c r="M1214" s="240"/>
      <c r="N1214" s="241"/>
      <c r="O1214" s="241"/>
      <c r="P1214" s="241"/>
      <c r="Q1214" s="241"/>
      <c r="R1214" s="241"/>
      <c r="S1214" s="241"/>
      <c r="T1214" s="242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3" t="s">
        <v>216</v>
      </c>
      <c r="AU1214" s="243" t="s">
        <v>82</v>
      </c>
      <c r="AV1214" s="13" t="s">
        <v>82</v>
      </c>
      <c r="AW1214" s="13" t="s">
        <v>35</v>
      </c>
      <c r="AX1214" s="13" t="s">
        <v>73</v>
      </c>
      <c r="AY1214" s="243" t="s">
        <v>196</v>
      </c>
    </row>
    <row r="1215" s="13" customFormat="1">
      <c r="A1215" s="13"/>
      <c r="B1215" s="232"/>
      <c r="C1215" s="233"/>
      <c r="D1215" s="234" t="s">
        <v>216</v>
      </c>
      <c r="E1215" s="235" t="s">
        <v>19</v>
      </c>
      <c r="F1215" s="236" t="s">
        <v>1028</v>
      </c>
      <c r="G1215" s="233"/>
      <c r="H1215" s="237">
        <v>20.210000000000001</v>
      </c>
      <c r="I1215" s="238"/>
      <c r="J1215" s="233"/>
      <c r="K1215" s="233"/>
      <c r="L1215" s="239"/>
      <c r="M1215" s="240"/>
      <c r="N1215" s="241"/>
      <c r="O1215" s="241"/>
      <c r="P1215" s="241"/>
      <c r="Q1215" s="241"/>
      <c r="R1215" s="241"/>
      <c r="S1215" s="241"/>
      <c r="T1215" s="242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3" t="s">
        <v>216</v>
      </c>
      <c r="AU1215" s="243" t="s">
        <v>82</v>
      </c>
      <c r="AV1215" s="13" t="s">
        <v>82</v>
      </c>
      <c r="AW1215" s="13" t="s">
        <v>35</v>
      </c>
      <c r="AX1215" s="13" t="s">
        <v>73</v>
      </c>
      <c r="AY1215" s="243" t="s">
        <v>196</v>
      </c>
    </row>
    <row r="1216" s="14" customFormat="1">
      <c r="A1216" s="14"/>
      <c r="B1216" s="244"/>
      <c r="C1216" s="245"/>
      <c r="D1216" s="234" t="s">
        <v>216</v>
      </c>
      <c r="E1216" s="246" t="s">
        <v>19</v>
      </c>
      <c r="F1216" s="247" t="s">
        <v>231</v>
      </c>
      <c r="G1216" s="245"/>
      <c r="H1216" s="248">
        <v>490.56</v>
      </c>
      <c r="I1216" s="249"/>
      <c r="J1216" s="245"/>
      <c r="K1216" s="245"/>
      <c r="L1216" s="250"/>
      <c r="M1216" s="251"/>
      <c r="N1216" s="252"/>
      <c r="O1216" s="252"/>
      <c r="P1216" s="252"/>
      <c r="Q1216" s="252"/>
      <c r="R1216" s="252"/>
      <c r="S1216" s="252"/>
      <c r="T1216" s="253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4" t="s">
        <v>216</v>
      </c>
      <c r="AU1216" s="254" t="s">
        <v>82</v>
      </c>
      <c r="AV1216" s="14" t="s">
        <v>203</v>
      </c>
      <c r="AW1216" s="14" t="s">
        <v>35</v>
      </c>
      <c r="AX1216" s="14" t="s">
        <v>80</v>
      </c>
      <c r="AY1216" s="254" t="s">
        <v>196</v>
      </c>
    </row>
    <row r="1217" s="2" customFormat="1" ht="16.5" customHeight="1">
      <c r="A1217" s="40"/>
      <c r="B1217" s="41"/>
      <c r="C1217" s="214" t="s">
        <v>1659</v>
      </c>
      <c r="D1217" s="214" t="s">
        <v>198</v>
      </c>
      <c r="E1217" s="215" t="s">
        <v>1660</v>
      </c>
      <c r="F1217" s="216" t="s">
        <v>1661</v>
      </c>
      <c r="G1217" s="217" t="s">
        <v>201</v>
      </c>
      <c r="H1217" s="218">
        <v>490.56</v>
      </c>
      <c r="I1217" s="219"/>
      <c r="J1217" s="220">
        <f>ROUND(I1217*H1217,2)</f>
        <v>0</v>
      </c>
      <c r="K1217" s="216" t="s">
        <v>202</v>
      </c>
      <c r="L1217" s="46"/>
      <c r="M1217" s="221" t="s">
        <v>19</v>
      </c>
      <c r="N1217" s="222" t="s">
        <v>44</v>
      </c>
      <c r="O1217" s="86"/>
      <c r="P1217" s="223">
        <f>O1217*H1217</f>
        <v>0</v>
      </c>
      <c r="Q1217" s="223">
        <v>0.00020000000000000001</v>
      </c>
      <c r="R1217" s="223">
        <f>Q1217*H1217</f>
        <v>0.098112000000000005</v>
      </c>
      <c r="S1217" s="223">
        <v>0</v>
      </c>
      <c r="T1217" s="224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5" t="s">
        <v>313</v>
      </c>
      <c r="AT1217" s="225" t="s">
        <v>198</v>
      </c>
      <c r="AU1217" s="225" t="s">
        <v>82</v>
      </c>
      <c r="AY1217" s="19" t="s">
        <v>196</v>
      </c>
      <c r="BE1217" s="226">
        <f>IF(N1217="základní",J1217,0)</f>
        <v>0</v>
      </c>
      <c r="BF1217" s="226">
        <f>IF(N1217="snížená",J1217,0)</f>
        <v>0</v>
      </c>
      <c r="BG1217" s="226">
        <f>IF(N1217="zákl. přenesená",J1217,0)</f>
        <v>0</v>
      </c>
      <c r="BH1217" s="226">
        <f>IF(N1217="sníž. přenesená",J1217,0)</f>
        <v>0</v>
      </c>
      <c r="BI1217" s="226">
        <f>IF(N1217="nulová",J1217,0)</f>
        <v>0</v>
      </c>
      <c r="BJ1217" s="19" t="s">
        <v>80</v>
      </c>
      <c r="BK1217" s="226">
        <f>ROUND(I1217*H1217,2)</f>
        <v>0</v>
      </c>
      <c r="BL1217" s="19" t="s">
        <v>313</v>
      </c>
      <c r="BM1217" s="225" t="s">
        <v>1662</v>
      </c>
    </row>
    <row r="1218" s="2" customFormat="1">
      <c r="A1218" s="40"/>
      <c r="B1218" s="41"/>
      <c r="C1218" s="42"/>
      <c r="D1218" s="227" t="s">
        <v>205</v>
      </c>
      <c r="E1218" s="42"/>
      <c r="F1218" s="228" t="s">
        <v>1663</v>
      </c>
      <c r="G1218" s="42"/>
      <c r="H1218" s="42"/>
      <c r="I1218" s="229"/>
      <c r="J1218" s="42"/>
      <c r="K1218" s="42"/>
      <c r="L1218" s="46"/>
      <c r="M1218" s="230"/>
      <c r="N1218" s="231"/>
      <c r="O1218" s="86"/>
      <c r="P1218" s="86"/>
      <c r="Q1218" s="86"/>
      <c r="R1218" s="86"/>
      <c r="S1218" s="86"/>
      <c r="T1218" s="87"/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T1218" s="19" t="s">
        <v>205</v>
      </c>
      <c r="AU1218" s="19" t="s">
        <v>82</v>
      </c>
    </row>
    <row r="1219" s="15" customFormat="1">
      <c r="A1219" s="15"/>
      <c r="B1219" s="265"/>
      <c r="C1219" s="266"/>
      <c r="D1219" s="234" t="s">
        <v>216</v>
      </c>
      <c r="E1219" s="267" t="s">
        <v>19</v>
      </c>
      <c r="F1219" s="268" t="s">
        <v>1653</v>
      </c>
      <c r="G1219" s="266"/>
      <c r="H1219" s="267" t="s">
        <v>19</v>
      </c>
      <c r="I1219" s="269"/>
      <c r="J1219" s="266"/>
      <c r="K1219" s="266"/>
      <c r="L1219" s="270"/>
      <c r="M1219" s="271"/>
      <c r="N1219" s="272"/>
      <c r="O1219" s="272"/>
      <c r="P1219" s="272"/>
      <c r="Q1219" s="272"/>
      <c r="R1219" s="272"/>
      <c r="S1219" s="272"/>
      <c r="T1219" s="273"/>
      <c r="U1219" s="15"/>
      <c r="V1219" s="15"/>
      <c r="W1219" s="15"/>
      <c r="X1219" s="15"/>
      <c r="Y1219" s="15"/>
      <c r="Z1219" s="15"/>
      <c r="AA1219" s="15"/>
      <c r="AB1219" s="15"/>
      <c r="AC1219" s="15"/>
      <c r="AD1219" s="15"/>
      <c r="AE1219" s="15"/>
      <c r="AT1219" s="274" t="s">
        <v>216</v>
      </c>
      <c r="AU1219" s="274" t="s">
        <v>82</v>
      </c>
      <c r="AV1219" s="15" t="s">
        <v>80</v>
      </c>
      <c r="AW1219" s="15" t="s">
        <v>35</v>
      </c>
      <c r="AX1219" s="15" t="s">
        <v>73</v>
      </c>
      <c r="AY1219" s="274" t="s">
        <v>196</v>
      </c>
    </row>
    <row r="1220" s="13" customFormat="1">
      <c r="A1220" s="13"/>
      <c r="B1220" s="232"/>
      <c r="C1220" s="233"/>
      <c r="D1220" s="234" t="s">
        <v>216</v>
      </c>
      <c r="E1220" s="235" t="s">
        <v>19</v>
      </c>
      <c r="F1220" s="236" t="s">
        <v>1019</v>
      </c>
      <c r="G1220" s="233"/>
      <c r="H1220" s="237">
        <v>69.5</v>
      </c>
      <c r="I1220" s="238"/>
      <c r="J1220" s="233"/>
      <c r="K1220" s="233"/>
      <c r="L1220" s="239"/>
      <c r="M1220" s="240"/>
      <c r="N1220" s="241"/>
      <c r="O1220" s="241"/>
      <c r="P1220" s="241"/>
      <c r="Q1220" s="241"/>
      <c r="R1220" s="241"/>
      <c r="S1220" s="241"/>
      <c r="T1220" s="242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3" t="s">
        <v>216</v>
      </c>
      <c r="AU1220" s="243" t="s">
        <v>82</v>
      </c>
      <c r="AV1220" s="13" t="s">
        <v>82</v>
      </c>
      <c r="AW1220" s="13" t="s">
        <v>35</v>
      </c>
      <c r="AX1220" s="13" t="s">
        <v>73</v>
      </c>
      <c r="AY1220" s="243" t="s">
        <v>196</v>
      </c>
    </row>
    <row r="1221" s="13" customFormat="1">
      <c r="A1221" s="13"/>
      <c r="B1221" s="232"/>
      <c r="C1221" s="233"/>
      <c r="D1221" s="234" t="s">
        <v>216</v>
      </c>
      <c r="E1221" s="235" t="s">
        <v>19</v>
      </c>
      <c r="F1221" s="236" t="s">
        <v>1020</v>
      </c>
      <c r="G1221" s="233"/>
      <c r="H1221" s="237">
        <v>67.469999999999999</v>
      </c>
      <c r="I1221" s="238"/>
      <c r="J1221" s="233"/>
      <c r="K1221" s="233"/>
      <c r="L1221" s="239"/>
      <c r="M1221" s="240"/>
      <c r="N1221" s="241"/>
      <c r="O1221" s="241"/>
      <c r="P1221" s="241"/>
      <c r="Q1221" s="241"/>
      <c r="R1221" s="241"/>
      <c r="S1221" s="241"/>
      <c r="T1221" s="242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3" t="s">
        <v>216</v>
      </c>
      <c r="AU1221" s="243" t="s">
        <v>82</v>
      </c>
      <c r="AV1221" s="13" t="s">
        <v>82</v>
      </c>
      <c r="AW1221" s="13" t="s">
        <v>35</v>
      </c>
      <c r="AX1221" s="13" t="s">
        <v>73</v>
      </c>
      <c r="AY1221" s="243" t="s">
        <v>196</v>
      </c>
    </row>
    <row r="1222" s="13" customFormat="1">
      <c r="A1222" s="13"/>
      <c r="B1222" s="232"/>
      <c r="C1222" s="233"/>
      <c r="D1222" s="234" t="s">
        <v>216</v>
      </c>
      <c r="E1222" s="235" t="s">
        <v>19</v>
      </c>
      <c r="F1222" s="236" t="s">
        <v>1021</v>
      </c>
      <c r="G1222" s="233"/>
      <c r="H1222" s="237">
        <v>19.350000000000001</v>
      </c>
      <c r="I1222" s="238"/>
      <c r="J1222" s="233"/>
      <c r="K1222" s="233"/>
      <c r="L1222" s="239"/>
      <c r="M1222" s="240"/>
      <c r="N1222" s="241"/>
      <c r="O1222" s="241"/>
      <c r="P1222" s="241"/>
      <c r="Q1222" s="241"/>
      <c r="R1222" s="241"/>
      <c r="S1222" s="241"/>
      <c r="T1222" s="242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3" t="s">
        <v>216</v>
      </c>
      <c r="AU1222" s="243" t="s">
        <v>82</v>
      </c>
      <c r="AV1222" s="13" t="s">
        <v>82</v>
      </c>
      <c r="AW1222" s="13" t="s">
        <v>35</v>
      </c>
      <c r="AX1222" s="13" t="s">
        <v>73</v>
      </c>
      <c r="AY1222" s="243" t="s">
        <v>196</v>
      </c>
    </row>
    <row r="1223" s="13" customFormat="1">
      <c r="A1223" s="13"/>
      <c r="B1223" s="232"/>
      <c r="C1223" s="233"/>
      <c r="D1223" s="234" t="s">
        <v>216</v>
      </c>
      <c r="E1223" s="235" t="s">
        <v>19</v>
      </c>
      <c r="F1223" s="236" t="s">
        <v>1022</v>
      </c>
      <c r="G1223" s="233"/>
      <c r="H1223" s="237">
        <v>68.75</v>
      </c>
      <c r="I1223" s="238"/>
      <c r="J1223" s="233"/>
      <c r="K1223" s="233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216</v>
      </c>
      <c r="AU1223" s="243" t="s">
        <v>82</v>
      </c>
      <c r="AV1223" s="13" t="s">
        <v>82</v>
      </c>
      <c r="AW1223" s="13" t="s">
        <v>35</v>
      </c>
      <c r="AX1223" s="13" t="s">
        <v>73</v>
      </c>
      <c r="AY1223" s="243" t="s">
        <v>196</v>
      </c>
    </row>
    <row r="1224" s="13" customFormat="1">
      <c r="A1224" s="13"/>
      <c r="B1224" s="232"/>
      <c r="C1224" s="233"/>
      <c r="D1224" s="234" t="s">
        <v>216</v>
      </c>
      <c r="E1224" s="235" t="s">
        <v>19</v>
      </c>
      <c r="F1224" s="236" t="s">
        <v>1023</v>
      </c>
      <c r="G1224" s="233"/>
      <c r="H1224" s="237">
        <v>20.210000000000001</v>
      </c>
      <c r="I1224" s="238"/>
      <c r="J1224" s="233"/>
      <c r="K1224" s="233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216</v>
      </c>
      <c r="AU1224" s="243" t="s">
        <v>82</v>
      </c>
      <c r="AV1224" s="13" t="s">
        <v>82</v>
      </c>
      <c r="AW1224" s="13" t="s">
        <v>35</v>
      </c>
      <c r="AX1224" s="13" t="s">
        <v>73</v>
      </c>
      <c r="AY1224" s="243" t="s">
        <v>196</v>
      </c>
    </row>
    <row r="1225" s="13" customFormat="1">
      <c r="A1225" s="13"/>
      <c r="B1225" s="232"/>
      <c r="C1225" s="233"/>
      <c r="D1225" s="234" t="s">
        <v>216</v>
      </c>
      <c r="E1225" s="235" t="s">
        <v>19</v>
      </c>
      <c r="F1225" s="236" t="s">
        <v>1024</v>
      </c>
      <c r="G1225" s="233"/>
      <c r="H1225" s="237">
        <v>69.5</v>
      </c>
      <c r="I1225" s="238"/>
      <c r="J1225" s="233"/>
      <c r="K1225" s="233"/>
      <c r="L1225" s="239"/>
      <c r="M1225" s="240"/>
      <c r="N1225" s="241"/>
      <c r="O1225" s="241"/>
      <c r="P1225" s="241"/>
      <c r="Q1225" s="241"/>
      <c r="R1225" s="241"/>
      <c r="S1225" s="241"/>
      <c r="T1225" s="242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3" t="s">
        <v>216</v>
      </c>
      <c r="AU1225" s="243" t="s">
        <v>82</v>
      </c>
      <c r="AV1225" s="13" t="s">
        <v>82</v>
      </c>
      <c r="AW1225" s="13" t="s">
        <v>35</v>
      </c>
      <c r="AX1225" s="13" t="s">
        <v>73</v>
      </c>
      <c r="AY1225" s="243" t="s">
        <v>196</v>
      </c>
    </row>
    <row r="1226" s="13" customFormat="1">
      <c r="A1226" s="13"/>
      <c r="B1226" s="232"/>
      <c r="C1226" s="233"/>
      <c r="D1226" s="234" t="s">
        <v>216</v>
      </c>
      <c r="E1226" s="235" t="s">
        <v>19</v>
      </c>
      <c r="F1226" s="236" t="s">
        <v>1025</v>
      </c>
      <c r="G1226" s="233"/>
      <c r="H1226" s="237">
        <v>67.469999999999999</v>
      </c>
      <c r="I1226" s="238"/>
      <c r="J1226" s="233"/>
      <c r="K1226" s="233"/>
      <c r="L1226" s="239"/>
      <c r="M1226" s="240"/>
      <c r="N1226" s="241"/>
      <c r="O1226" s="241"/>
      <c r="P1226" s="241"/>
      <c r="Q1226" s="241"/>
      <c r="R1226" s="241"/>
      <c r="S1226" s="241"/>
      <c r="T1226" s="242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3" t="s">
        <v>216</v>
      </c>
      <c r="AU1226" s="243" t="s">
        <v>82</v>
      </c>
      <c r="AV1226" s="13" t="s">
        <v>82</v>
      </c>
      <c r="AW1226" s="13" t="s">
        <v>35</v>
      </c>
      <c r="AX1226" s="13" t="s">
        <v>73</v>
      </c>
      <c r="AY1226" s="243" t="s">
        <v>196</v>
      </c>
    </row>
    <row r="1227" s="13" customFormat="1">
      <c r="A1227" s="13"/>
      <c r="B1227" s="232"/>
      <c r="C1227" s="233"/>
      <c r="D1227" s="234" t="s">
        <v>216</v>
      </c>
      <c r="E1227" s="235" t="s">
        <v>19</v>
      </c>
      <c r="F1227" s="236" t="s">
        <v>1026</v>
      </c>
      <c r="G1227" s="233"/>
      <c r="H1227" s="237">
        <v>19.350000000000001</v>
      </c>
      <c r="I1227" s="238"/>
      <c r="J1227" s="233"/>
      <c r="K1227" s="233"/>
      <c r="L1227" s="239"/>
      <c r="M1227" s="240"/>
      <c r="N1227" s="241"/>
      <c r="O1227" s="241"/>
      <c r="P1227" s="241"/>
      <c r="Q1227" s="241"/>
      <c r="R1227" s="241"/>
      <c r="S1227" s="241"/>
      <c r="T1227" s="242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3" t="s">
        <v>216</v>
      </c>
      <c r="AU1227" s="243" t="s">
        <v>82</v>
      </c>
      <c r="AV1227" s="13" t="s">
        <v>82</v>
      </c>
      <c r="AW1227" s="13" t="s">
        <v>35</v>
      </c>
      <c r="AX1227" s="13" t="s">
        <v>73</v>
      </c>
      <c r="AY1227" s="243" t="s">
        <v>196</v>
      </c>
    </row>
    <row r="1228" s="13" customFormat="1">
      <c r="A1228" s="13"/>
      <c r="B1228" s="232"/>
      <c r="C1228" s="233"/>
      <c r="D1228" s="234" t="s">
        <v>216</v>
      </c>
      <c r="E1228" s="235" t="s">
        <v>19</v>
      </c>
      <c r="F1228" s="236" t="s">
        <v>1027</v>
      </c>
      <c r="G1228" s="233"/>
      <c r="H1228" s="237">
        <v>68.75</v>
      </c>
      <c r="I1228" s="238"/>
      <c r="J1228" s="233"/>
      <c r="K1228" s="233"/>
      <c r="L1228" s="239"/>
      <c r="M1228" s="240"/>
      <c r="N1228" s="241"/>
      <c r="O1228" s="241"/>
      <c r="P1228" s="241"/>
      <c r="Q1228" s="241"/>
      <c r="R1228" s="241"/>
      <c r="S1228" s="241"/>
      <c r="T1228" s="242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3" t="s">
        <v>216</v>
      </c>
      <c r="AU1228" s="243" t="s">
        <v>82</v>
      </c>
      <c r="AV1228" s="13" t="s">
        <v>82</v>
      </c>
      <c r="AW1228" s="13" t="s">
        <v>35</v>
      </c>
      <c r="AX1228" s="13" t="s">
        <v>73</v>
      </c>
      <c r="AY1228" s="243" t="s">
        <v>196</v>
      </c>
    </row>
    <row r="1229" s="13" customFormat="1">
      <c r="A1229" s="13"/>
      <c r="B1229" s="232"/>
      <c r="C1229" s="233"/>
      <c r="D1229" s="234" t="s">
        <v>216</v>
      </c>
      <c r="E1229" s="235" t="s">
        <v>19</v>
      </c>
      <c r="F1229" s="236" t="s">
        <v>1028</v>
      </c>
      <c r="G1229" s="233"/>
      <c r="H1229" s="237">
        <v>20.210000000000001</v>
      </c>
      <c r="I1229" s="238"/>
      <c r="J1229" s="233"/>
      <c r="K1229" s="233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216</v>
      </c>
      <c r="AU1229" s="243" t="s">
        <v>82</v>
      </c>
      <c r="AV1229" s="13" t="s">
        <v>82</v>
      </c>
      <c r="AW1229" s="13" t="s">
        <v>35</v>
      </c>
      <c r="AX1229" s="13" t="s">
        <v>73</v>
      </c>
      <c r="AY1229" s="243" t="s">
        <v>196</v>
      </c>
    </row>
    <row r="1230" s="14" customFormat="1">
      <c r="A1230" s="14"/>
      <c r="B1230" s="244"/>
      <c r="C1230" s="245"/>
      <c r="D1230" s="234" t="s">
        <v>216</v>
      </c>
      <c r="E1230" s="246" t="s">
        <v>19</v>
      </c>
      <c r="F1230" s="247" t="s">
        <v>231</v>
      </c>
      <c r="G1230" s="245"/>
      <c r="H1230" s="248">
        <v>490.56</v>
      </c>
      <c r="I1230" s="249"/>
      <c r="J1230" s="245"/>
      <c r="K1230" s="245"/>
      <c r="L1230" s="250"/>
      <c r="M1230" s="251"/>
      <c r="N1230" s="252"/>
      <c r="O1230" s="252"/>
      <c r="P1230" s="252"/>
      <c r="Q1230" s="252"/>
      <c r="R1230" s="252"/>
      <c r="S1230" s="252"/>
      <c r="T1230" s="253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4" t="s">
        <v>216</v>
      </c>
      <c r="AU1230" s="254" t="s">
        <v>82</v>
      </c>
      <c r="AV1230" s="14" t="s">
        <v>203</v>
      </c>
      <c r="AW1230" s="14" t="s">
        <v>35</v>
      </c>
      <c r="AX1230" s="14" t="s">
        <v>80</v>
      </c>
      <c r="AY1230" s="254" t="s">
        <v>196</v>
      </c>
    </row>
    <row r="1231" s="2" customFormat="1" ht="33" customHeight="1">
      <c r="A1231" s="40"/>
      <c r="B1231" s="41"/>
      <c r="C1231" s="214" t="s">
        <v>1664</v>
      </c>
      <c r="D1231" s="214" t="s">
        <v>198</v>
      </c>
      <c r="E1231" s="215" t="s">
        <v>1665</v>
      </c>
      <c r="F1231" s="216" t="s">
        <v>1666</v>
      </c>
      <c r="G1231" s="217" t="s">
        <v>201</v>
      </c>
      <c r="H1231" s="218">
        <v>490.56</v>
      </c>
      <c r="I1231" s="219"/>
      <c r="J1231" s="220">
        <f>ROUND(I1231*H1231,2)</f>
        <v>0</v>
      </c>
      <c r="K1231" s="216" t="s">
        <v>202</v>
      </c>
      <c r="L1231" s="46"/>
      <c r="M1231" s="221" t="s">
        <v>19</v>
      </c>
      <c r="N1231" s="222" t="s">
        <v>44</v>
      </c>
      <c r="O1231" s="86"/>
      <c r="P1231" s="223">
        <f>O1231*H1231</f>
        <v>0</v>
      </c>
      <c r="Q1231" s="223">
        <v>0.00040000000000000002</v>
      </c>
      <c r="R1231" s="223">
        <f>Q1231*H1231</f>
        <v>0.19622400000000001</v>
      </c>
      <c r="S1231" s="223">
        <v>0</v>
      </c>
      <c r="T1231" s="224">
        <f>S1231*H1231</f>
        <v>0</v>
      </c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R1231" s="225" t="s">
        <v>313</v>
      </c>
      <c r="AT1231" s="225" t="s">
        <v>198</v>
      </c>
      <c r="AU1231" s="225" t="s">
        <v>82</v>
      </c>
      <c r="AY1231" s="19" t="s">
        <v>196</v>
      </c>
      <c r="BE1231" s="226">
        <f>IF(N1231="základní",J1231,0)</f>
        <v>0</v>
      </c>
      <c r="BF1231" s="226">
        <f>IF(N1231="snížená",J1231,0)</f>
        <v>0</v>
      </c>
      <c r="BG1231" s="226">
        <f>IF(N1231="zákl. přenesená",J1231,0)</f>
        <v>0</v>
      </c>
      <c r="BH1231" s="226">
        <f>IF(N1231="sníž. přenesená",J1231,0)</f>
        <v>0</v>
      </c>
      <c r="BI1231" s="226">
        <f>IF(N1231="nulová",J1231,0)</f>
        <v>0</v>
      </c>
      <c r="BJ1231" s="19" t="s">
        <v>80</v>
      </c>
      <c r="BK1231" s="226">
        <f>ROUND(I1231*H1231,2)</f>
        <v>0</v>
      </c>
      <c r="BL1231" s="19" t="s">
        <v>313</v>
      </c>
      <c r="BM1231" s="225" t="s">
        <v>1667</v>
      </c>
    </row>
    <row r="1232" s="2" customFormat="1">
      <c r="A1232" s="40"/>
      <c r="B1232" s="41"/>
      <c r="C1232" s="42"/>
      <c r="D1232" s="227" t="s">
        <v>205</v>
      </c>
      <c r="E1232" s="42"/>
      <c r="F1232" s="228" t="s">
        <v>1668</v>
      </c>
      <c r="G1232" s="42"/>
      <c r="H1232" s="42"/>
      <c r="I1232" s="229"/>
      <c r="J1232" s="42"/>
      <c r="K1232" s="42"/>
      <c r="L1232" s="46"/>
      <c r="M1232" s="230"/>
      <c r="N1232" s="231"/>
      <c r="O1232" s="86"/>
      <c r="P1232" s="86"/>
      <c r="Q1232" s="86"/>
      <c r="R1232" s="86"/>
      <c r="S1232" s="86"/>
      <c r="T1232" s="87"/>
      <c r="U1232" s="40"/>
      <c r="V1232" s="40"/>
      <c r="W1232" s="40"/>
      <c r="X1232" s="40"/>
      <c r="Y1232" s="40"/>
      <c r="Z1232" s="40"/>
      <c r="AA1232" s="40"/>
      <c r="AB1232" s="40"/>
      <c r="AC1232" s="40"/>
      <c r="AD1232" s="40"/>
      <c r="AE1232" s="40"/>
      <c r="AT1232" s="19" t="s">
        <v>205</v>
      </c>
      <c r="AU1232" s="19" t="s">
        <v>82</v>
      </c>
    </row>
    <row r="1233" s="15" customFormat="1">
      <c r="A1233" s="15"/>
      <c r="B1233" s="265"/>
      <c r="C1233" s="266"/>
      <c r="D1233" s="234" t="s">
        <v>216</v>
      </c>
      <c r="E1233" s="267" t="s">
        <v>19</v>
      </c>
      <c r="F1233" s="268" t="s">
        <v>1653</v>
      </c>
      <c r="G1233" s="266"/>
      <c r="H1233" s="267" t="s">
        <v>19</v>
      </c>
      <c r="I1233" s="269"/>
      <c r="J1233" s="266"/>
      <c r="K1233" s="266"/>
      <c r="L1233" s="270"/>
      <c r="M1233" s="271"/>
      <c r="N1233" s="272"/>
      <c r="O1233" s="272"/>
      <c r="P1233" s="272"/>
      <c r="Q1233" s="272"/>
      <c r="R1233" s="272"/>
      <c r="S1233" s="272"/>
      <c r="T1233" s="273"/>
      <c r="U1233" s="15"/>
      <c r="V1233" s="15"/>
      <c r="W1233" s="15"/>
      <c r="X1233" s="15"/>
      <c r="Y1233" s="15"/>
      <c r="Z1233" s="15"/>
      <c r="AA1233" s="15"/>
      <c r="AB1233" s="15"/>
      <c r="AC1233" s="15"/>
      <c r="AD1233" s="15"/>
      <c r="AE1233" s="15"/>
      <c r="AT1233" s="274" t="s">
        <v>216</v>
      </c>
      <c r="AU1233" s="274" t="s">
        <v>82</v>
      </c>
      <c r="AV1233" s="15" t="s">
        <v>80</v>
      </c>
      <c r="AW1233" s="15" t="s">
        <v>35</v>
      </c>
      <c r="AX1233" s="15" t="s">
        <v>73</v>
      </c>
      <c r="AY1233" s="274" t="s">
        <v>196</v>
      </c>
    </row>
    <row r="1234" s="13" customFormat="1">
      <c r="A1234" s="13"/>
      <c r="B1234" s="232"/>
      <c r="C1234" s="233"/>
      <c r="D1234" s="234" t="s">
        <v>216</v>
      </c>
      <c r="E1234" s="235" t="s">
        <v>19</v>
      </c>
      <c r="F1234" s="236" t="s">
        <v>1019</v>
      </c>
      <c r="G1234" s="233"/>
      <c r="H1234" s="237">
        <v>69.5</v>
      </c>
      <c r="I1234" s="238"/>
      <c r="J1234" s="233"/>
      <c r="K1234" s="233"/>
      <c r="L1234" s="239"/>
      <c r="M1234" s="240"/>
      <c r="N1234" s="241"/>
      <c r="O1234" s="241"/>
      <c r="P1234" s="241"/>
      <c r="Q1234" s="241"/>
      <c r="R1234" s="241"/>
      <c r="S1234" s="241"/>
      <c r="T1234" s="242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3" t="s">
        <v>216</v>
      </c>
      <c r="AU1234" s="243" t="s">
        <v>82</v>
      </c>
      <c r="AV1234" s="13" t="s">
        <v>82</v>
      </c>
      <c r="AW1234" s="13" t="s">
        <v>35</v>
      </c>
      <c r="AX1234" s="13" t="s">
        <v>73</v>
      </c>
      <c r="AY1234" s="243" t="s">
        <v>196</v>
      </c>
    </row>
    <row r="1235" s="13" customFormat="1">
      <c r="A1235" s="13"/>
      <c r="B1235" s="232"/>
      <c r="C1235" s="233"/>
      <c r="D1235" s="234" t="s">
        <v>216</v>
      </c>
      <c r="E1235" s="235" t="s">
        <v>19</v>
      </c>
      <c r="F1235" s="236" t="s">
        <v>1020</v>
      </c>
      <c r="G1235" s="233"/>
      <c r="H1235" s="237">
        <v>67.469999999999999</v>
      </c>
      <c r="I1235" s="238"/>
      <c r="J1235" s="233"/>
      <c r="K1235" s="233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216</v>
      </c>
      <c r="AU1235" s="243" t="s">
        <v>82</v>
      </c>
      <c r="AV1235" s="13" t="s">
        <v>82</v>
      </c>
      <c r="AW1235" s="13" t="s">
        <v>35</v>
      </c>
      <c r="AX1235" s="13" t="s">
        <v>73</v>
      </c>
      <c r="AY1235" s="243" t="s">
        <v>196</v>
      </c>
    </row>
    <row r="1236" s="13" customFormat="1">
      <c r="A1236" s="13"/>
      <c r="B1236" s="232"/>
      <c r="C1236" s="233"/>
      <c r="D1236" s="234" t="s">
        <v>216</v>
      </c>
      <c r="E1236" s="235" t="s">
        <v>19</v>
      </c>
      <c r="F1236" s="236" t="s">
        <v>1021</v>
      </c>
      <c r="G1236" s="233"/>
      <c r="H1236" s="237">
        <v>19.350000000000001</v>
      </c>
      <c r="I1236" s="238"/>
      <c r="J1236" s="233"/>
      <c r="K1236" s="233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216</v>
      </c>
      <c r="AU1236" s="243" t="s">
        <v>82</v>
      </c>
      <c r="AV1236" s="13" t="s">
        <v>82</v>
      </c>
      <c r="AW1236" s="13" t="s">
        <v>35</v>
      </c>
      <c r="AX1236" s="13" t="s">
        <v>73</v>
      </c>
      <c r="AY1236" s="243" t="s">
        <v>196</v>
      </c>
    </row>
    <row r="1237" s="13" customFormat="1">
      <c r="A1237" s="13"/>
      <c r="B1237" s="232"/>
      <c r="C1237" s="233"/>
      <c r="D1237" s="234" t="s">
        <v>216</v>
      </c>
      <c r="E1237" s="235" t="s">
        <v>19</v>
      </c>
      <c r="F1237" s="236" t="s">
        <v>1022</v>
      </c>
      <c r="G1237" s="233"/>
      <c r="H1237" s="237">
        <v>68.75</v>
      </c>
      <c r="I1237" s="238"/>
      <c r="J1237" s="233"/>
      <c r="K1237" s="233"/>
      <c r="L1237" s="239"/>
      <c r="M1237" s="240"/>
      <c r="N1237" s="241"/>
      <c r="O1237" s="241"/>
      <c r="P1237" s="241"/>
      <c r="Q1237" s="241"/>
      <c r="R1237" s="241"/>
      <c r="S1237" s="241"/>
      <c r="T1237" s="242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3" t="s">
        <v>216</v>
      </c>
      <c r="AU1237" s="243" t="s">
        <v>82</v>
      </c>
      <c r="AV1237" s="13" t="s">
        <v>82</v>
      </c>
      <c r="AW1237" s="13" t="s">
        <v>35</v>
      </c>
      <c r="AX1237" s="13" t="s">
        <v>73</v>
      </c>
      <c r="AY1237" s="243" t="s">
        <v>196</v>
      </c>
    </row>
    <row r="1238" s="13" customFormat="1">
      <c r="A1238" s="13"/>
      <c r="B1238" s="232"/>
      <c r="C1238" s="233"/>
      <c r="D1238" s="234" t="s">
        <v>216</v>
      </c>
      <c r="E1238" s="235" t="s">
        <v>19</v>
      </c>
      <c r="F1238" s="236" t="s">
        <v>1023</v>
      </c>
      <c r="G1238" s="233"/>
      <c r="H1238" s="237">
        <v>20.210000000000001</v>
      </c>
      <c r="I1238" s="238"/>
      <c r="J1238" s="233"/>
      <c r="K1238" s="233"/>
      <c r="L1238" s="239"/>
      <c r="M1238" s="240"/>
      <c r="N1238" s="241"/>
      <c r="O1238" s="241"/>
      <c r="P1238" s="241"/>
      <c r="Q1238" s="241"/>
      <c r="R1238" s="241"/>
      <c r="S1238" s="241"/>
      <c r="T1238" s="242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3" t="s">
        <v>216</v>
      </c>
      <c r="AU1238" s="243" t="s">
        <v>82</v>
      </c>
      <c r="AV1238" s="13" t="s">
        <v>82</v>
      </c>
      <c r="AW1238" s="13" t="s">
        <v>35</v>
      </c>
      <c r="AX1238" s="13" t="s">
        <v>73</v>
      </c>
      <c r="AY1238" s="243" t="s">
        <v>196</v>
      </c>
    </row>
    <row r="1239" s="13" customFormat="1">
      <c r="A1239" s="13"/>
      <c r="B1239" s="232"/>
      <c r="C1239" s="233"/>
      <c r="D1239" s="234" t="s">
        <v>216</v>
      </c>
      <c r="E1239" s="235" t="s">
        <v>19</v>
      </c>
      <c r="F1239" s="236" t="s">
        <v>1024</v>
      </c>
      <c r="G1239" s="233"/>
      <c r="H1239" s="237">
        <v>69.5</v>
      </c>
      <c r="I1239" s="238"/>
      <c r="J1239" s="233"/>
      <c r="K1239" s="233"/>
      <c r="L1239" s="239"/>
      <c r="M1239" s="240"/>
      <c r="N1239" s="241"/>
      <c r="O1239" s="241"/>
      <c r="P1239" s="241"/>
      <c r="Q1239" s="241"/>
      <c r="R1239" s="241"/>
      <c r="S1239" s="241"/>
      <c r="T1239" s="242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3" t="s">
        <v>216</v>
      </c>
      <c r="AU1239" s="243" t="s">
        <v>82</v>
      </c>
      <c r="AV1239" s="13" t="s">
        <v>82</v>
      </c>
      <c r="AW1239" s="13" t="s">
        <v>35</v>
      </c>
      <c r="AX1239" s="13" t="s">
        <v>73</v>
      </c>
      <c r="AY1239" s="243" t="s">
        <v>196</v>
      </c>
    </row>
    <row r="1240" s="13" customFormat="1">
      <c r="A1240" s="13"/>
      <c r="B1240" s="232"/>
      <c r="C1240" s="233"/>
      <c r="D1240" s="234" t="s">
        <v>216</v>
      </c>
      <c r="E1240" s="235" t="s">
        <v>19</v>
      </c>
      <c r="F1240" s="236" t="s">
        <v>1025</v>
      </c>
      <c r="G1240" s="233"/>
      <c r="H1240" s="237">
        <v>67.469999999999999</v>
      </c>
      <c r="I1240" s="238"/>
      <c r="J1240" s="233"/>
      <c r="K1240" s="233"/>
      <c r="L1240" s="239"/>
      <c r="M1240" s="240"/>
      <c r="N1240" s="241"/>
      <c r="O1240" s="241"/>
      <c r="P1240" s="241"/>
      <c r="Q1240" s="241"/>
      <c r="R1240" s="241"/>
      <c r="S1240" s="241"/>
      <c r="T1240" s="242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3" t="s">
        <v>216</v>
      </c>
      <c r="AU1240" s="243" t="s">
        <v>82</v>
      </c>
      <c r="AV1240" s="13" t="s">
        <v>82</v>
      </c>
      <c r="AW1240" s="13" t="s">
        <v>35</v>
      </c>
      <c r="AX1240" s="13" t="s">
        <v>73</v>
      </c>
      <c r="AY1240" s="243" t="s">
        <v>196</v>
      </c>
    </row>
    <row r="1241" s="13" customFormat="1">
      <c r="A1241" s="13"/>
      <c r="B1241" s="232"/>
      <c r="C1241" s="233"/>
      <c r="D1241" s="234" t="s">
        <v>216</v>
      </c>
      <c r="E1241" s="235" t="s">
        <v>19</v>
      </c>
      <c r="F1241" s="236" t="s">
        <v>1026</v>
      </c>
      <c r="G1241" s="233"/>
      <c r="H1241" s="237">
        <v>19.350000000000001</v>
      </c>
      <c r="I1241" s="238"/>
      <c r="J1241" s="233"/>
      <c r="K1241" s="233"/>
      <c r="L1241" s="239"/>
      <c r="M1241" s="240"/>
      <c r="N1241" s="241"/>
      <c r="O1241" s="241"/>
      <c r="P1241" s="241"/>
      <c r="Q1241" s="241"/>
      <c r="R1241" s="241"/>
      <c r="S1241" s="241"/>
      <c r="T1241" s="242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3" t="s">
        <v>216</v>
      </c>
      <c r="AU1241" s="243" t="s">
        <v>82</v>
      </c>
      <c r="AV1241" s="13" t="s">
        <v>82</v>
      </c>
      <c r="AW1241" s="13" t="s">
        <v>35</v>
      </c>
      <c r="AX1241" s="13" t="s">
        <v>73</v>
      </c>
      <c r="AY1241" s="243" t="s">
        <v>196</v>
      </c>
    </row>
    <row r="1242" s="13" customFormat="1">
      <c r="A1242" s="13"/>
      <c r="B1242" s="232"/>
      <c r="C1242" s="233"/>
      <c r="D1242" s="234" t="s">
        <v>216</v>
      </c>
      <c r="E1242" s="235" t="s">
        <v>19</v>
      </c>
      <c r="F1242" s="236" t="s">
        <v>1027</v>
      </c>
      <c r="G1242" s="233"/>
      <c r="H1242" s="237">
        <v>68.75</v>
      </c>
      <c r="I1242" s="238"/>
      <c r="J1242" s="233"/>
      <c r="K1242" s="233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216</v>
      </c>
      <c r="AU1242" s="243" t="s">
        <v>82</v>
      </c>
      <c r="AV1242" s="13" t="s">
        <v>82</v>
      </c>
      <c r="AW1242" s="13" t="s">
        <v>35</v>
      </c>
      <c r="AX1242" s="13" t="s">
        <v>73</v>
      </c>
      <c r="AY1242" s="243" t="s">
        <v>196</v>
      </c>
    </row>
    <row r="1243" s="13" customFormat="1">
      <c r="A1243" s="13"/>
      <c r="B1243" s="232"/>
      <c r="C1243" s="233"/>
      <c r="D1243" s="234" t="s">
        <v>216</v>
      </c>
      <c r="E1243" s="235" t="s">
        <v>19</v>
      </c>
      <c r="F1243" s="236" t="s">
        <v>1028</v>
      </c>
      <c r="G1243" s="233"/>
      <c r="H1243" s="237">
        <v>20.210000000000001</v>
      </c>
      <c r="I1243" s="238"/>
      <c r="J1243" s="233"/>
      <c r="K1243" s="233"/>
      <c r="L1243" s="239"/>
      <c r="M1243" s="240"/>
      <c r="N1243" s="241"/>
      <c r="O1243" s="241"/>
      <c r="P1243" s="241"/>
      <c r="Q1243" s="241"/>
      <c r="R1243" s="241"/>
      <c r="S1243" s="241"/>
      <c r="T1243" s="242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3" t="s">
        <v>216</v>
      </c>
      <c r="AU1243" s="243" t="s">
        <v>82</v>
      </c>
      <c r="AV1243" s="13" t="s">
        <v>82</v>
      </c>
      <c r="AW1243" s="13" t="s">
        <v>35</v>
      </c>
      <c r="AX1243" s="13" t="s">
        <v>73</v>
      </c>
      <c r="AY1243" s="243" t="s">
        <v>196</v>
      </c>
    </row>
    <row r="1244" s="14" customFormat="1">
      <c r="A1244" s="14"/>
      <c r="B1244" s="244"/>
      <c r="C1244" s="245"/>
      <c r="D1244" s="234" t="s">
        <v>216</v>
      </c>
      <c r="E1244" s="246" t="s">
        <v>19</v>
      </c>
      <c r="F1244" s="247" t="s">
        <v>231</v>
      </c>
      <c r="G1244" s="245"/>
      <c r="H1244" s="248">
        <v>490.56</v>
      </c>
      <c r="I1244" s="249"/>
      <c r="J1244" s="245"/>
      <c r="K1244" s="245"/>
      <c r="L1244" s="250"/>
      <c r="M1244" s="251"/>
      <c r="N1244" s="252"/>
      <c r="O1244" s="252"/>
      <c r="P1244" s="252"/>
      <c r="Q1244" s="252"/>
      <c r="R1244" s="252"/>
      <c r="S1244" s="252"/>
      <c r="T1244" s="253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4" t="s">
        <v>216</v>
      </c>
      <c r="AU1244" s="254" t="s">
        <v>82</v>
      </c>
      <c r="AV1244" s="14" t="s">
        <v>203</v>
      </c>
      <c r="AW1244" s="14" t="s">
        <v>35</v>
      </c>
      <c r="AX1244" s="14" t="s">
        <v>80</v>
      </c>
      <c r="AY1244" s="254" t="s">
        <v>196</v>
      </c>
    </row>
    <row r="1245" s="2" customFormat="1" ht="24.15" customHeight="1">
      <c r="A1245" s="40"/>
      <c r="B1245" s="41"/>
      <c r="C1245" s="255" t="s">
        <v>1669</v>
      </c>
      <c r="D1245" s="255" t="s">
        <v>241</v>
      </c>
      <c r="E1245" s="256" t="s">
        <v>1670</v>
      </c>
      <c r="F1245" s="257" t="s">
        <v>1671</v>
      </c>
      <c r="G1245" s="258" t="s">
        <v>201</v>
      </c>
      <c r="H1245" s="259">
        <v>539.61599999999999</v>
      </c>
      <c r="I1245" s="260"/>
      <c r="J1245" s="261">
        <f>ROUND(I1245*H1245,2)</f>
        <v>0</v>
      </c>
      <c r="K1245" s="257" t="s">
        <v>202</v>
      </c>
      <c r="L1245" s="262"/>
      <c r="M1245" s="263" t="s">
        <v>19</v>
      </c>
      <c r="N1245" s="264" t="s">
        <v>44</v>
      </c>
      <c r="O1245" s="86"/>
      <c r="P1245" s="223">
        <f>O1245*H1245</f>
        <v>0</v>
      </c>
      <c r="Q1245" s="223">
        <v>0.0033999999999999998</v>
      </c>
      <c r="R1245" s="223">
        <f>Q1245*H1245</f>
        <v>1.8346943999999998</v>
      </c>
      <c r="S1245" s="223">
        <v>0</v>
      </c>
      <c r="T1245" s="224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25" t="s">
        <v>409</v>
      </c>
      <c r="AT1245" s="225" t="s">
        <v>241</v>
      </c>
      <c r="AU1245" s="225" t="s">
        <v>82</v>
      </c>
      <c r="AY1245" s="19" t="s">
        <v>196</v>
      </c>
      <c r="BE1245" s="226">
        <f>IF(N1245="základní",J1245,0)</f>
        <v>0</v>
      </c>
      <c r="BF1245" s="226">
        <f>IF(N1245="snížená",J1245,0)</f>
        <v>0</v>
      </c>
      <c r="BG1245" s="226">
        <f>IF(N1245="zákl. přenesená",J1245,0)</f>
        <v>0</v>
      </c>
      <c r="BH1245" s="226">
        <f>IF(N1245="sníž. přenesená",J1245,0)</f>
        <v>0</v>
      </c>
      <c r="BI1245" s="226">
        <f>IF(N1245="nulová",J1245,0)</f>
        <v>0</v>
      </c>
      <c r="BJ1245" s="19" t="s">
        <v>80</v>
      </c>
      <c r="BK1245" s="226">
        <f>ROUND(I1245*H1245,2)</f>
        <v>0</v>
      </c>
      <c r="BL1245" s="19" t="s">
        <v>313</v>
      </c>
      <c r="BM1245" s="225" t="s">
        <v>1672</v>
      </c>
    </row>
    <row r="1246" s="13" customFormat="1">
      <c r="A1246" s="13"/>
      <c r="B1246" s="232"/>
      <c r="C1246" s="233"/>
      <c r="D1246" s="234" t="s">
        <v>216</v>
      </c>
      <c r="E1246" s="233"/>
      <c r="F1246" s="236" t="s">
        <v>1673</v>
      </c>
      <c r="G1246" s="233"/>
      <c r="H1246" s="237">
        <v>539.61599999999999</v>
      </c>
      <c r="I1246" s="238"/>
      <c r="J1246" s="233"/>
      <c r="K1246" s="233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216</v>
      </c>
      <c r="AU1246" s="243" t="s">
        <v>82</v>
      </c>
      <c r="AV1246" s="13" t="s">
        <v>82</v>
      </c>
      <c r="AW1246" s="13" t="s">
        <v>4</v>
      </c>
      <c r="AX1246" s="13" t="s">
        <v>80</v>
      </c>
      <c r="AY1246" s="243" t="s">
        <v>196</v>
      </c>
    </row>
    <row r="1247" s="2" customFormat="1" ht="24.15" customHeight="1">
      <c r="A1247" s="40"/>
      <c r="B1247" s="41"/>
      <c r="C1247" s="214" t="s">
        <v>1674</v>
      </c>
      <c r="D1247" s="214" t="s">
        <v>198</v>
      </c>
      <c r="E1247" s="215" t="s">
        <v>1675</v>
      </c>
      <c r="F1247" s="216" t="s">
        <v>1676</v>
      </c>
      <c r="G1247" s="217" t="s">
        <v>235</v>
      </c>
      <c r="H1247" s="218">
        <v>327.04000000000002</v>
      </c>
      <c r="I1247" s="219"/>
      <c r="J1247" s="220">
        <f>ROUND(I1247*H1247,2)</f>
        <v>0</v>
      </c>
      <c r="K1247" s="216" t="s">
        <v>202</v>
      </c>
      <c r="L1247" s="46"/>
      <c r="M1247" s="221" t="s">
        <v>19</v>
      </c>
      <c r="N1247" s="222" t="s">
        <v>44</v>
      </c>
      <c r="O1247" s="86"/>
      <c r="P1247" s="223">
        <f>O1247*H1247</f>
        <v>0</v>
      </c>
      <c r="Q1247" s="223">
        <v>1.84E-05</v>
      </c>
      <c r="R1247" s="223">
        <f>Q1247*H1247</f>
        <v>0.0060175360000000004</v>
      </c>
      <c r="S1247" s="223">
        <v>0</v>
      </c>
      <c r="T1247" s="224">
        <f>S1247*H1247</f>
        <v>0</v>
      </c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R1247" s="225" t="s">
        <v>313</v>
      </c>
      <c r="AT1247" s="225" t="s">
        <v>198</v>
      </c>
      <c r="AU1247" s="225" t="s">
        <v>82</v>
      </c>
      <c r="AY1247" s="19" t="s">
        <v>196</v>
      </c>
      <c r="BE1247" s="226">
        <f>IF(N1247="základní",J1247,0)</f>
        <v>0</v>
      </c>
      <c r="BF1247" s="226">
        <f>IF(N1247="snížená",J1247,0)</f>
        <v>0</v>
      </c>
      <c r="BG1247" s="226">
        <f>IF(N1247="zákl. přenesená",J1247,0)</f>
        <v>0</v>
      </c>
      <c r="BH1247" s="226">
        <f>IF(N1247="sníž. přenesená",J1247,0)</f>
        <v>0</v>
      </c>
      <c r="BI1247" s="226">
        <f>IF(N1247="nulová",J1247,0)</f>
        <v>0</v>
      </c>
      <c r="BJ1247" s="19" t="s">
        <v>80</v>
      </c>
      <c r="BK1247" s="226">
        <f>ROUND(I1247*H1247,2)</f>
        <v>0</v>
      </c>
      <c r="BL1247" s="19" t="s">
        <v>313</v>
      </c>
      <c r="BM1247" s="225" t="s">
        <v>1677</v>
      </c>
    </row>
    <row r="1248" s="2" customFormat="1">
      <c r="A1248" s="40"/>
      <c r="B1248" s="41"/>
      <c r="C1248" s="42"/>
      <c r="D1248" s="227" t="s">
        <v>205</v>
      </c>
      <c r="E1248" s="42"/>
      <c r="F1248" s="228" t="s">
        <v>1678</v>
      </c>
      <c r="G1248" s="42"/>
      <c r="H1248" s="42"/>
      <c r="I1248" s="229"/>
      <c r="J1248" s="42"/>
      <c r="K1248" s="42"/>
      <c r="L1248" s="46"/>
      <c r="M1248" s="230"/>
      <c r="N1248" s="231"/>
      <c r="O1248" s="86"/>
      <c r="P1248" s="86"/>
      <c r="Q1248" s="86"/>
      <c r="R1248" s="86"/>
      <c r="S1248" s="86"/>
      <c r="T1248" s="87"/>
      <c r="U1248" s="40"/>
      <c r="V1248" s="40"/>
      <c r="W1248" s="40"/>
      <c r="X1248" s="40"/>
      <c r="Y1248" s="40"/>
      <c r="Z1248" s="40"/>
      <c r="AA1248" s="40"/>
      <c r="AB1248" s="40"/>
      <c r="AC1248" s="40"/>
      <c r="AD1248" s="40"/>
      <c r="AE1248" s="40"/>
      <c r="AT1248" s="19" t="s">
        <v>205</v>
      </c>
      <c r="AU1248" s="19" t="s">
        <v>82</v>
      </c>
    </row>
    <row r="1249" s="13" customFormat="1">
      <c r="A1249" s="13"/>
      <c r="B1249" s="232"/>
      <c r="C1249" s="233"/>
      <c r="D1249" s="234" t="s">
        <v>216</v>
      </c>
      <c r="E1249" s="235" t="s">
        <v>19</v>
      </c>
      <c r="F1249" s="236" t="s">
        <v>1679</v>
      </c>
      <c r="G1249" s="233"/>
      <c r="H1249" s="237">
        <v>327.04000000000002</v>
      </c>
      <c r="I1249" s="238"/>
      <c r="J1249" s="233"/>
      <c r="K1249" s="233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216</v>
      </c>
      <c r="AU1249" s="243" t="s">
        <v>82</v>
      </c>
      <c r="AV1249" s="13" t="s">
        <v>82</v>
      </c>
      <c r="AW1249" s="13" t="s">
        <v>35</v>
      </c>
      <c r="AX1249" s="13" t="s">
        <v>80</v>
      </c>
      <c r="AY1249" s="243" t="s">
        <v>196</v>
      </c>
    </row>
    <row r="1250" s="2" customFormat="1" ht="16.5" customHeight="1">
      <c r="A1250" s="40"/>
      <c r="B1250" s="41"/>
      <c r="C1250" s="214" t="s">
        <v>1680</v>
      </c>
      <c r="D1250" s="214" t="s">
        <v>198</v>
      </c>
      <c r="E1250" s="215" t="s">
        <v>1681</v>
      </c>
      <c r="F1250" s="216" t="s">
        <v>1682</v>
      </c>
      <c r="G1250" s="217" t="s">
        <v>235</v>
      </c>
      <c r="H1250" s="218">
        <v>274.38</v>
      </c>
      <c r="I1250" s="219"/>
      <c r="J1250" s="220">
        <f>ROUND(I1250*H1250,2)</f>
        <v>0</v>
      </c>
      <c r="K1250" s="216" t="s">
        <v>202</v>
      </c>
      <c r="L1250" s="46"/>
      <c r="M1250" s="221" t="s">
        <v>19</v>
      </c>
      <c r="N1250" s="222" t="s">
        <v>44</v>
      </c>
      <c r="O1250" s="86"/>
      <c r="P1250" s="223">
        <f>O1250*H1250</f>
        <v>0</v>
      </c>
      <c r="Q1250" s="223">
        <v>1.26999E-05</v>
      </c>
      <c r="R1250" s="223">
        <f>Q1250*H1250</f>
        <v>0.0034845985620000001</v>
      </c>
      <c r="S1250" s="223">
        <v>0</v>
      </c>
      <c r="T1250" s="224">
        <f>S1250*H1250</f>
        <v>0</v>
      </c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R1250" s="225" t="s">
        <v>313</v>
      </c>
      <c r="AT1250" s="225" t="s">
        <v>198</v>
      </c>
      <c r="AU1250" s="225" t="s">
        <v>82</v>
      </c>
      <c r="AY1250" s="19" t="s">
        <v>196</v>
      </c>
      <c r="BE1250" s="226">
        <f>IF(N1250="základní",J1250,0)</f>
        <v>0</v>
      </c>
      <c r="BF1250" s="226">
        <f>IF(N1250="snížená",J1250,0)</f>
        <v>0</v>
      </c>
      <c r="BG1250" s="226">
        <f>IF(N1250="zákl. přenesená",J1250,0)</f>
        <v>0</v>
      </c>
      <c r="BH1250" s="226">
        <f>IF(N1250="sníž. přenesená",J1250,0)</f>
        <v>0</v>
      </c>
      <c r="BI1250" s="226">
        <f>IF(N1250="nulová",J1250,0)</f>
        <v>0</v>
      </c>
      <c r="BJ1250" s="19" t="s">
        <v>80</v>
      </c>
      <c r="BK1250" s="226">
        <f>ROUND(I1250*H1250,2)</f>
        <v>0</v>
      </c>
      <c r="BL1250" s="19" t="s">
        <v>313</v>
      </c>
      <c r="BM1250" s="225" t="s">
        <v>1683</v>
      </c>
    </row>
    <row r="1251" s="2" customFormat="1">
      <c r="A1251" s="40"/>
      <c r="B1251" s="41"/>
      <c r="C1251" s="42"/>
      <c r="D1251" s="227" t="s">
        <v>205</v>
      </c>
      <c r="E1251" s="42"/>
      <c r="F1251" s="228" t="s">
        <v>1684</v>
      </c>
      <c r="G1251" s="42"/>
      <c r="H1251" s="42"/>
      <c r="I1251" s="229"/>
      <c r="J1251" s="42"/>
      <c r="K1251" s="42"/>
      <c r="L1251" s="46"/>
      <c r="M1251" s="230"/>
      <c r="N1251" s="231"/>
      <c r="O1251" s="86"/>
      <c r="P1251" s="86"/>
      <c r="Q1251" s="86"/>
      <c r="R1251" s="86"/>
      <c r="S1251" s="86"/>
      <c r="T1251" s="87"/>
      <c r="U1251" s="40"/>
      <c r="V1251" s="40"/>
      <c r="W1251" s="40"/>
      <c r="X1251" s="40"/>
      <c r="Y1251" s="40"/>
      <c r="Z1251" s="40"/>
      <c r="AA1251" s="40"/>
      <c r="AB1251" s="40"/>
      <c r="AC1251" s="40"/>
      <c r="AD1251" s="40"/>
      <c r="AE1251" s="40"/>
      <c r="AT1251" s="19" t="s">
        <v>205</v>
      </c>
      <c r="AU1251" s="19" t="s">
        <v>82</v>
      </c>
    </row>
    <row r="1252" s="13" customFormat="1">
      <c r="A1252" s="13"/>
      <c r="B1252" s="232"/>
      <c r="C1252" s="233"/>
      <c r="D1252" s="234" t="s">
        <v>216</v>
      </c>
      <c r="E1252" s="235" t="s">
        <v>19</v>
      </c>
      <c r="F1252" s="236" t="s">
        <v>1685</v>
      </c>
      <c r="G1252" s="233"/>
      <c r="H1252" s="237">
        <v>33.359999999999999</v>
      </c>
      <c r="I1252" s="238"/>
      <c r="J1252" s="233"/>
      <c r="K1252" s="233"/>
      <c r="L1252" s="239"/>
      <c r="M1252" s="240"/>
      <c r="N1252" s="241"/>
      <c r="O1252" s="241"/>
      <c r="P1252" s="241"/>
      <c r="Q1252" s="241"/>
      <c r="R1252" s="241"/>
      <c r="S1252" s="241"/>
      <c r="T1252" s="242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3" t="s">
        <v>216</v>
      </c>
      <c r="AU1252" s="243" t="s">
        <v>82</v>
      </c>
      <c r="AV1252" s="13" t="s">
        <v>82</v>
      </c>
      <c r="AW1252" s="13" t="s">
        <v>35</v>
      </c>
      <c r="AX1252" s="13" t="s">
        <v>73</v>
      </c>
      <c r="AY1252" s="243" t="s">
        <v>196</v>
      </c>
    </row>
    <row r="1253" s="13" customFormat="1">
      <c r="A1253" s="13"/>
      <c r="B1253" s="232"/>
      <c r="C1253" s="233"/>
      <c r="D1253" s="234" t="s">
        <v>216</v>
      </c>
      <c r="E1253" s="235" t="s">
        <v>19</v>
      </c>
      <c r="F1253" s="236" t="s">
        <v>1686</v>
      </c>
      <c r="G1253" s="233"/>
      <c r="H1253" s="237">
        <v>33.420000000000002</v>
      </c>
      <c r="I1253" s="238"/>
      <c r="J1253" s="233"/>
      <c r="K1253" s="233"/>
      <c r="L1253" s="239"/>
      <c r="M1253" s="240"/>
      <c r="N1253" s="241"/>
      <c r="O1253" s="241"/>
      <c r="P1253" s="241"/>
      <c r="Q1253" s="241"/>
      <c r="R1253" s="241"/>
      <c r="S1253" s="241"/>
      <c r="T1253" s="242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3" t="s">
        <v>216</v>
      </c>
      <c r="AU1253" s="243" t="s">
        <v>82</v>
      </c>
      <c r="AV1253" s="13" t="s">
        <v>82</v>
      </c>
      <c r="AW1253" s="13" t="s">
        <v>35</v>
      </c>
      <c r="AX1253" s="13" t="s">
        <v>73</v>
      </c>
      <c r="AY1253" s="243" t="s">
        <v>196</v>
      </c>
    </row>
    <row r="1254" s="13" customFormat="1">
      <c r="A1254" s="13"/>
      <c r="B1254" s="232"/>
      <c r="C1254" s="233"/>
      <c r="D1254" s="234" t="s">
        <v>216</v>
      </c>
      <c r="E1254" s="235" t="s">
        <v>19</v>
      </c>
      <c r="F1254" s="236" t="s">
        <v>1687</v>
      </c>
      <c r="G1254" s="233"/>
      <c r="H1254" s="237">
        <v>18.07</v>
      </c>
      <c r="I1254" s="238"/>
      <c r="J1254" s="233"/>
      <c r="K1254" s="233"/>
      <c r="L1254" s="239"/>
      <c r="M1254" s="240"/>
      <c r="N1254" s="241"/>
      <c r="O1254" s="241"/>
      <c r="P1254" s="241"/>
      <c r="Q1254" s="241"/>
      <c r="R1254" s="241"/>
      <c r="S1254" s="241"/>
      <c r="T1254" s="242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3" t="s">
        <v>216</v>
      </c>
      <c r="AU1254" s="243" t="s">
        <v>82</v>
      </c>
      <c r="AV1254" s="13" t="s">
        <v>82</v>
      </c>
      <c r="AW1254" s="13" t="s">
        <v>35</v>
      </c>
      <c r="AX1254" s="13" t="s">
        <v>73</v>
      </c>
      <c r="AY1254" s="243" t="s">
        <v>196</v>
      </c>
    </row>
    <row r="1255" s="13" customFormat="1">
      <c r="A1255" s="13"/>
      <c r="B1255" s="232"/>
      <c r="C1255" s="233"/>
      <c r="D1255" s="234" t="s">
        <v>216</v>
      </c>
      <c r="E1255" s="235" t="s">
        <v>19</v>
      </c>
      <c r="F1255" s="236" t="s">
        <v>1688</v>
      </c>
      <c r="G1255" s="233"/>
      <c r="H1255" s="237">
        <v>32.270000000000003</v>
      </c>
      <c r="I1255" s="238"/>
      <c r="J1255" s="233"/>
      <c r="K1255" s="233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216</v>
      </c>
      <c r="AU1255" s="243" t="s">
        <v>82</v>
      </c>
      <c r="AV1255" s="13" t="s">
        <v>82</v>
      </c>
      <c r="AW1255" s="13" t="s">
        <v>35</v>
      </c>
      <c r="AX1255" s="13" t="s">
        <v>73</v>
      </c>
      <c r="AY1255" s="243" t="s">
        <v>196</v>
      </c>
    </row>
    <row r="1256" s="13" customFormat="1">
      <c r="A1256" s="13"/>
      <c r="B1256" s="232"/>
      <c r="C1256" s="233"/>
      <c r="D1256" s="234" t="s">
        <v>216</v>
      </c>
      <c r="E1256" s="235" t="s">
        <v>19</v>
      </c>
      <c r="F1256" s="236" t="s">
        <v>1689</v>
      </c>
      <c r="G1256" s="233"/>
      <c r="H1256" s="237">
        <v>20.07</v>
      </c>
      <c r="I1256" s="238"/>
      <c r="J1256" s="233"/>
      <c r="K1256" s="233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216</v>
      </c>
      <c r="AU1256" s="243" t="s">
        <v>82</v>
      </c>
      <c r="AV1256" s="13" t="s">
        <v>82</v>
      </c>
      <c r="AW1256" s="13" t="s">
        <v>35</v>
      </c>
      <c r="AX1256" s="13" t="s">
        <v>73</v>
      </c>
      <c r="AY1256" s="243" t="s">
        <v>196</v>
      </c>
    </row>
    <row r="1257" s="13" customFormat="1">
      <c r="A1257" s="13"/>
      <c r="B1257" s="232"/>
      <c r="C1257" s="233"/>
      <c r="D1257" s="234" t="s">
        <v>216</v>
      </c>
      <c r="E1257" s="235" t="s">
        <v>19</v>
      </c>
      <c r="F1257" s="236" t="s">
        <v>1690</v>
      </c>
      <c r="G1257" s="233"/>
      <c r="H1257" s="237">
        <v>33.359999999999999</v>
      </c>
      <c r="I1257" s="238"/>
      <c r="J1257" s="233"/>
      <c r="K1257" s="233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216</v>
      </c>
      <c r="AU1257" s="243" t="s">
        <v>82</v>
      </c>
      <c r="AV1257" s="13" t="s">
        <v>82</v>
      </c>
      <c r="AW1257" s="13" t="s">
        <v>35</v>
      </c>
      <c r="AX1257" s="13" t="s">
        <v>73</v>
      </c>
      <c r="AY1257" s="243" t="s">
        <v>196</v>
      </c>
    </row>
    <row r="1258" s="13" customFormat="1">
      <c r="A1258" s="13"/>
      <c r="B1258" s="232"/>
      <c r="C1258" s="233"/>
      <c r="D1258" s="234" t="s">
        <v>216</v>
      </c>
      <c r="E1258" s="235" t="s">
        <v>19</v>
      </c>
      <c r="F1258" s="236" t="s">
        <v>1691</v>
      </c>
      <c r="G1258" s="233"/>
      <c r="H1258" s="237">
        <v>33.420000000000002</v>
      </c>
      <c r="I1258" s="238"/>
      <c r="J1258" s="233"/>
      <c r="K1258" s="233"/>
      <c r="L1258" s="239"/>
      <c r="M1258" s="240"/>
      <c r="N1258" s="241"/>
      <c r="O1258" s="241"/>
      <c r="P1258" s="241"/>
      <c r="Q1258" s="241"/>
      <c r="R1258" s="241"/>
      <c r="S1258" s="241"/>
      <c r="T1258" s="242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3" t="s">
        <v>216</v>
      </c>
      <c r="AU1258" s="243" t="s">
        <v>82</v>
      </c>
      <c r="AV1258" s="13" t="s">
        <v>82</v>
      </c>
      <c r="AW1258" s="13" t="s">
        <v>35</v>
      </c>
      <c r="AX1258" s="13" t="s">
        <v>73</v>
      </c>
      <c r="AY1258" s="243" t="s">
        <v>196</v>
      </c>
    </row>
    <row r="1259" s="13" customFormat="1">
      <c r="A1259" s="13"/>
      <c r="B1259" s="232"/>
      <c r="C1259" s="233"/>
      <c r="D1259" s="234" t="s">
        <v>216</v>
      </c>
      <c r="E1259" s="235" t="s">
        <v>19</v>
      </c>
      <c r="F1259" s="236" t="s">
        <v>1692</v>
      </c>
      <c r="G1259" s="233"/>
      <c r="H1259" s="237">
        <v>18.969999999999999</v>
      </c>
      <c r="I1259" s="238"/>
      <c r="J1259" s="233"/>
      <c r="K1259" s="233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216</v>
      </c>
      <c r="AU1259" s="243" t="s">
        <v>82</v>
      </c>
      <c r="AV1259" s="13" t="s">
        <v>82</v>
      </c>
      <c r="AW1259" s="13" t="s">
        <v>35</v>
      </c>
      <c r="AX1259" s="13" t="s">
        <v>73</v>
      </c>
      <c r="AY1259" s="243" t="s">
        <v>196</v>
      </c>
    </row>
    <row r="1260" s="13" customFormat="1">
      <c r="A1260" s="13"/>
      <c r="B1260" s="232"/>
      <c r="C1260" s="233"/>
      <c r="D1260" s="234" t="s">
        <v>216</v>
      </c>
      <c r="E1260" s="235" t="s">
        <v>19</v>
      </c>
      <c r="F1260" s="236" t="s">
        <v>1693</v>
      </c>
      <c r="G1260" s="233"/>
      <c r="H1260" s="237">
        <v>32.270000000000003</v>
      </c>
      <c r="I1260" s="238"/>
      <c r="J1260" s="233"/>
      <c r="K1260" s="233"/>
      <c r="L1260" s="239"/>
      <c r="M1260" s="240"/>
      <c r="N1260" s="241"/>
      <c r="O1260" s="241"/>
      <c r="P1260" s="241"/>
      <c r="Q1260" s="241"/>
      <c r="R1260" s="241"/>
      <c r="S1260" s="241"/>
      <c r="T1260" s="242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3" t="s">
        <v>216</v>
      </c>
      <c r="AU1260" s="243" t="s">
        <v>82</v>
      </c>
      <c r="AV1260" s="13" t="s">
        <v>82</v>
      </c>
      <c r="AW1260" s="13" t="s">
        <v>35</v>
      </c>
      <c r="AX1260" s="13" t="s">
        <v>73</v>
      </c>
      <c r="AY1260" s="243" t="s">
        <v>196</v>
      </c>
    </row>
    <row r="1261" s="13" customFormat="1">
      <c r="A1261" s="13"/>
      <c r="B1261" s="232"/>
      <c r="C1261" s="233"/>
      <c r="D1261" s="234" t="s">
        <v>216</v>
      </c>
      <c r="E1261" s="235" t="s">
        <v>19</v>
      </c>
      <c r="F1261" s="236" t="s">
        <v>1694</v>
      </c>
      <c r="G1261" s="233"/>
      <c r="H1261" s="237">
        <v>19.170000000000002</v>
      </c>
      <c r="I1261" s="238"/>
      <c r="J1261" s="233"/>
      <c r="K1261" s="233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216</v>
      </c>
      <c r="AU1261" s="243" t="s">
        <v>82</v>
      </c>
      <c r="AV1261" s="13" t="s">
        <v>82</v>
      </c>
      <c r="AW1261" s="13" t="s">
        <v>35</v>
      </c>
      <c r="AX1261" s="13" t="s">
        <v>73</v>
      </c>
      <c r="AY1261" s="243" t="s">
        <v>196</v>
      </c>
    </row>
    <row r="1262" s="14" customFormat="1">
      <c r="A1262" s="14"/>
      <c r="B1262" s="244"/>
      <c r="C1262" s="245"/>
      <c r="D1262" s="234" t="s">
        <v>216</v>
      </c>
      <c r="E1262" s="246" t="s">
        <v>19</v>
      </c>
      <c r="F1262" s="247" t="s">
        <v>231</v>
      </c>
      <c r="G1262" s="245"/>
      <c r="H1262" s="248">
        <v>274.38</v>
      </c>
      <c r="I1262" s="249"/>
      <c r="J1262" s="245"/>
      <c r="K1262" s="245"/>
      <c r="L1262" s="250"/>
      <c r="M1262" s="251"/>
      <c r="N1262" s="252"/>
      <c r="O1262" s="252"/>
      <c r="P1262" s="252"/>
      <c r="Q1262" s="252"/>
      <c r="R1262" s="252"/>
      <c r="S1262" s="252"/>
      <c r="T1262" s="253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4" t="s">
        <v>216</v>
      </c>
      <c r="AU1262" s="254" t="s">
        <v>82</v>
      </c>
      <c r="AV1262" s="14" t="s">
        <v>203</v>
      </c>
      <c r="AW1262" s="14" t="s">
        <v>35</v>
      </c>
      <c r="AX1262" s="14" t="s">
        <v>80</v>
      </c>
      <c r="AY1262" s="254" t="s">
        <v>196</v>
      </c>
    </row>
    <row r="1263" s="2" customFormat="1" ht="16.5" customHeight="1">
      <c r="A1263" s="40"/>
      <c r="B1263" s="41"/>
      <c r="C1263" s="255" t="s">
        <v>1695</v>
      </c>
      <c r="D1263" s="255" t="s">
        <v>241</v>
      </c>
      <c r="E1263" s="256" t="s">
        <v>1696</v>
      </c>
      <c r="F1263" s="257" t="s">
        <v>1697</v>
      </c>
      <c r="G1263" s="258" t="s">
        <v>235</v>
      </c>
      <c r="H1263" s="259">
        <v>279.868</v>
      </c>
      <c r="I1263" s="260"/>
      <c r="J1263" s="261">
        <f>ROUND(I1263*H1263,2)</f>
        <v>0</v>
      </c>
      <c r="K1263" s="257" t="s">
        <v>202</v>
      </c>
      <c r="L1263" s="262"/>
      <c r="M1263" s="263" t="s">
        <v>19</v>
      </c>
      <c r="N1263" s="264" t="s">
        <v>44</v>
      </c>
      <c r="O1263" s="86"/>
      <c r="P1263" s="223">
        <f>O1263*H1263</f>
        <v>0</v>
      </c>
      <c r="Q1263" s="223">
        <v>0.00027</v>
      </c>
      <c r="R1263" s="223">
        <f>Q1263*H1263</f>
        <v>0.075564359999999997</v>
      </c>
      <c r="S1263" s="223">
        <v>0</v>
      </c>
      <c r="T1263" s="224">
        <f>S1263*H1263</f>
        <v>0</v>
      </c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R1263" s="225" t="s">
        <v>409</v>
      </c>
      <c r="AT1263" s="225" t="s">
        <v>241</v>
      </c>
      <c r="AU1263" s="225" t="s">
        <v>82</v>
      </c>
      <c r="AY1263" s="19" t="s">
        <v>196</v>
      </c>
      <c r="BE1263" s="226">
        <f>IF(N1263="základní",J1263,0)</f>
        <v>0</v>
      </c>
      <c r="BF1263" s="226">
        <f>IF(N1263="snížená",J1263,0)</f>
        <v>0</v>
      </c>
      <c r="BG1263" s="226">
        <f>IF(N1263="zákl. přenesená",J1263,0)</f>
        <v>0</v>
      </c>
      <c r="BH1263" s="226">
        <f>IF(N1263="sníž. přenesená",J1263,0)</f>
        <v>0</v>
      </c>
      <c r="BI1263" s="226">
        <f>IF(N1263="nulová",J1263,0)</f>
        <v>0</v>
      </c>
      <c r="BJ1263" s="19" t="s">
        <v>80</v>
      </c>
      <c r="BK1263" s="226">
        <f>ROUND(I1263*H1263,2)</f>
        <v>0</v>
      </c>
      <c r="BL1263" s="19" t="s">
        <v>313</v>
      </c>
      <c r="BM1263" s="225" t="s">
        <v>1698</v>
      </c>
    </row>
    <row r="1264" s="13" customFormat="1">
      <c r="A1264" s="13"/>
      <c r="B1264" s="232"/>
      <c r="C1264" s="233"/>
      <c r="D1264" s="234" t="s">
        <v>216</v>
      </c>
      <c r="E1264" s="233"/>
      <c r="F1264" s="236" t="s">
        <v>1699</v>
      </c>
      <c r="G1264" s="233"/>
      <c r="H1264" s="237">
        <v>279.868</v>
      </c>
      <c r="I1264" s="238"/>
      <c r="J1264" s="233"/>
      <c r="K1264" s="233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216</v>
      </c>
      <c r="AU1264" s="243" t="s">
        <v>82</v>
      </c>
      <c r="AV1264" s="13" t="s">
        <v>82</v>
      </c>
      <c r="AW1264" s="13" t="s">
        <v>4</v>
      </c>
      <c r="AX1264" s="13" t="s">
        <v>80</v>
      </c>
      <c r="AY1264" s="243" t="s">
        <v>196</v>
      </c>
    </row>
    <row r="1265" s="2" customFormat="1" ht="24.15" customHeight="1">
      <c r="A1265" s="40"/>
      <c r="B1265" s="41"/>
      <c r="C1265" s="214" t="s">
        <v>1700</v>
      </c>
      <c r="D1265" s="214" t="s">
        <v>198</v>
      </c>
      <c r="E1265" s="215" t="s">
        <v>1701</v>
      </c>
      <c r="F1265" s="216" t="s">
        <v>1702</v>
      </c>
      <c r="G1265" s="217" t="s">
        <v>235</v>
      </c>
      <c r="H1265" s="218">
        <v>274.38</v>
      </c>
      <c r="I1265" s="219"/>
      <c r="J1265" s="220">
        <f>ROUND(I1265*H1265,2)</f>
        <v>0</v>
      </c>
      <c r="K1265" s="216" t="s">
        <v>202</v>
      </c>
      <c r="L1265" s="46"/>
      <c r="M1265" s="221" t="s">
        <v>19</v>
      </c>
      <c r="N1265" s="222" t="s">
        <v>44</v>
      </c>
      <c r="O1265" s="86"/>
      <c r="P1265" s="223">
        <f>O1265*H1265</f>
        <v>0</v>
      </c>
      <c r="Q1265" s="223">
        <v>0</v>
      </c>
      <c r="R1265" s="223">
        <f>Q1265*H1265</f>
        <v>0</v>
      </c>
      <c r="S1265" s="223">
        <v>0</v>
      </c>
      <c r="T1265" s="224">
        <f>S1265*H1265</f>
        <v>0</v>
      </c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R1265" s="225" t="s">
        <v>313</v>
      </c>
      <c r="AT1265" s="225" t="s">
        <v>198</v>
      </c>
      <c r="AU1265" s="225" t="s">
        <v>82</v>
      </c>
      <c r="AY1265" s="19" t="s">
        <v>196</v>
      </c>
      <c r="BE1265" s="226">
        <f>IF(N1265="základní",J1265,0)</f>
        <v>0</v>
      </c>
      <c r="BF1265" s="226">
        <f>IF(N1265="snížená",J1265,0)</f>
        <v>0</v>
      </c>
      <c r="BG1265" s="226">
        <f>IF(N1265="zákl. přenesená",J1265,0)</f>
        <v>0</v>
      </c>
      <c r="BH1265" s="226">
        <f>IF(N1265="sníž. přenesená",J1265,0)</f>
        <v>0</v>
      </c>
      <c r="BI1265" s="226">
        <f>IF(N1265="nulová",J1265,0)</f>
        <v>0</v>
      </c>
      <c r="BJ1265" s="19" t="s">
        <v>80</v>
      </c>
      <c r="BK1265" s="226">
        <f>ROUND(I1265*H1265,2)</f>
        <v>0</v>
      </c>
      <c r="BL1265" s="19" t="s">
        <v>313</v>
      </c>
      <c r="BM1265" s="225" t="s">
        <v>1703</v>
      </c>
    </row>
    <row r="1266" s="2" customFormat="1">
      <c r="A1266" s="40"/>
      <c r="B1266" s="41"/>
      <c r="C1266" s="42"/>
      <c r="D1266" s="227" t="s">
        <v>205</v>
      </c>
      <c r="E1266" s="42"/>
      <c r="F1266" s="228" t="s">
        <v>1704</v>
      </c>
      <c r="G1266" s="42"/>
      <c r="H1266" s="42"/>
      <c r="I1266" s="229"/>
      <c r="J1266" s="42"/>
      <c r="K1266" s="42"/>
      <c r="L1266" s="46"/>
      <c r="M1266" s="230"/>
      <c r="N1266" s="231"/>
      <c r="O1266" s="86"/>
      <c r="P1266" s="86"/>
      <c r="Q1266" s="86"/>
      <c r="R1266" s="86"/>
      <c r="S1266" s="86"/>
      <c r="T1266" s="87"/>
      <c r="U1266" s="40"/>
      <c r="V1266" s="40"/>
      <c r="W1266" s="40"/>
      <c r="X1266" s="40"/>
      <c r="Y1266" s="40"/>
      <c r="Z1266" s="40"/>
      <c r="AA1266" s="40"/>
      <c r="AB1266" s="40"/>
      <c r="AC1266" s="40"/>
      <c r="AD1266" s="40"/>
      <c r="AE1266" s="40"/>
      <c r="AT1266" s="19" t="s">
        <v>205</v>
      </c>
      <c r="AU1266" s="19" t="s">
        <v>82</v>
      </c>
    </row>
    <row r="1267" s="13" customFormat="1">
      <c r="A1267" s="13"/>
      <c r="B1267" s="232"/>
      <c r="C1267" s="233"/>
      <c r="D1267" s="234" t="s">
        <v>216</v>
      </c>
      <c r="E1267" s="235" t="s">
        <v>19</v>
      </c>
      <c r="F1267" s="236" t="s">
        <v>1685</v>
      </c>
      <c r="G1267" s="233"/>
      <c r="H1267" s="237">
        <v>33.359999999999999</v>
      </c>
      <c r="I1267" s="238"/>
      <c r="J1267" s="233"/>
      <c r="K1267" s="233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216</v>
      </c>
      <c r="AU1267" s="243" t="s">
        <v>82</v>
      </c>
      <c r="AV1267" s="13" t="s">
        <v>82</v>
      </c>
      <c r="AW1267" s="13" t="s">
        <v>35</v>
      </c>
      <c r="AX1267" s="13" t="s">
        <v>73</v>
      </c>
      <c r="AY1267" s="243" t="s">
        <v>196</v>
      </c>
    </row>
    <row r="1268" s="13" customFormat="1">
      <c r="A1268" s="13"/>
      <c r="B1268" s="232"/>
      <c r="C1268" s="233"/>
      <c r="D1268" s="234" t="s">
        <v>216</v>
      </c>
      <c r="E1268" s="235" t="s">
        <v>19</v>
      </c>
      <c r="F1268" s="236" t="s">
        <v>1686</v>
      </c>
      <c r="G1268" s="233"/>
      <c r="H1268" s="237">
        <v>33.420000000000002</v>
      </c>
      <c r="I1268" s="238"/>
      <c r="J1268" s="233"/>
      <c r="K1268" s="233"/>
      <c r="L1268" s="239"/>
      <c r="M1268" s="240"/>
      <c r="N1268" s="241"/>
      <c r="O1268" s="241"/>
      <c r="P1268" s="241"/>
      <c r="Q1268" s="241"/>
      <c r="R1268" s="241"/>
      <c r="S1268" s="241"/>
      <c r="T1268" s="242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3" t="s">
        <v>216</v>
      </c>
      <c r="AU1268" s="243" t="s">
        <v>82</v>
      </c>
      <c r="AV1268" s="13" t="s">
        <v>82</v>
      </c>
      <c r="AW1268" s="13" t="s">
        <v>35</v>
      </c>
      <c r="AX1268" s="13" t="s">
        <v>73</v>
      </c>
      <c r="AY1268" s="243" t="s">
        <v>196</v>
      </c>
    </row>
    <row r="1269" s="13" customFormat="1">
      <c r="A1269" s="13"/>
      <c r="B1269" s="232"/>
      <c r="C1269" s="233"/>
      <c r="D1269" s="234" t="s">
        <v>216</v>
      </c>
      <c r="E1269" s="235" t="s">
        <v>19</v>
      </c>
      <c r="F1269" s="236" t="s">
        <v>1687</v>
      </c>
      <c r="G1269" s="233"/>
      <c r="H1269" s="237">
        <v>18.07</v>
      </c>
      <c r="I1269" s="238"/>
      <c r="J1269" s="233"/>
      <c r="K1269" s="233"/>
      <c r="L1269" s="239"/>
      <c r="M1269" s="240"/>
      <c r="N1269" s="241"/>
      <c r="O1269" s="241"/>
      <c r="P1269" s="241"/>
      <c r="Q1269" s="241"/>
      <c r="R1269" s="241"/>
      <c r="S1269" s="241"/>
      <c r="T1269" s="242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3" t="s">
        <v>216</v>
      </c>
      <c r="AU1269" s="243" t="s">
        <v>82</v>
      </c>
      <c r="AV1269" s="13" t="s">
        <v>82</v>
      </c>
      <c r="AW1269" s="13" t="s">
        <v>35</v>
      </c>
      <c r="AX1269" s="13" t="s">
        <v>73</v>
      </c>
      <c r="AY1269" s="243" t="s">
        <v>196</v>
      </c>
    </row>
    <row r="1270" s="13" customFormat="1">
      <c r="A1270" s="13"/>
      <c r="B1270" s="232"/>
      <c r="C1270" s="233"/>
      <c r="D1270" s="234" t="s">
        <v>216</v>
      </c>
      <c r="E1270" s="235" t="s">
        <v>19</v>
      </c>
      <c r="F1270" s="236" t="s">
        <v>1688</v>
      </c>
      <c r="G1270" s="233"/>
      <c r="H1270" s="237">
        <v>32.270000000000003</v>
      </c>
      <c r="I1270" s="238"/>
      <c r="J1270" s="233"/>
      <c r="K1270" s="233"/>
      <c r="L1270" s="239"/>
      <c r="M1270" s="240"/>
      <c r="N1270" s="241"/>
      <c r="O1270" s="241"/>
      <c r="P1270" s="241"/>
      <c r="Q1270" s="241"/>
      <c r="R1270" s="241"/>
      <c r="S1270" s="241"/>
      <c r="T1270" s="242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3" t="s">
        <v>216</v>
      </c>
      <c r="AU1270" s="243" t="s">
        <v>82</v>
      </c>
      <c r="AV1270" s="13" t="s">
        <v>82</v>
      </c>
      <c r="AW1270" s="13" t="s">
        <v>35</v>
      </c>
      <c r="AX1270" s="13" t="s">
        <v>73</v>
      </c>
      <c r="AY1270" s="243" t="s">
        <v>196</v>
      </c>
    </row>
    <row r="1271" s="13" customFormat="1">
      <c r="A1271" s="13"/>
      <c r="B1271" s="232"/>
      <c r="C1271" s="233"/>
      <c r="D1271" s="234" t="s">
        <v>216</v>
      </c>
      <c r="E1271" s="235" t="s">
        <v>19</v>
      </c>
      <c r="F1271" s="236" t="s">
        <v>1689</v>
      </c>
      <c r="G1271" s="233"/>
      <c r="H1271" s="237">
        <v>20.07</v>
      </c>
      <c r="I1271" s="238"/>
      <c r="J1271" s="233"/>
      <c r="K1271" s="233"/>
      <c r="L1271" s="239"/>
      <c r="M1271" s="240"/>
      <c r="N1271" s="241"/>
      <c r="O1271" s="241"/>
      <c r="P1271" s="241"/>
      <c r="Q1271" s="241"/>
      <c r="R1271" s="241"/>
      <c r="S1271" s="241"/>
      <c r="T1271" s="242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3" t="s">
        <v>216</v>
      </c>
      <c r="AU1271" s="243" t="s">
        <v>82</v>
      </c>
      <c r="AV1271" s="13" t="s">
        <v>82</v>
      </c>
      <c r="AW1271" s="13" t="s">
        <v>35</v>
      </c>
      <c r="AX1271" s="13" t="s">
        <v>73</v>
      </c>
      <c r="AY1271" s="243" t="s">
        <v>196</v>
      </c>
    </row>
    <row r="1272" s="13" customFormat="1">
      <c r="A1272" s="13"/>
      <c r="B1272" s="232"/>
      <c r="C1272" s="233"/>
      <c r="D1272" s="234" t="s">
        <v>216</v>
      </c>
      <c r="E1272" s="235" t="s">
        <v>19</v>
      </c>
      <c r="F1272" s="236" t="s">
        <v>1690</v>
      </c>
      <c r="G1272" s="233"/>
      <c r="H1272" s="237">
        <v>33.359999999999999</v>
      </c>
      <c r="I1272" s="238"/>
      <c r="J1272" s="233"/>
      <c r="K1272" s="233"/>
      <c r="L1272" s="239"/>
      <c r="M1272" s="240"/>
      <c r="N1272" s="241"/>
      <c r="O1272" s="241"/>
      <c r="P1272" s="241"/>
      <c r="Q1272" s="241"/>
      <c r="R1272" s="241"/>
      <c r="S1272" s="241"/>
      <c r="T1272" s="242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3" t="s">
        <v>216</v>
      </c>
      <c r="AU1272" s="243" t="s">
        <v>82</v>
      </c>
      <c r="AV1272" s="13" t="s">
        <v>82</v>
      </c>
      <c r="AW1272" s="13" t="s">
        <v>35</v>
      </c>
      <c r="AX1272" s="13" t="s">
        <v>73</v>
      </c>
      <c r="AY1272" s="243" t="s">
        <v>196</v>
      </c>
    </row>
    <row r="1273" s="13" customFormat="1">
      <c r="A1273" s="13"/>
      <c r="B1273" s="232"/>
      <c r="C1273" s="233"/>
      <c r="D1273" s="234" t="s">
        <v>216</v>
      </c>
      <c r="E1273" s="235" t="s">
        <v>19</v>
      </c>
      <c r="F1273" s="236" t="s">
        <v>1691</v>
      </c>
      <c r="G1273" s="233"/>
      <c r="H1273" s="237">
        <v>33.420000000000002</v>
      </c>
      <c r="I1273" s="238"/>
      <c r="J1273" s="233"/>
      <c r="K1273" s="233"/>
      <c r="L1273" s="239"/>
      <c r="M1273" s="240"/>
      <c r="N1273" s="241"/>
      <c r="O1273" s="241"/>
      <c r="P1273" s="241"/>
      <c r="Q1273" s="241"/>
      <c r="R1273" s="241"/>
      <c r="S1273" s="241"/>
      <c r="T1273" s="242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3" t="s">
        <v>216</v>
      </c>
      <c r="AU1273" s="243" t="s">
        <v>82</v>
      </c>
      <c r="AV1273" s="13" t="s">
        <v>82</v>
      </c>
      <c r="AW1273" s="13" t="s">
        <v>35</v>
      </c>
      <c r="AX1273" s="13" t="s">
        <v>73</v>
      </c>
      <c r="AY1273" s="243" t="s">
        <v>196</v>
      </c>
    </row>
    <row r="1274" s="13" customFormat="1">
      <c r="A1274" s="13"/>
      <c r="B1274" s="232"/>
      <c r="C1274" s="233"/>
      <c r="D1274" s="234" t="s">
        <v>216</v>
      </c>
      <c r="E1274" s="235" t="s">
        <v>19</v>
      </c>
      <c r="F1274" s="236" t="s">
        <v>1692</v>
      </c>
      <c r="G1274" s="233"/>
      <c r="H1274" s="237">
        <v>18.969999999999999</v>
      </c>
      <c r="I1274" s="238"/>
      <c r="J1274" s="233"/>
      <c r="K1274" s="233"/>
      <c r="L1274" s="239"/>
      <c r="M1274" s="240"/>
      <c r="N1274" s="241"/>
      <c r="O1274" s="241"/>
      <c r="P1274" s="241"/>
      <c r="Q1274" s="241"/>
      <c r="R1274" s="241"/>
      <c r="S1274" s="241"/>
      <c r="T1274" s="242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3" t="s">
        <v>216</v>
      </c>
      <c r="AU1274" s="243" t="s">
        <v>82</v>
      </c>
      <c r="AV1274" s="13" t="s">
        <v>82</v>
      </c>
      <c r="AW1274" s="13" t="s">
        <v>35</v>
      </c>
      <c r="AX1274" s="13" t="s">
        <v>73</v>
      </c>
      <c r="AY1274" s="243" t="s">
        <v>196</v>
      </c>
    </row>
    <row r="1275" s="13" customFormat="1">
      <c r="A1275" s="13"/>
      <c r="B1275" s="232"/>
      <c r="C1275" s="233"/>
      <c r="D1275" s="234" t="s">
        <v>216</v>
      </c>
      <c r="E1275" s="235" t="s">
        <v>19</v>
      </c>
      <c r="F1275" s="236" t="s">
        <v>1693</v>
      </c>
      <c r="G1275" s="233"/>
      <c r="H1275" s="237">
        <v>32.270000000000003</v>
      </c>
      <c r="I1275" s="238"/>
      <c r="J1275" s="233"/>
      <c r="K1275" s="233"/>
      <c r="L1275" s="239"/>
      <c r="M1275" s="240"/>
      <c r="N1275" s="241"/>
      <c r="O1275" s="241"/>
      <c r="P1275" s="241"/>
      <c r="Q1275" s="241"/>
      <c r="R1275" s="241"/>
      <c r="S1275" s="241"/>
      <c r="T1275" s="242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3" t="s">
        <v>216</v>
      </c>
      <c r="AU1275" s="243" t="s">
        <v>82</v>
      </c>
      <c r="AV1275" s="13" t="s">
        <v>82</v>
      </c>
      <c r="AW1275" s="13" t="s">
        <v>35</v>
      </c>
      <c r="AX1275" s="13" t="s">
        <v>73</v>
      </c>
      <c r="AY1275" s="243" t="s">
        <v>196</v>
      </c>
    </row>
    <row r="1276" s="13" customFormat="1">
      <c r="A1276" s="13"/>
      <c r="B1276" s="232"/>
      <c r="C1276" s="233"/>
      <c r="D1276" s="234" t="s">
        <v>216</v>
      </c>
      <c r="E1276" s="235" t="s">
        <v>19</v>
      </c>
      <c r="F1276" s="236" t="s">
        <v>1694</v>
      </c>
      <c r="G1276" s="233"/>
      <c r="H1276" s="237">
        <v>19.170000000000002</v>
      </c>
      <c r="I1276" s="238"/>
      <c r="J1276" s="233"/>
      <c r="K1276" s="233"/>
      <c r="L1276" s="239"/>
      <c r="M1276" s="240"/>
      <c r="N1276" s="241"/>
      <c r="O1276" s="241"/>
      <c r="P1276" s="241"/>
      <c r="Q1276" s="241"/>
      <c r="R1276" s="241"/>
      <c r="S1276" s="241"/>
      <c r="T1276" s="242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3" t="s">
        <v>216</v>
      </c>
      <c r="AU1276" s="243" t="s">
        <v>82</v>
      </c>
      <c r="AV1276" s="13" t="s">
        <v>82</v>
      </c>
      <c r="AW1276" s="13" t="s">
        <v>35</v>
      </c>
      <c r="AX1276" s="13" t="s">
        <v>73</v>
      </c>
      <c r="AY1276" s="243" t="s">
        <v>196</v>
      </c>
    </row>
    <row r="1277" s="14" customFormat="1">
      <c r="A1277" s="14"/>
      <c r="B1277" s="244"/>
      <c r="C1277" s="245"/>
      <c r="D1277" s="234" t="s">
        <v>216</v>
      </c>
      <c r="E1277" s="246" t="s">
        <v>19</v>
      </c>
      <c r="F1277" s="247" t="s">
        <v>231</v>
      </c>
      <c r="G1277" s="245"/>
      <c r="H1277" s="248">
        <v>274.38</v>
      </c>
      <c r="I1277" s="249"/>
      <c r="J1277" s="245"/>
      <c r="K1277" s="245"/>
      <c r="L1277" s="250"/>
      <c r="M1277" s="251"/>
      <c r="N1277" s="252"/>
      <c r="O1277" s="252"/>
      <c r="P1277" s="252"/>
      <c r="Q1277" s="252"/>
      <c r="R1277" s="252"/>
      <c r="S1277" s="252"/>
      <c r="T1277" s="253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4" t="s">
        <v>216</v>
      </c>
      <c r="AU1277" s="254" t="s">
        <v>82</v>
      </c>
      <c r="AV1277" s="14" t="s">
        <v>203</v>
      </c>
      <c r="AW1277" s="14" t="s">
        <v>35</v>
      </c>
      <c r="AX1277" s="14" t="s">
        <v>80</v>
      </c>
      <c r="AY1277" s="254" t="s">
        <v>196</v>
      </c>
    </row>
    <row r="1278" s="2" customFormat="1" ht="24.15" customHeight="1">
      <c r="A1278" s="40"/>
      <c r="B1278" s="41"/>
      <c r="C1278" s="255" t="s">
        <v>1705</v>
      </c>
      <c r="D1278" s="255" t="s">
        <v>241</v>
      </c>
      <c r="E1278" s="256" t="s">
        <v>1670</v>
      </c>
      <c r="F1278" s="257" t="s">
        <v>1671</v>
      </c>
      <c r="G1278" s="258" t="s">
        <v>201</v>
      </c>
      <c r="H1278" s="259">
        <v>30.181999999999999</v>
      </c>
      <c r="I1278" s="260"/>
      <c r="J1278" s="261">
        <f>ROUND(I1278*H1278,2)</f>
        <v>0</v>
      </c>
      <c r="K1278" s="257" t="s">
        <v>202</v>
      </c>
      <c r="L1278" s="262"/>
      <c r="M1278" s="263" t="s">
        <v>19</v>
      </c>
      <c r="N1278" s="264" t="s">
        <v>44</v>
      </c>
      <c r="O1278" s="86"/>
      <c r="P1278" s="223">
        <f>O1278*H1278</f>
        <v>0</v>
      </c>
      <c r="Q1278" s="223">
        <v>0.0033999999999999998</v>
      </c>
      <c r="R1278" s="223">
        <f>Q1278*H1278</f>
        <v>0.1026188</v>
      </c>
      <c r="S1278" s="223">
        <v>0</v>
      </c>
      <c r="T1278" s="224">
        <f>S1278*H1278</f>
        <v>0</v>
      </c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R1278" s="225" t="s">
        <v>409</v>
      </c>
      <c r="AT1278" s="225" t="s">
        <v>241</v>
      </c>
      <c r="AU1278" s="225" t="s">
        <v>82</v>
      </c>
      <c r="AY1278" s="19" t="s">
        <v>196</v>
      </c>
      <c r="BE1278" s="226">
        <f>IF(N1278="základní",J1278,0)</f>
        <v>0</v>
      </c>
      <c r="BF1278" s="226">
        <f>IF(N1278="snížená",J1278,0)</f>
        <v>0</v>
      </c>
      <c r="BG1278" s="226">
        <f>IF(N1278="zákl. přenesená",J1278,0)</f>
        <v>0</v>
      </c>
      <c r="BH1278" s="226">
        <f>IF(N1278="sníž. přenesená",J1278,0)</f>
        <v>0</v>
      </c>
      <c r="BI1278" s="226">
        <f>IF(N1278="nulová",J1278,0)</f>
        <v>0</v>
      </c>
      <c r="BJ1278" s="19" t="s">
        <v>80</v>
      </c>
      <c r="BK1278" s="226">
        <f>ROUND(I1278*H1278,2)</f>
        <v>0</v>
      </c>
      <c r="BL1278" s="19" t="s">
        <v>313</v>
      </c>
      <c r="BM1278" s="225" t="s">
        <v>1706</v>
      </c>
    </row>
    <row r="1279" s="13" customFormat="1">
      <c r="A1279" s="13"/>
      <c r="B1279" s="232"/>
      <c r="C1279" s="233"/>
      <c r="D1279" s="234" t="s">
        <v>216</v>
      </c>
      <c r="E1279" s="233"/>
      <c r="F1279" s="236" t="s">
        <v>1707</v>
      </c>
      <c r="G1279" s="233"/>
      <c r="H1279" s="237">
        <v>30.181999999999999</v>
      </c>
      <c r="I1279" s="238"/>
      <c r="J1279" s="233"/>
      <c r="K1279" s="233"/>
      <c r="L1279" s="239"/>
      <c r="M1279" s="240"/>
      <c r="N1279" s="241"/>
      <c r="O1279" s="241"/>
      <c r="P1279" s="241"/>
      <c r="Q1279" s="241"/>
      <c r="R1279" s="241"/>
      <c r="S1279" s="241"/>
      <c r="T1279" s="242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3" t="s">
        <v>216</v>
      </c>
      <c r="AU1279" s="243" t="s">
        <v>82</v>
      </c>
      <c r="AV1279" s="13" t="s">
        <v>82</v>
      </c>
      <c r="AW1279" s="13" t="s">
        <v>4</v>
      </c>
      <c r="AX1279" s="13" t="s">
        <v>80</v>
      </c>
      <c r="AY1279" s="243" t="s">
        <v>196</v>
      </c>
    </row>
    <row r="1280" s="2" customFormat="1" ht="49.05" customHeight="1">
      <c r="A1280" s="40"/>
      <c r="B1280" s="41"/>
      <c r="C1280" s="214" t="s">
        <v>1708</v>
      </c>
      <c r="D1280" s="214" t="s">
        <v>198</v>
      </c>
      <c r="E1280" s="215" t="s">
        <v>1709</v>
      </c>
      <c r="F1280" s="216" t="s">
        <v>1710</v>
      </c>
      <c r="G1280" s="217" t="s">
        <v>244</v>
      </c>
      <c r="H1280" s="218">
        <v>2.3170000000000002</v>
      </c>
      <c r="I1280" s="219"/>
      <c r="J1280" s="220">
        <f>ROUND(I1280*H1280,2)</f>
        <v>0</v>
      </c>
      <c r="K1280" s="216" t="s">
        <v>202</v>
      </c>
      <c r="L1280" s="46"/>
      <c r="M1280" s="221" t="s">
        <v>19</v>
      </c>
      <c r="N1280" s="222" t="s">
        <v>44</v>
      </c>
      <c r="O1280" s="86"/>
      <c r="P1280" s="223">
        <f>O1280*H1280</f>
        <v>0</v>
      </c>
      <c r="Q1280" s="223">
        <v>0</v>
      </c>
      <c r="R1280" s="223">
        <f>Q1280*H1280</f>
        <v>0</v>
      </c>
      <c r="S1280" s="223">
        <v>0</v>
      </c>
      <c r="T1280" s="224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25" t="s">
        <v>313</v>
      </c>
      <c r="AT1280" s="225" t="s">
        <v>198</v>
      </c>
      <c r="AU1280" s="225" t="s">
        <v>82</v>
      </c>
      <c r="AY1280" s="19" t="s">
        <v>196</v>
      </c>
      <c r="BE1280" s="226">
        <f>IF(N1280="základní",J1280,0)</f>
        <v>0</v>
      </c>
      <c r="BF1280" s="226">
        <f>IF(N1280="snížená",J1280,0)</f>
        <v>0</v>
      </c>
      <c r="BG1280" s="226">
        <f>IF(N1280="zákl. přenesená",J1280,0)</f>
        <v>0</v>
      </c>
      <c r="BH1280" s="226">
        <f>IF(N1280="sníž. přenesená",J1280,0)</f>
        <v>0</v>
      </c>
      <c r="BI1280" s="226">
        <f>IF(N1280="nulová",J1280,0)</f>
        <v>0</v>
      </c>
      <c r="BJ1280" s="19" t="s">
        <v>80</v>
      </c>
      <c r="BK1280" s="226">
        <f>ROUND(I1280*H1280,2)</f>
        <v>0</v>
      </c>
      <c r="BL1280" s="19" t="s">
        <v>313</v>
      </c>
      <c r="BM1280" s="225" t="s">
        <v>1711</v>
      </c>
    </row>
    <row r="1281" s="2" customFormat="1">
      <c r="A1281" s="40"/>
      <c r="B1281" s="41"/>
      <c r="C1281" s="42"/>
      <c r="D1281" s="227" t="s">
        <v>205</v>
      </c>
      <c r="E1281" s="42"/>
      <c r="F1281" s="228" t="s">
        <v>1712</v>
      </c>
      <c r="G1281" s="42"/>
      <c r="H1281" s="42"/>
      <c r="I1281" s="229"/>
      <c r="J1281" s="42"/>
      <c r="K1281" s="42"/>
      <c r="L1281" s="46"/>
      <c r="M1281" s="230"/>
      <c r="N1281" s="231"/>
      <c r="O1281" s="86"/>
      <c r="P1281" s="86"/>
      <c r="Q1281" s="86"/>
      <c r="R1281" s="86"/>
      <c r="S1281" s="86"/>
      <c r="T1281" s="87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205</v>
      </c>
      <c r="AU1281" s="19" t="s">
        <v>82</v>
      </c>
    </row>
    <row r="1282" s="12" customFormat="1" ht="22.8" customHeight="1">
      <c r="A1282" s="12"/>
      <c r="B1282" s="198"/>
      <c r="C1282" s="199"/>
      <c r="D1282" s="200" t="s">
        <v>72</v>
      </c>
      <c r="E1282" s="212" t="s">
        <v>1713</v>
      </c>
      <c r="F1282" s="212" t="s">
        <v>1714</v>
      </c>
      <c r="G1282" s="199"/>
      <c r="H1282" s="199"/>
      <c r="I1282" s="202"/>
      <c r="J1282" s="213">
        <f>BK1282</f>
        <v>0</v>
      </c>
      <c r="K1282" s="199"/>
      <c r="L1282" s="204"/>
      <c r="M1282" s="205"/>
      <c r="N1282" s="206"/>
      <c r="O1282" s="206"/>
      <c r="P1282" s="207">
        <f>SUM(P1283:P1316)</f>
        <v>0</v>
      </c>
      <c r="Q1282" s="206"/>
      <c r="R1282" s="207">
        <f>SUM(R1283:R1316)</f>
        <v>0.10074896</v>
      </c>
      <c r="S1282" s="206"/>
      <c r="T1282" s="208">
        <f>SUM(T1283:T1316)</f>
        <v>0</v>
      </c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R1282" s="209" t="s">
        <v>82</v>
      </c>
      <c r="AT1282" s="210" t="s">
        <v>72</v>
      </c>
      <c r="AU1282" s="210" t="s">
        <v>80</v>
      </c>
      <c r="AY1282" s="209" t="s">
        <v>196</v>
      </c>
      <c r="BK1282" s="211">
        <f>SUM(BK1283:BK1316)</f>
        <v>0</v>
      </c>
    </row>
    <row r="1283" s="2" customFormat="1" ht="21.75" customHeight="1">
      <c r="A1283" s="40"/>
      <c r="B1283" s="41"/>
      <c r="C1283" s="214" t="s">
        <v>1715</v>
      </c>
      <c r="D1283" s="214" t="s">
        <v>198</v>
      </c>
      <c r="E1283" s="215" t="s">
        <v>1716</v>
      </c>
      <c r="F1283" s="216" t="s">
        <v>1717</v>
      </c>
      <c r="G1283" s="217" t="s">
        <v>201</v>
      </c>
      <c r="H1283" s="218">
        <v>96.873999999999995</v>
      </c>
      <c r="I1283" s="219"/>
      <c r="J1283" s="220">
        <f>ROUND(I1283*H1283,2)</f>
        <v>0</v>
      </c>
      <c r="K1283" s="216" t="s">
        <v>202</v>
      </c>
      <c r="L1283" s="46"/>
      <c r="M1283" s="221" t="s">
        <v>19</v>
      </c>
      <c r="N1283" s="222" t="s">
        <v>44</v>
      </c>
      <c r="O1283" s="86"/>
      <c r="P1283" s="223">
        <f>O1283*H1283</f>
        <v>0</v>
      </c>
      <c r="Q1283" s="223">
        <v>0</v>
      </c>
      <c r="R1283" s="223">
        <f>Q1283*H1283</f>
        <v>0</v>
      </c>
      <c r="S1283" s="223">
        <v>0</v>
      </c>
      <c r="T1283" s="224">
        <f>S1283*H1283</f>
        <v>0</v>
      </c>
      <c r="U1283" s="40"/>
      <c r="V1283" s="40"/>
      <c r="W1283" s="40"/>
      <c r="X1283" s="40"/>
      <c r="Y1283" s="40"/>
      <c r="Z1283" s="40"/>
      <c r="AA1283" s="40"/>
      <c r="AB1283" s="40"/>
      <c r="AC1283" s="40"/>
      <c r="AD1283" s="40"/>
      <c r="AE1283" s="40"/>
      <c r="AR1283" s="225" t="s">
        <v>313</v>
      </c>
      <c r="AT1283" s="225" t="s">
        <v>198</v>
      </c>
      <c r="AU1283" s="225" t="s">
        <v>82</v>
      </c>
      <c r="AY1283" s="19" t="s">
        <v>196</v>
      </c>
      <c r="BE1283" s="226">
        <f>IF(N1283="základní",J1283,0)</f>
        <v>0</v>
      </c>
      <c r="BF1283" s="226">
        <f>IF(N1283="snížená",J1283,0)</f>
        <v>0</v>
      </c>
      <c r="BG1283" s="226">
        <f>IF(N1283="zákl. přenesená",J1283,0)</f>
        <v>0</v>
      </c>
      <c r="BH1283" s="226">
        <f>IF(N1283="sníž. přenesená",J1283,0)</f>
        <v>0</v>
      </c>
      <c r="BI1283" s="226">
        <f>IF(N1283="nulová",J1283,0)</f>
        <v>0</v>
      </c>
      <c r="BJ1283" s="19" t="s">
        <v>80</v>
      </c>
      <c r="BK1283" s="226">
        <f>ROUND(I1283*H1283,2)</f>
        <v>0</v>
      </c>
      <c r="BL1283" s="19" t="s">
        <v>313</v>
      </c>
      <c r="BM1283" s="225" t="s">
        <v>1718</v>
      </c>
    </row>
    <row r="1284" s="2" customFormat="1">
      <c r="A1284" s="40"/>
      <c r="B1284" s="41"/>
      <c r="C1284" s="42"/>
      <c r="D1284" s="227" t="s">
        <v>205</v>
      </c>
      <c r="E1284" s="42"/>
      <c r="F1284" s="228" t="s">
        <v>1719</v>
      </c>
      <c r="G1284" s="42"/>
      <c r="H1284" s="42"/>
      <c r="I1284" s="229"/>
      <c r="J1284" s="42"/>
      <c r="K1284" s="42"/>
      <c r="L1284" s="46"/>
      <c r="M1284" s="230"/>
      <c r="N1284" s="231"/>
      <c r="O1284" s="86"/>
      <c r="P1284" s="86"/>
      <c r="Q1284" s="86"/>
      <c r="R1284" s="86"/>
      <c r="S1284" s="86"/>
      <c r="T1284" s="87"/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T1284" s="19" t="s">
        <v>205</v>
      </c>
      <c r="AU1284" s="19" t="s">
        <v>82</v>
      </c>
    </row>
    <row r="1285" s="13" customFormat="1">
      <c r="A1285" s="13"/>
      <c r="B1285" s="232"/>
      <c r="C1285" s="233"/>
      <c r="D1285" s="234" t="s">
        <v>216</v>
      </c>
      <c r="E1285" s="235" t="s">
        <v>19</v>
      </c>
      <c r="F1285" s="236" t="s">
        <v>906</v>
      </c>
      <c r="G1285" s="233"/>
      <c r="H1285" s="237">
        <v>19.5</v>
      </c>
      <c r="I1285" s="238"/>
      <c r="J1285" s="233"/>
      <c r="K1285" s="233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216</v>
      </c>
      <c r="AU1285" s="243" t="s">
        <v>82</v>
      </c>
      <c r="AV1285" s="13" t="s">
        <v>82</v>
      </c>
      <c r="AW1285" s="13" t="s">
        <v>35</v>
      </c>
      <c r="AX1285" s="13" t="s">
        <v>73</v>
      </c>
      <c r="AY1285" s="243" t="s">
        <v>196</v>
      </c>
    </row>
    <row r="1286" s="13" customFormat="1">
      <c r="A1286" s="13"/>
      <c r="B1286" s="232"/>
      <c r="C1286" s="233"/>
      <c r="D1286" s="234" t="s">
        <v>216</v>
      </c>
      <c r="E1286" s="235" t="s">
        <v>19</v>
      </c>
      <c r="F1286" s="236" t="s">
        <v>907</v>
      </c>
      <c r="G1286" s="233"/>
      <c r="H1286" s="237">
        <v>5.71</v>
      </c>
      <c r="I1286" s="238"/>
      <c r="J1286" s="233"/>
      <c r="K1286" s="233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216</v>
      </c>
      <c r="AU1286" s="243" t="s">
        <v>82</v>
      </c>
      <c r="AV1286" s="13" t="s">
        <v>82</v>
      </c>
      <c r="AW1286" s="13" t="s">
        <v>35</v>
      </c>
      <c r="AX1286" s="13" t="s">
        <v>73</v>
      </c>
      <c r="AY1286" s="243" t="s">
        <v>196</v>
      </c>
    </row>
    <row r="1287" s="13" customFormat="1">
      <c r="A1287" s="13"/>
      <c r="B1287" s="232"/>
      <c r="C1287" s="233"/>
      <c r="D1287" s="234" t="s">
        <v>216</v>
      </c>
      <c r="E1287" s="235" t="s">
        <v>19</v>
      </c>
      <c r="F1287" s="236" t="s">
        <v>908</v>
      </c>
      <c r="G1287" s="233"/>
      <c r="H1287" s="237">
        <v>5.71</v>
      </c>
      <c r="I1287" s="238"/>
      <c r="J1287" s="233"/>
      <c r="K1287" s="233"/>
      <c r="L1287" s="239"/>
      <c r="M1287" s="240"/>
      <c r="N1287" s="241"/>
      <c r="O1287" s="241"/>
      <c r="P1287" s="241"/>
      <c r="Q1287" s="241"/>
      <c r="R1287" s="241"/>
      <c r="S1287" s="241"/>
      <c r="T1287" s="242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3" t="s">
        <v>216</v>
      </c>
      <c r="AU1287" s="243" t="s">
        <v>82</v>
      </c>
      <c r="AV1287" s="13" t="s">
        <v>82</v>
      </c>
      <c r="AW1287" s="13" t="s">
        <v>35</v>
      </c>
      <c r="AX1287" s="13" t="s">
        <v>73</v>
      </c>
      <c r="AY1287" s="243" t="s">
        <v>196</v>
      </c>
    </row>
    <row r="1288" s="13" customFormat="1">
      <c r="A1288" s="13"/>
      <c r="B1288" s="232"/>
      <c r="C1288" s="233"/>
      <c r="D1288" s="234" t="s">
        <v>216</v>
      </c>
      <c r="E1288" s="235" t="s">
        <v>19</v>
      </c>
      <c r="F1288" s="236" t="s">
        <v>1720</v>
      </c>
      <c r="G1288" s="233"/>
      <c r="H1288" s="237">
        <v>37.490000000000002</v>
      </c>
      <c r="I1288" s="238"/>
      <c r="J1288" s="233"/>
      <c r="K1288" s="233"/>
      <c r="L1288" s="239"/>
      <c r="M1288" s="240"/>
      <c r="N1288" s="241"/>
      <c r="O1288" s="241"/>
      <c r="P1288" s="241"/>
      <c r="Q1288" s="241"/>
      <c r="R1288" s="241"/>
      <c r="S1288" s="241"/>
      <c r="T1288" s="242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3" t="s">
        <v>216</v>
      </c>
      <c r="AU1288" s="243" t="s">
        <v>82</v>
      </c>
      <c r="AV1288" s="13" t="s">
        <v>82</v>
      </c>
      <c r="AW1288" s="13" t="s">
        <v>35</v>
      </c>
      <c r="AX1288" s="13" t="s">
        <v>73</v>
      </c>
      <c r="AY1288" s="243" t="s">
        <v>196</v>
      </c>
    </row>
    <row r="1289" s="13" customFormat="1">
      <c r="A1289" s="13"/>
      <c r="B1289" s="232"/>
      <c r="C1289" s="233"/>
      <c r="D1289" s="234" t="s">
        <v>216</v>
      </c>
      <c r="E1289" s="235" t="s">
        <v>19</v>
      </c>
      <c r="F1289" s="236" t="s">
        <v>1721</v>
      </c>
      <c r="G1289" s="233"/>
      <c r="H1289" s="237">
        <v>28.463999999999999</v>
      </c>
      <c r="I1289" s="238"/>
      <c r="J1289" s="233"/>
      <c r="K1289" s="233"/>
      <c r="L1289" s="239"/>
      <c r="M1289" s="240"/>
      <c r="N1289" s="241"/>
      <c r="O1289" s="241"/>
      <c r="P1289" s="241"/>
      <c r="Q1289" s="241"/>
      <c r="R1289" s="241"/>
      <c r="S1289" s="241"/>
      <c r="T1289" s="242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3" t="s">
        <v>216</v>
      </c>
      <c r="AU1289" s="243" t="s">
        <v>82</v>
      </c>
      <c r="AV1289" s="13" t="s">
        <v>82</v>
      </c>
      <c r="AW1289" s="13" t="s">
        <v>35</v>
      </c>
      <c r="AX1289" s="13" t="s">
        <v>73</v>
      </c>
      <c r="AY1289" s="243" t="s">
        <v>196</v>
      </c>
    </row>
    <row r="1290" s="14" customFormat="1">
      <c r="A1290" s="14"/>
      <c r="B1290" s="244"/>
      <c r="C1290" s="245"/>
      <c r="D1290" s="234" t="s">
        <v>216</v>
      </c>
      <c r="E1290" s="246" t="s">
        <v>19</v>
      </c>
      <c r="F1290" s="247" t="s">
        <v>231</v>
      </c>
      <c r="G1290" s="245"/>
      <c r="H1290" s="248">
        <v>96.873999999999995</v>
      </c>
      <c r="I1290" s="249"/>
      <c r="J1290" s="245"/>
      <c r="K1290" s="245"/>
      <c r="L1290" s="250"/>
      <c r="M1290" s="251"/>
      <c r="N1290" s="252"/>
      <c r="O1290" s="252"/>
      <c r="P1290" s="252"/>
      <c r="Q1290" s="252"/>
      <c r="R1290" s="252"/>
      <c r="S1290" s="252"/>
      <c r="T1290" s="253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54" t="s">
        <v>216</v>
      </c>
      <c r="AU1290" s="254" t="s">
        <v>82</v>
      </c>
      <c r="AV1290" s="14" t="s">
        <v>203</v>
      </c>
      <c r="AW1290" s="14" t="s">
        <v>35</v>
      </c>
      <c r="AX1290" s="14" t="s">
        <v>80</v>
      </c>
      <c r="AY1290" s="254" t="s">
        <v>196</v>
      </c>
    </row>
    <row r="1291" s="2" customFormat="1" ht="24.15" customHeight="1">
      <c r="A1291" s="40"/>
      <c r="B1291" s="41"/>
      <c r="C1291" s="214" t="s">
        <v>1722</v>
      </c>
      <c r="D1291" s="214" t="s">
        <v>198</v>
      </c>
      <c r="E1291" s="215" t="s">
        <v>1723</v>
      </c>
      <c r="F1291" s="216" t="s">
        <v>1724</v>
      </c>
      <c r="G1291" s="217" t="s">
        <v>201</v>
      </c>
      <c r="H1291" s="218">
        <v>96.873999999999995</v>
      </c>
      <c r="I1291" s="219"/>
      <c r="J1291" s="220">
        <f>ROUND(I1291*H1291,2)</f>
        <v>0</v>
      </c>
      <c r="K1291" s="216" t="s">
        <v>202</v>
      </c>
      <c r="L1291" s="46"/>
      <c r="M1291" s="221" t="s">
        <v>19</v>
      </c>
      <c r="N1291" s="222" t="s">
        <v>44</v>
      </c>
      <c r="O1291" s="86"/>
      <c r="P1291" s="223">
        <f>O1291*H1291</f>
        <v>0</v>
      </c>
      <c r="Q1291" s="223">
        <v>0.00055000000000000003</v>
      </c>
      <c r="R1291" s="223">
        <f>Q1291*H1291</f>
        <v>0.0532807</v>
      </c>
      <c r="S1291" s="223">
        <v>0</v>
      </c>
      <c r="T1291" s="224">
        <f>S1291*H1291</f>
        <v>0</v>
      </c>
      <c r="U1291" s="40"/>
      <c r="V1291" s="40"/>
      <c r="W1291" s="40"/>
      <c r="X1291" s="40"/>
      <c r="Y1291" s="40"/>
      <c r="Z1291" s="40"/>
      <c r="AA1291" s="40"/>
      <c r="AB1291" s="40"/>
      <c r="AC1291" s="40"/>
      <c r="AD1291" s="40"/>
      <c r="AE1291" s="40"/>
      <c r="AR1291" s="225" t="s">
        <v>313</v>
      </c>
      <c r="AT1291" s="225" t="s">
        <v>198</v>
      </c>
      <c r="AU1291" s="225" t="s">
        <v>82</v>
      </c>
      <c r="AY1291" s="19" t="s">
        <v>196</v>
      </c>
      <c r="BE1291" s="226">
        <f>IF(N1291="základní",J1291,0)</f>
        <v>0</v>
      </c>
      <c r="BF1291" s="226">
        <f>IF(N1291="snížená",J1291,0)</f>
        <v>0</v>
      </c>
      <c r="BG1291" s="226">
        <f>IF(N1291="zákl. přenesená",J1291,0)</f>
        <v>0</v>
      </c>
      <c r="BH1291" s="226">
        <f>IF(N1291="sníž. přenesená",J1291,0)</f>
        <v>0</v>
      </c>
      <c r="BI1291" s="226">
        <f>IF(N1291="nulová",J1291,0)</f>
        <v>0</v>
      </c>
      <c r="BJ1291" s="19" t="s">
        <v>80</v>
      </c>
      <c r="BK1291" s="226">
        <f>ROUND(I1291*H1291,2)</f>
        <v>0</v>
      </c>
      <c r="BL1291" s="19" t="s">
        <v>313</v>
      </c>
      <c r="BM1291" s="225" t="s">
        <v>1725</v>
      </c>
    </row>
    <row r="1292" s="2" customFormat="1">
      <c r="A1292" s="40"/>
      <c r="B1292" s="41"/>
      <c r="C1292" s="42"/>
      <c r="D1292" s="227" t="s">
        <v>205</v>
      </c>
      <c r="E1292" s="42"/>
      <c r="F1292" s="228" t="s">
        <v>1726</v>
      </c>
      <c r="G1292" s="42"/>
      <c r="H1292" s="42"/>
      <c r="I1292" s="229"/>
      <c r="J1292" s="42"/>
      <c r="K1292" s="42"/>
      <c r="L1292" s="46"/>
      <c r="M1292" s="230"/>
      <c r="N1292" s="231"/>
      <c r="O1292" s="86"/>
      <c r="P1292" s="86"/>
      <c r="Q1292" s="86"/>
      <c r="R1292" s="86"/>
      <c r="S1292" s="86"/>
      <c r="T1292" s="87"/>
      <c r="U1292" s="40"/>
      <c r="V1292" s="40"/>
      <c r="W1292" s="40"/>
      <c r="X1292" s="40"/>
      <c r="Y1292" s="40"/>
      <c r="Z1292" s="40"/>
      <c r="AA1292" s="40"/>
      <c r="AB1292" s="40"/>
      <c r="AC1292" s="40"/>
      <c r="AD1292" s="40"/>
      <c r="AE1292" s="40"/>
      <c r="AT1292" s="19" t="s">
        <v>205</v>
      </c>
      <c r="AU1292" s="19" t="s">
        <v>82</v>
      </c>
    </row>
    <row r="1293" s="13" customFormat="1">
      <c r="A1293" s="13"/>
      <c r="B1293" s="232"/>
      <c r="C1293" s="233"/>
      <c r="D1293" s="234" t="s">
        <v>216</v>
      </c>
      <c r="E1293" s="235" t="s">
        <v>19</v>
      </c>
      <c r="F1293" s="236" t="s">
        <v>906</v>
      </c>
      <c r="G1293" s="233"/>
      <c r="H1293" s="237">
        <v>19.5</v>
      </c>
      <c r="I1293" s="238"/>
      <c r="J1293" s="233"/>
      <c r="K1293" s="233"/>
      <c r="L1293" s="239"/>
      <c r="M1293" s="240"/>
      <c r="N1293" s="241"/>
      <c r="O1293" s="241"/>
      <c r="P1293" s="241"/>
      <c r="Q1293" s="241"/>
      <c r="R1293" s="241"/>
      <c r="S1293" s="241"/>
      <c r="T1293" s="242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3" t="s">
        <v>216</v>
      </c>
      <c r="AU1293" s="243" t="s">
        <v>82</v>
      </c>
      <c r="AV1293" s="13" t="s">
        <v>82</v>
      </c>
      <c r="AW1293" s="13" t="s">
        <v>35</v>
      </c>
      <c r="AX1293" s="13" t="s">
        <v>73</v>
      </c>
      <c r="AY1293" s="243" t="s">
        <v>196</v>
      </c>
    </row>
    <row r="1294" s="13" customFormat="1">
      <c r="A1294" s="13"/>
      <c r="B1294" s="232"/>
      <c r="C1294" s="233"/>
      <c r="D1294" s="234" t="s">
        <v>216</v>
      </c>
      <c r="E1294" s="235" t="s">
        <v>19</v>
      </c>
      <c r="F1294" s="236" t="s">
        <v>907</v>
      </c>
      <c r="G1294" s="233"/>
      <c r="H1294" s="237">
        <v>5.71</v>
      </c>
      <c r="I1294" s="238"/>
      <c r="J1294" s="233"/>
      <c r="K1294" s="233"/>
      <c r="L1294" s="239"/>
      <c r="M1294" s="240"/>
      <c r="N1294" s="241"/>
      <c r="O1294" s="241"/>
      <c r="P1294" s="241"/>
      <c r="Q1294" s="241"/>
      <c r="R1294" s="241"/>
      <c r="S1294" s="241"/>
      <c r="T1294" s="242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3" t="s">
        <v>216</v>
      </c>
      <c r="AU1294" s="243" t="s">
        <v>82</v>
      </c>
      <c r="AV1294" s="13" t="s">
        <v>82</v>
      </c>
      <c r="AW1294" s="13" t="s">
        <v>35</v>
      </c>
      <c r="AX1294" s="13" t="s">
        <v>73</v>
      </c>
      <c r="AY1294" s="243" t="s">
        <v>196</v>
      </c>
    </row>
    <row r="1295" s="13" customFormat="1">
      <c r="A1295" s="13"/>
      <c r="B1295" s="232"/>
      <c r="C1295" s="233"/>
      <c r="D1295" s="234" t="s">
        <v>216</v>
      </c>
      <c r="E1295" s="235" t="s">
        <v>19</v>
      </c>
      <c r="F1295" s="236" t="s">
        <v>908</v>
      </c>
      <c r="G1295" s="233"/>
      <c r="H1295" s="237">
        <v>5.71</v>
      </c>
      <c r="I1295" s="238"/>
      <c r="J1295" s="233"/>
      <c r="K1295" s="233"/>
      <c r="L1295" s="239"/>
      <c r="M1295" s="240"/>
      <c r="N1295" s="241"/>
      <c r="O1295" s="241"/>
      <c r="P1295" s="241"/>
      <c r="Q1295" s="241"/>
      <c r="R1295" s="241"/>
      <c r="S1295" s="241"/>
      <c r="T1295" s="242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3" t="s">
        <v>216</v>
      </c>
      <c r="AU1295" s="243" t="s">
        <v>82</v>
      </c>
      <c r="AV1295" s="13" t="s">
        <v>82</v>
      </c>
      <c r="AW1295" s="13" t="s">
        <v>35</v>
      </c>
      <c r="AX1295" s="13" t="s">
        <v>73</v>
      </c>
      <c r="AY1295" s="243" t="s">
        <v>196</v>
      </c>
    </row>
    <row r="1296" s="13" customFormat="1">
      <c r="A1296" s="13"/>
      <c r="B1296" s="232"/>
      <c r="C1296" s="233"/>
      <c r="D1296" s="234" t="s">
        <v>216</v>
      </c>
      <c r="E1296" s="235" t="s">
        <v>19</v>
      </c>
      <c r="F1296" s="236" t="s">
        <v>1720</v>
      </c>
      <c r="G1296" s="233"/>
      <c r="H1296" s="237">
        <v>37.490000000000002</v>
      </c>
      <c r="I1296" s="238"/>
      <c r="J1296" s="233"/>
      <c r="K1296" s="233"/>
      <c r="L1296" s="239"/>
      <c r="M1296" s="240"/>
      <c r="N1296" s="241"/>
      <c r="O1296" s="241"/>
      <c r="P1296" s="241"/>
      <c r="Q1296" s="241"/>
      <c r="R1296" s="241"/>
      <c r="S1296" s="241"/>
      <c r="T1296" s="242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3" t="s">
        <v>216</v>
      </c>
      <c r="AU1296" s="243" t="s">
        <v>82</v>
      </c>
      <c r="AV1296" s="13" t="s">
        <v>82</v>
      </c>
      <c r="AW1296" s="13" t="s">
        <v>35</v>
      </c>
      <c r="AX1296" s="13" t="s">
        <v>73</v>
      </c>
      <c r="AY1296" s="243" t="s">
        <v>196</v>
      </c>
    </row>
    <row r="1297" s="13" customFormat="1">
      <c r="A1297" s="13"/>
      <c r="B1297" s="232"/>
      <c r="C1297" s="233"/>
      <c r="D1297" s="234" t="s">
        <v>216</v>
      </c>
      <c r="E1297" s="235" t="s">
        <v>19</v>
      </c>
      <c r="F1297" s="236" t="s">
        <v>1721</v>
      </c>
      <c r="G1297" s="233"/>
      <c r="H1297" s="237">
        <v>28.463999999999999</v>
      </c>
      <c r="I1297" s="238"/>
      <c r="J1297" s="233"/>
      <c r="K1297" s="233"/>
      <c r="L1297" s="239"/>
      <c r="M1297" s="240"/>
      <c r="N1297" s="241"/>
      <c r="O1297" s="241"/>
      <c r="P1297" s="241"/>
      <c r="Q1297" s="241"/>
      <c r="R1297" s="241"/>
      <c r="S1297" s="241"/>
      <c r="T1297" s="242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3" t="s">
        <v>216</v>
      </c>
      <c r="AU1297" s="243" t="s">
        <v>82</v>
      </c>
      <c r="AV1297" s="13" t="s">
        <v>82</v>
      </c>
      <c r="AW1297" s="13" t="s">
        <v>35</v>
      </c>
      <c r="AX1297" s="13" t="s">
        <v>73</v>
      </c>
      <c r="AY1297" s="243" t="s">
        <v>196</v>
      </c>
    </row>
    <row r="1298" s="14" customFormat="1">
      <c r="A1298" s="14"/>
      <c r="B1298" s="244"/>
      <c r="C1298" s="245"/>
      <c r="D1298" s="234" t="s">
        <v>216</v>
      </c>
      <c r="E1298" s="246" t="s">
        <v>19</v>
      </c>
      <c r="F1298" s="247" t="s">
        <v>231</v>
      </c>
      <c r="G1298" s="245"/>
      <c r="H1298" s="248">
        <v>96.873999999999995</v>
      </c>
      <c r="I1298" s="249"/>
      <c r="J1298" s="245"/>
      <c r="K1298" s="245"/>
      <c r="L1298" s="250"/>
      <c r="M1298" s="251"/>
      <c r="N1298" s="252"/>
      <c r="O1298" s="252"/>
      <c r="P1298" s="252"/>
      <c r="Q1298" s="252"/>
      <c r="R1298" s="252"/>
      <c r="S1298" s="252"/>
      <c r="T1298" s="253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4" t="s">
        <v>216</v>
      </c>
      <c r="AU1298" s="254" t="s">
        <v>82</v>
      </c>
      <c r="AV1298" s="14" t="s">
        <v>203</v>
      </c>
      <c r="AW1298" s="14" t="s">
        <v>35</v>
      </c>
      <c r="AX1298" s="14" t="s">
        <v>80</v>
      </c>
      <c r="AY1298" s="254" t="s">
        <v>196</v>
      </c>
    </row>
    <row r="1299" s="2" customFormat="1" ht="16.5" customHeight="1">
      <c r="A1299" s="40"/>
      <c r="B1299" s="41"/>
      <c r="C1299" s="214" t="s">
        <v>1727</v>
      </c>
      <c r="D1299" s="214" t="s">
        <v>198</v>
      </c>
      <c r="E1299" s="215" t="s">
        <v>1728</v>
      </c>
      <c r="F1299" s="216" t="s">
        <v>1729</v>
      </c>
      <c r="G1299" s="217" t="s">
        <v>201</v>
      </c>
      <c r="H1299" s="218">
        <v>96.873999999999995</v>
      </c>
      <c r="I1299" s="219"/>
      <c r="J1299" s="220">
        <f>ROUND(I1299*H1299,2)</f>
        <v>0</v>
      </c>
      <c r="K1299" s="216" t="s">
        <v>202</v>
      </c>
      <c r="L1299" s="46"/>
      <c r="M1299" s="221" t="s">
        <v>19</v>
      </c>
      <c r="N1299" s="222" t="s">
        <v>44</v>
      </c>
      <c r="O1299" s="86"/>
      <c r="P1299" s="223">
        <f>O1299*H1299</f>
        <v>0</v>
      </c>
      <c r="Q1299" s="223">
        <v>0.00024000000000000001</v>
      </c>
      <c r="R1299" s="223">
        <f>Q1299*H1299</f>
        <v>0.023249759999999998</v>
      </c>
      <c r="S1299" s="223">
        <v>0</v>
      </c>
      <c r="T1299" s="224">
        <f>S1299*H1299</f>
        <v>0</v>
      </c>
      <c r="U1299" s="40"/>
      <c r="V1299" s="40"/>
      <c r="W1299" s="40"/>
      <c r="X1299" s="40"/>
      <c r="Y1299" s="40"/>
      <c r="Z1299" s="40"/>
      <c r="AA1299" s="40"/>
      <c r="AB1299" s="40"/>
      <c r="AC1299" s="40"/>
      <c r="AD1299" s="40"/>
      <c r="AE1299" s="40"/>
      <c r="AR1299" s="225" t="s">
        <v>313</v>
      </c>
      <c r="AT1299" s="225" t="s">
        <v>198</v>
      </c>
      <c r="AU1299" s="225" t="s">
        <v>82</v>
      </c>
      <c r="AY1299" s="19" t="s">
        <v>196</v>
      </c>
      <c r="BE1299" s="226">
        <f>IF(N1299="základní",J1299,0)</f>
        <v>0</v>
      </c>
      <c r="BF1299" s="226">
        <f>IF(N1299="snížená",J1299,0)</f>
        <v>0</v>
      </c>
      <c r="BG1299" s="226">
        <f>IF(N1299="zákl. přenesená",J1299,0)</f>
        <v>0</v>
      </c>
      <c r="BH1299" s="226">
        <f>IF(N1299="sníž. přenesená",J1299,0)</f>
        <v>0</v>
      </c>
      <c r="BI1299" s="226">
        <f>IF(N1299="nulová",J1299,0)</f>
        <v>0</v>
      </c>
      <c r="BJ1299" s="19" t="s">
        <v>80</v>
      </c>
      <c r="BK1299" s="226">
        <f>ROUND(I1299*H1299,2)</f>
        <v>0</v>
      </c>
      <c r="BL1299" s="19" t="s">
        <v>313</v>
      </c>
      <c r="BM1299" s="225" t="s">
        <v>1730</v>
      </c>
    </row>
    <row r="1300" s="2" customFormat="1">
      <c r="A1300" s="40"/>
      <c r="B1300" s="41"/>
      <c r="C1300" s="42"/>
      <c r="D1300" s="227" t="s">
        <v>205</v>
      </c>
      <c r="E1300" s="42"/>
      <c r="F1300" s="228" t="s">
        <v>1731</v>
      </c>
      <c r="G1300" s="42"/>
      <c r="H1300" s="42"/>
      <c r="I1300" s="229"/>
      <c r="J1300" s="42"/>
      <c r="K1300" s="42"/>
      <c r="L1300" s="46"/>
      <c r="M1300" s="230"/>
      <c r="N1300" s="231"/>
      <c r="O1300" s="86"/>
      <c r="P1300" s="86"/>
      <c r="Q1300" s="86"/>
      <c r="R1300" s="86"/>
      <c r="S1300" s="86"/>
      <c r="T1300" s="87"/>
      <c r="U1300" s="40"/>
      <c r="V1300" s="40"/>
      <c r="W1300" s="40"/>
      <c r="X1300" s="40"/>
      <c r="Y1300" s="40"/>
      <c r="Z1300" s="40"/>
      <c r="AA1300" s="40"/>
      <c r="AB1300" s="40"/>
      <c r="AC1300" s="40"/>
      <c r="AD1300" s="40"/>
      <c r="AE1300" s="40"/>
      <c r="AT1300" s="19" t="s">
        <v>205</v>
      </c>
      <c r="AU1300" s="19" t="s">
        <v>82</v>
      </c>
    </row>
    <row r="1301" s="13" customFormat="1">
      <c r="A1301" s="13"/>
      <c r="B1301" s="232"/>
      <c r="C1301" s="233"/>
      <c r="D1301" s="234" t="s">
        <v>216</v>
      </c>
      <c r="E1301" s="235" t="s">
        <v>19</v>
      </c>
      <c r="F1301" s="236" t="s">
        <v>906</v>
      </c>
      <c r="G1301" s="233"/>
      <c r="H1301" s="237">
        <v>19.5</v>
      </c>
      <c r="I1301" s="238"/>
      <c r="J1301" s="233"/>
      <c r="K1301" s="233"/>
      <c r="L1301" s="239"/>
      <c r="M1301" s="240"/>
      <c r="N1301" s="241"/>
      <c r="O1301" s="241"/>
      <c r="P1301" s="241"/>
      <c r="Q1301" s="241"/>
      <c r="R1301" s="241"/>
      <c r="S1301" s="241"/>
      <c r="T1301" s="242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3" t="s">
        <v>216</v>
      </c>
      <c r="AU1301" s="243" t="s">
        <v>82</v>
      </c>
      <c r="AV1301" s="13" t="s">
        <v>82</v>
      </c>
      <c r="AW1301" s="13" t="s">
        <v>35</v>
      </c>
      <c r="AX1301" s="13" t="s">
        <v>73</v>
      </c>
      <c r="AY1301" s="243" t="s">
        <v>196</v>
      </c>
    </row>
    <row r="1302" s="13" customFormat="1">
      <c r="A1302" s="13"/>
      <c r="B1302" s="232"/>
      <c r="C1302" s="233"/>
      <c r="D1302" s="234" t="s">
        <v>216</v>
      </c>
      <c r="E1302" s="235" t="s">
        <v>19</v>
      </c>
      <c r="F1302" s="236" t="s">
        <v>907</v>
      </c>
      <c r="G1302" s="233"/>
      <c r="H1302" s="237">
        <v>5.71</v>
      </c>
      <c r="I1302" s="238"/>
      <c r="J1302" s="233"/>
      <c r="K1302" s="233"/>
      <c r="L1302" s="239"/>
      <c r="M1302" s="240"/>
      <c r="N1302" s="241"/>
      <c r="O1302" s="241"/>
      <c r="P1302" s="241"/>
      <c r="Q1302" s="241"/>
      <c r="R1302" s="241"/>
      <c r="S1302" s="241"/>
      <c r="T1302" s="242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3" t="s">
        <v>216</v>
      </c>
      <c r="AU1302" s="243" t="s">
        <v>82</v>
      </c>
      <c r="AV1302" s="13" t="s">
        <v>82</v>
      </c>
      <c r="AW1302" s="13" t="s">
        <v>35</v>
      </c>
      <c r="AX1302" s="13" t="s">
        <v>73</v>
      </c>
      <c r="AY1302" s="243" t="s">
        <v>196</v>
      </c>
    </row>
    <row r="1303" s="13" customFormat="1">
      <c r="A1303" s="13"/>
      <c r="B1303" s="232"/>
      <c r="C1303" s="233"/>
      <c r="D1303" s="234" t="s">
        <v>216</v>
      </c>
      <c r="E1303" s="235" t="s">
        <v>19</v>
      </c>
      <c r="F1303" s="236" t="s">
        <v>908</v>
      </c>
      <c r="G1303" s="233"/>
      <c r="H1303" s="237">
        <v>5.71</v>
      </c>
      <c r="I1303" s="238"/>
      <c r="J1303" s="233"/>
      <c r="K1303" s="233"/>
      <c r="L1303" s="239"/>
      <c r="M1303" s="240"/>
      <c r="N1303" s="241"/>
      <c r="O1303" s="241"/>
      <c r="P1303" s="241"/>
      <c r="Q1303" s="241"/>
      <c r="R1303" s="241"/>
      <c r="S1303" s="241"/>
      <c r="T1303" s="242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3" t="s">
        <v>216</v>
      </c>
      <c r="AU1303" s="243" t="s">
        <v>82</v>
      </c>
      <c r="AV1303" s="13" t="s">
        <v>82</v>
      </c>
      <c r="AW1303" s="13" t="s">
        <v>35</v>
      </c>
      <c r="AX1303" s="13" t="s">
        <v>73</v>
      </c>
      <c r="AY1303" s="243" t="s">
        <v>196</v>
      </c>
    </row>
    <row r="1304" s="13" customFormat="1">
      <c r="A1304" s="13"/>
      <c r="B1304" s="232"/>
      <c r="C1304" s="233"/>
      <c r="D1304" s="234" t="s">
        <v>216</v>
      </c>
      <c r="E1304" s="235" t="s">
        <v>19</v>
      </c>
      <c r="F1304" s="236" t="s">
        <v>1720</v>
      </c>
      <c r="G1304" s="233"/>
      <c r="H1304" s="237">
        <v>37.490000000000002</v>
      </c>
      <c r="I1304" s="238"/>
      <c r="J1304" s="233"/>
      <c r="K1304" s="233"/>
      <c r="L1304" s="239"/>
      <c r="M1304" s="240"/>
      <c r="N1304" s="241"/>
      <c r="O1304" s="241"/>
      <c r="P1304" s="241"/>
      <c r="Q1304" s="241"/>
      <c r="R1304" s="241"/>
      <c r="S1304" s="241"/>
      <c r="T1304" s="242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3" t="s">
        <v>216</v>
      </c>
      <c r="AU1304" s="243" t="s">
        <v>82</v>
      </c>
      <c r="AV1304" s="13" t="s">
        <v>82</v>
      </c>
      <c r="AW1304" s="13" t="s">
        <v>35</v>
      </c>
      <c r="AX1304" s="13" t="s">
        <v>73</v>
      </c>
      <c r="AY1304" s="243" t="s">
        <v>196</v>
      </c>
    </row>
    <row r="1305" s="13" customFormat="1">
      <c r="A1305" s="13"/>
      <c r="B1305" s="232"/>
      <c r="C1305" s="233"/>
      <c r="D1305" s="234" t="s">
        <v>216</v>
      </c>
      <c r="E1305" s="235" t="s">
        <v>19</v>
      </c>
      <c r="F1305" s="236" t="s">
        <v>1721</v>
      </c>
      <c r="G1305" s="233"/>
      <c r="H1305" s="237">
        <v>28.463999999999999</v>
      </c>
      <c r="I1305" s="238"/>
      <c r="J1305" s="233"/>
      <c r="K1305" s="233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216</v>
      </c>
      <c r="AU1305" s="243" t="s">
        <v>82</v>
      </c>
      <c r="AV1305" s="13" t="s">
        <v>82</v>
      </c>
      <c r="AW1305" s="13" t="s">
        <v>35</v>
      </c>
      <c r="AX1305" s="13" t="s">
        <v>73</v>
      </c>
      <c r="AY1305" s="243" t="s">
        <v>196</v>
      </c>
    </row>
    <row r="1306" s="14" customFormat="1">
      <c r="A1306" s="14"/>
      <c r="B1306" s="244"/>
      <c r="C1306" s="245"/>
      <c r="D1306" s="234" t="s">
        <v>216</v>
      </c>
      <c r="E1306" s="246" t="s">
        <v>19</v>
      </c>
      <c r="F1306" s="247" t="s">
        <v>231</v>
      </c>
      <c r="G1306" s="245"/>
      <c r="H1306" s="248">
        <v>96.873999999999995</v>
      </c>
      <c r="I1306" s="249"/>
      <c r="J1306" s="245"/>
      <c r="K1306" s="245"/>
      <c r="L1306" s="250"/>
      <c r="M1306" s="251"/>
      <c r="N1306" s="252"/>
      <c r="O1306" s="252"/>
      <c r="P1306" s="252"/>
      <c r="Q1306" s="252"/>
      <c r="R1306" s="252"/>
      <c r="S1306" s="252"/>
      <c r="T1306" s="253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4" t="s">
        <v>216</v>
      </c>
      <c r="AU1306" s="254" t="s">
        <v>82</v>
      </c>
      <c r="AV1306" s="14" t="s">
        <v>203</v>
      </c>
      <c r="AW1306" s="14" t="s">
        <v>35</v>
      </c>
      <c r="AX1306" s="14" t="s">
        <v>80</v>
      </c>
      <c r="AY1306" s="254" t="s">
        <v>196</v>
      </c>
    </row>
    <row r="1307" s="2" customFormat="1" ht="16.5" customHeight="1">
      <c r="A1307" s="40"/>
      <c r="B1307" s="41"/>
      <c r="C1307" s="214" t="s">
        <v>1732</v>
      </c>
      <c r="D1307" s="214" t="s">
        <v>198</v>
      </c>
      <c r="E1307" s="215" t="s">
        <v>1733</v>
      </c>
      <c r="F1307" s="216" t="s">
        <v>1734</v>
      </c>
      <c r="G1307" s="217" t="s">
        <v>201</v>
      </c>
      <c r="H1307" s="218">
        <v>96.873999999999995</v>
      </c>
      <c r="I1307" s="219"/>
      <c r="J1307" s="220">
        <f>ROUND(I1307*H1307,2)</f>
        <v>0</v>
      </c>
      <c r="K1307" s="216" t="s">
        <v>202</v>
      </c>
      <c r="L1307" s="46"/>
      <c r="M1307" s="221" t="s">
        <v>19</v>
      </c>
      <c r="N1307" s="222" t="s">
        <v>44</v>
      </c>
      <c r="O1307" s="86"/>
      <c r="P1307" s="223">
        <f>O1307*H1307</f>
        <v>0</v>
      </c>
      <c r="Q1307" s="223">
        <v>0.00025000000000000001</v>
      </c>
      <c r="R1307" s="223">
        <f>Q1307*H1307</f>
        <v>0.0242185</v>
      </c>
      <c r="S1307" s="223">
        <v>0</v>
      </c>
      <c r="T1307" s="224">
        <f>S1307*H1307</f>
        <v>0</v>
      </c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R1307" s="225" t="s">
        <v>313</v>
      </c>
      <c r="AT1307" s="225" t="s">
        <v>198</v>
      </c>
      <c r="AU1307" s="225" t="s">
        <v>82</v>
      </c>
      <c r="AY1307" s="19" t="s">
        <v>196</v>
      </c>
      <c r="BE1307" s="226">
        <f>IF(N1307="základní",J1307,0)</f>
        <v>0</v>
      </c>
      <c r="BF1307" s="226">
        <f>IF(N1307="snížená",J1307,0)</f>
        <v>0</v>
      </c>
      <c r="BG1307" s="226">
        <f>IF(N1307="zákl. přenesená",J1307,0)</f>
        <v>0</v>
      </c>
      <c r="BH1307" s="226">
        <f>IF(N1307="sníž. přenesená",J1307,0)</f>
        <v>0</v>
      </c>
      <c r="BI1307" s="226">
        <f>IF(N1307="nulová",J1307,0)</f>
        <v>0</v>
      </c>
      <c r="BJ1307" s="19" t="s">
        <v>80</v>
      </c>
      <c r="BK1307" s="226">
        <f>ROUND(I1307*H1307,2)</f>
        <v>0</v>
      </c>
      <c r="BL1307" s="19" t="s">
        <v>313</v>
      </c>
      <c r="BM1307" s="225" t="s">
        <v>1735</v>
      </c>
    </row>
    <row r="1308" s="2" customFormat="1">
      <c r="A1308" s="40"/>
      <c r="B1308" s="41"/>
      <c r="C1308" s="42"/>
      <c r="D1308" s="227" t="s">
        <v>205</v>
      </c>
      <c r="E1308" s="42"/>
      <c r="F1308" s="228" t="s">
        <v>1736</v>
      </c>
      <c r="G1308" s="42"/>
      <c r="H1308" s="42"/>
      <c r="I1308" s="229"/>
      <c r="J1308" s="42"/>
      <c r="K1308" s="42"/>
      <c r="L1308" s="46"/>
      <c r="M1308" s="230"/>
      <c r="N1308" s="231"/>
      <c r="O1308" s="86"/>
      <c r="P1308" s="86"/>
      <c r="Q1308" s="86"/>
      <c r="R1308" s="86"/>
      <c r="S1308" s="86"/>
      <c r="T1308" s="87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205</v>
      </c>
      <c r="AU1308" s="19" t="s">
        <v>82</v>
      </c>
    </row>
    <row r="1309" s="13" customFormat="1">
      <c r="A1309" s="13"/>
      <c r="B1309" s="232"/>
      <c r="C1309" s="233"/>
      <c r="D1309" s="234" t="s">
        <v>216</v>
      </c>
      <c r="E1309" s="235" t="s">
        <v>19</v>
      </c>
      <c r="F1309" s="236" t="s">
        <v>906</v>
      </c>
      <c r="G1309" s="233"/>
      <c r="H1309" s="237">
        <v>19.5</v>
      </c>
      <c r="I1309" s="238"/>
      <c r="J1309" s="233"/>
      <c r="K1309" s="233"/>
      <c r="L1309" s="239"/>
      <c r="M1309" s="240"/>
      <c r="N1309" s="241"/>
      <c r="O1309" s="241"/>
      <c r="P1309" s="241"/>
      <c r="Q1309" s="241"/>
      <c r="R1309" s="241"/>
      <c r="S1309" s="241"/>
      <c r="T1309" s="242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3" t="s">
        <v>216</v>
      </c>
      <c r="AU1309" s="243" t="s">
        <v>82</v>
      </c>
      <c r="AV1309" s="13" t="s">
        <v>82</v>
      </c>
      <c r="AW1309" s="13" t="s">
        <v>35</v>
      </c>
      <c r="AX1309" s="13" t="s">
        <v>73</v>
      </c>
      <c r="AY1309" s="243" t="s">
        <v>196</v>
      </c>
    </row>
    <row r="1310" s="13" customFormat="1">
      <c r="A1310" s="13"/>
      <c r="B1310" s="232"/>
      <c r="C1310" s="233"/>
      <c r="D1310" s="234" t="s">
        <v>216</v>
      </c>
      <c r="E1310" s="235" t="s">
        <v>19</v>
      </c>
      <c r="F1310" s="236" t="s">
        <v>907</v>
      </c>
      <c r="G1310" s="233"/>
      <c r="H1310" s="237">
        <v>5.71</v>
      </c>
      <c r="I1310" s="238"/>
      <c r="J1310" s="233"/>
      <c r="K1310" s="233"/>
      <c r="L1310" s="239"/>
      <c r="M1310" s="240"/>
      <c r="N1310" s="241"/>
      <c r="O1310" s="241"/>
      <c r="P1310" s="241"/>
      <c r="Q1310" s="241"/>
      <c r="R1310" s="241"/>
      <c r="S1310" s="241"/>
      <c r="T1310" s="242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3" t="s">
        <v>216</v>
      </c>
      <c r="AU1310" s="243" t="s">
        <v>82</v>
      </c>
      <c r="AV1310" s="13" t="s">
        <v>82</v>
      </c>
      <c r="AW1310" s="13" t="s">
        <v>35</v>
      </c>
      <c r="AX1310" s="13" t="s">
        <v>73</v>
      </c>
      <c r="AY1310" s="243" t="s">
        <v>196</v>
      </c>
    </row>
    <row r="1311" s="13" customFormat="1">
      <c r="A1311" s="13"/>
      <c r="B1311" s="232"/>
      <c r="C1311" s="233"/>
      <c r="D1311" s="234" t="s">
        <v>216</v>
      </c>
      <c r="E1311" s="235" t="s">
        <v>19</v>
      </c>
      <c r="F1311" s="236" t="s">
        <v>908</v>
      </c>
      <c r="G1311" s="233"/>
      <c r="H1311" s="237">
        <v>5.71</v>
      </c>
      <c r="I1311" s="238"/>
      <c r="J1311" s="233"/>
      <c r="K1311" s="233"/>
      <c r="L1311" s="239"/>
      <c r="M1311" s="240"/>
      <c r="N1311" s="241"/>
      <c r="O1311" s="241"/>
      <c r="P1311" s="241"/>
      <c r="Q1311" s="241"/>
      <c r="R1311" s="241"/>
      <c r="S1311" s="241"/>
      <c r="T1311" s="242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3" t="s">
        <v>216</v>
      </c>
      <c r="AU1311" s="243" t="s">
        <v>82</v>
      </c>
      <c r="AV1311" s="13" t="s">
        <v>82</v>
      </c>
      <c r="AW1311" s="13" t="s">
        <v>35</v>
      </c>
      <c r="AX1311" s="13" t="s">
        <v>73</v>
      </c>
      <c r="AY1311" s="243" t="s">
        <v>196</v>
      </c>
    </row>
    <row r="1312" s="13" customFormat="1">
      <c r="A1312" s="13"/>
      <c r="B1312" s="232"/>
      <c r="C1312" s="233"/>
      <c r="D1312" s="234" t="s">
        <v>216</v>
      </c>
      <c r="E1312" s="235" t="s">
        <v>19</v>
      </c>
      <c r="F1312" s="236" t="s">
        <v>1720</v>
      </c>
      <c r="G1312" s="233"/>
      <c r="H1312" s="237">
        <v>37.490000000000002</v>
      </c>
      <c r="I1312" s="238"/>
      <c r="J1312" s="233"/>
      <c r="K1312" s="233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216</v>
      </c>
      <c r="AU1312" s="243" t="s">
        <v>82</v>
      </c>
      <c r="AV1312" s="13" t="s">
        <v>82</v>
      </c>
      <c r="AW1312" s="13" t="s">
        <v>35</v>
      </c>
      <c r="AX1312" s="13" t="s">
        <v>73</v>
      </c>
      <c r="AY1312" s="243" t="s">
        <v>196</v>
      </c>
    </row>
    <row r="1313" s="13" customFormat="1">
      <c r="A1313" s="13"/>
      <c r="B1313" s="232"/>
      <c r="C1313" s="233"/>
      <c r="D1313" s="234" t="s">
        <v>216</v>
      </c>
      <c r="E1313" s="235" t="s">
        <v>19</v>
      </c>
      <c r="F1313" s="236" t="s">
        <v>1721</v>
      </c>
      <c r="G1313" s="233"/>
      <c r="H1313" s="237">
        <v>28.463999999999999</v>
      </c>
      <c r="I1313" s="238"/>
      <c r="J1313" s="233"/>
      <c r="K1313" s="233"/>
      <c r="L1313" s="239"/>
      <c r="M1313" s="240"/>
      <c r="N1313" s="241"/>
      <c r="O1313" s="241"/>
      <c r="P1313" s="241"/>
      <c r="Q1313" s="241"/>
      <c r="R1313" s="241"/>
      <c r="S1313" s="241"/>
      <c r="T1313" s="242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3" t="s">
        <v>216</v>
      </c>
      <c r="AU1313" s="243" t="s">
        <v>82</v>
      </c>
      <c r="AV1313" s="13" t="s">
        <v>82</v>
      </c>
      <c r="AW1313" s="13" t="s">
        <v>35</v>
      </c>
      <c r="AX1313" s="13" t="s">
        <v>73</v>
      </c>
      <c r="AY1313" s="243" t="s">
        <v>196</v>
      </c>
    </row>
    <row r="1314" s="14" customFormat="1">
      <c r="A1314" s="14"/>
      <c r="B1314" s="244"/>
      <c r="C1314" s="245"/>
      <c r="D1314" s="234" t="s">
        <v>216</v>
      </c>
      <c r="E1314" s="246" t="s">
        <v>19</v>
      </c>
      <c r="F1314" s="247" t="s">
        <v>231</v>
      </c>
      <c r="G1314" s="245"/>
      <c r="H1314" s="248">
        <v>96.873999999999995</v>
      </c>
      <c r="I1314" s="249"/>
      <c r="J1314" s="245"/>
      <c r="K1314" s="245"/>
      <c r="L1314" s="250"/>
      <c r="M1314" s="251"/>
      <c r="N1314" s="252"/>
      <c r="O1314" s="252"/>
      <c r="P1314" s="252"/>
      <c r="Q1314" s="252"/>
      <c r="R1314" s="252"/>
      <c r="S1314" s="252"/>
      <c r="T1314" s="253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54" t="s">
        <v>216</v>
      </c>
      <c r="AU1314" s="254" t="s">
        <v>82</v>
      </c>
      <c r="AV1314" s="14" t="s">
        <v>203</v>
      </c>
      <c r="AW1314" s="14" t="s">
        <v>35</v>
      </c>
      <c r="AX1314" s="14" t="s">
        <v>80</v>
      </c>
      <c r="AY1314" s="254" t="s">
        <v>196</v>
      </c>
    </row>
    <row r="1315" s="2" customFormat="1" ht="44.25" customHeight="1">
      <c r="A1315" s="40"/>
      <c r="B1315" s="41"/>
      <c r="C1315" s="214" t="s">
        <v>1737</v>
      </c>
      <c r="D1315" s="214" t="s">
        <v>198</v>
      </c>
      <c r="E1315" s="215" t="s">
        <v>1738</v>
      </c>
      <c r="F1315" s="216" t="s">
        <v>1739</v>
      </c>
      <c r="G1315" s="217" t="s">
        <v>244</v>
      </c>
      <c r="H1315" s="218">
        <v>0.10100000000000001</v>
      </c>
      <c r="I1315" s="219"/>
      <c r="J1315" s="220">
        <f>ROUND(I1315*H1315,2)</f>
        <v>0</v>
      </c>
      <c r="K1315" s="216" t="s">
        <v>202</v>
      </c>
      <c r="L1315" s="46"/>
      <c r="M1315" s="221" t="s">
        <v>19</v>
      </c>
      <c r="N1315" s="222" t="s">
        <v>44</v>
      </c>
      <c r="O1315" s="86"/>
      <c r="P1315" s="223">
        <f>O1315*H1315</f>
        <v>0</v>
      </c>
      <c r="Q1315" s="223">
        <v>0</v>
      </c>
      <c r="R1315" s="223">
        <f>Q1315*H1315</f>
        <v>0</v>
      </c>
      <c r="S1315" s="223">
        <v>0</v>
      </c>
      <c r="T1315" s="224">
        <f>S1315*H1315</f>
        <v>0</v>
      </c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R1315" s="225" t="s">
        <v>313</v>
      </c>
      <c r="AT1315" s="225" t="s">
        <v>198</v>
      </c>
      <c r="AU1315" s="225" t="s">
        <v>82</v>
      </c>
      <c r="AY1315" s="19" t="s">
        <v>196</v>
      </c>
      <c r="BE1315" s="226">
        <f>IF(N1315="základní",J1315,0)</f>
        <v>0</v>
      </c>
      <c r="BF1315" s="226">
        <f>IF(N1315="snížená",J1315,0)</f>
        <v>0</v>
      </c>
      <c r="BG1315" s="226">
        <f>IF(N1315="zákl. přenesená",J1315,0)</f>
        <v>0</v>
      </c>
      <c r="BH1315" s="226">
        <f>IF(N1315="sníž. přenesená",J1315,0)</f>
        <v>0</v>
      </c>
      <c r="BI1315" s="226">
        <f>IF(N1315="nulová",J1315,0)</f>
        <v>0</v>
      </c>
      <c r="BJ1315" s="19" t="s">
        <v>80</v>
      </c>
      <c r="BK1315" s="226">
        <f>ROUND(I1315*H1315,2)</f>
        <v>0</v>
      </c>
      <c r="BL1315" s="19" t="s">
        <v>313</v>
      </c>
      <c r="BM1315" s="225" t="s">
        <v>1740</v>
      </c>
    </row>
    <row r="1316" s="2" customFormat="1">
      <c r="A1316" s="40"/>
      <c r="B1316" s="41"/>
      <c r="C1316" s="42"/>
      <c r="D1316" s="227" t="s">
        <v>205</v>
      </c>
      <c r="E1316" s="42"/>
      <c r="F1316" s="228" t="s">
        <v>1741</v>
      </c>
      <c r="G1316" s="42"/>
      <c r="H1316" s="42"/>
      <c r="I1316" s="229"/>
      <c r="J1316" s="42"/>
      <c r="K1316" s="42"/>
      <c r="L1316" s="46"/>
      <c r="M1316" s="230"/>
      <c r="N1316" s="231"/>
      <c r="O1316" s="86"/>
      <c r="P1316" s="86"/>
      <c r="Q1316" s="86"/>
      <c r="R1316" s="86"/>
      <c r="S1316" s="86"/>
      <c r="T1316" s="87"/>
      <c r="U1316" s="40"/>
      <c r="V1316" s="40"/>
      <c r="W1316" s="40"/>
      <c r="X1316" s="40"/>
      <c r="Y1316" s="40"/>
      <c r="Z1316" s="40"/>
      <c r="AA1316" s="40"/>
      <c r="AB1316" s="40"/>
      <c r="AC1316" s="40"/>
      <c r="AD1316" s="40"/>
      <c r="AE1316" s="40"/>
      <c r="AT1316" s="19" t="s">
        <v>205</v>
      </c>
      <c r="AU1316" s="19" t="s">
        <v>82</v>
      </c>
    </row>
    <row r="1317" s="12" customFormat="1" ht="22.8" customHeight="1">
      <c r="A1317" s="12"/>
      <c r="B1317" s="198"/>
      <c r="C1317" s="199"/>
      <c r="D1317" s="200" t="s">
        <v>72</v>
      </c>
      <c r="E1317" s="212" t="s">
        <v>1742</v>
      </c>
      <c r="F1317" s="212" t="s">
        <v>1743</v>
      </c>
      <c r="G1317" s="199"/>
      <c r="H1317" s="199"/>
      <c r="I1317" s="202"/>
      <c r="J1317" s="213">
        <f>BK1317</f>
        <v>0</v>
      </c>
      <c r="K1317" s="199"/>
      <c r="L1317" s="204"/>
      <c r="M1317" s="205"/>
      <c r="N1317" s="206"/>
      <c r="O1317" s="206"/>
      <c r="P1317" s="207">
        <f>SUM(P1318:P1398)</f>
        <v>0</v>
      </c>
      <c r="Q1317" s="206"/>
      <c r="R1317" s="207">
        <f>SUM(R1318:R1398)</f>
        <v>0.65842832000000007</v>
      </c>
      <c r="S1317" s="206"/>
      <c r="T1317" s="208">
        <f>SUM(T1318:T1398)</f>
        <v>0</v>
      </c>
      <c r="U1317" s="12"/>
      <c r="V1317" s="12"/>
      <c r="W1317" s="12"/>
      <c r="X1317" s="12"/>
      <c r="Y1317" s="12"/>
      <c r="Z1317" s="12"/>
      <c r="AA1317" s="12"/>
      <c r="AB1317" s="12"/>
      <c r="AC1317" s="12"/>
      <c r="AD1317" s="12"/>
      <c r="AE1317" s="12"/>
      <c r="AR1317" s="209" t="s">
        <v>82</v>
      </c>
      <c r="AT1317" s="210" t="s">
        <v>72</v>
      </c>
      <c r="AU1317" s="210" t="s">
        <v>80</v>
      </c>
      <c r="AY1317" s="209" t="s">
        <v>196</v>
      </c>
      <c r="BK1317" s="211">
        <f>SUM(BK1318:BK1398)</f>
        <v>0</v>
      </c>
    </row>
    <row r="1318" s="2" customFormat="1" ht="24.15" customHeight="1">
      <c r="A1318" s="40"/>
      <c r="B1318" s="41"/>
      <c r="C1318" s="214" t="s">
        <v>1744</v>
      </c>
      <c r="D1318" s="214" t="s">
        <v>198</v>
      </c>
      <c r="E1318" s="215" t="s">
        <v>1745</v>
      </c>
      <c r="F1318" s="216" t="s">
        <v>1746</v>
      </c>
      <c r="G1318" s="217" t="s">
        <v>201</v>
      </c>
      <c r="H1318" s="218">
        <v>29.920000000000002</v>
      </c>
      <c r="I1318" s="219"/>
      <c r="J1318" s="220">
        <f>ROUND(I1318*H1318,2)</f>
        <v>0</v>
      </c>
      <c r="K1318" s="216" t="s">
        <v>202</v>
      </c>
      <c r="L1318" s="46"/>
      <c r="M1318" s="221" t="s">
        <v>19</v>
      </c>
      <c r="N1318" s="222" t="s">
        <v>44</v>
      </c>
      <c r="O1318" s="86"/>
      <c r="P1318" s="223">
        <f>O1318*H1318</f>
        <v>0</v>
      </c>
      <c r="Q1318" s="223">
        <v>0.00029999999999999997</v>
      </c>
      <c r="R1318" s="223">
        <f>Q1318*H1318</f>
        <v>0.0089759999999999996</v>
      </c>
      <c r="S1318" s="223">
        <v>0</v>
      </c>
      <c r="T1318" s="224">
        <f>S1318*H1318</f>
        <v>0</v>
      </c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R1318" s="225" t="s">
        <v>313</v>
      </c>
      <c r="AT1318" s="225" t="s">
        <v>198</v>
      </c>
      <c r="AU1318" s="225" t="s">
        <v>82</v>
      </c>
      <c r="AY1318" s="19" t="s">
        <v>196</v>
      </c>
      <c r="BE1318" s="226">
        <f>IF(N1318="základní",J1318,0)</f>
        <v>0</v>
      </c>
      <c r="BF1318" s="226">
        <f>IF(N1318="snížená",J1318,0)</f>
        <v>0</v>
      </c>
      <c r="BG1318" s="226">
        <f>IF(N1318="zákl. přenesená",J1318,0)</f>
        <v>0</v>
      </c>
      <c r="BH1318" s="226">
        <f>IF(N1318="sníž. přenesená",J1318,0)</f>
        <v>0</v>
      </c>
      <c r="BI1318" s="226">
        <f>IF(N1318="nulová",J1318,0)</f>
        <v>0</v>
      </c>
      <c r="BJ1318" s="19" t="s">
        <v>80</v>
      </c>
      <c r="BK1318" s="226">
        <f>ROUND(I1318*H1318,2)</f>
        <v>0</v>
      </c>
      <c r="BL1318" s="19" t="s">
        <v>313</v>
      </c>
      <c r="BM1318" s="225" t="s">
        <v>1747</v>
      </c>
    </row>
    <row r="1319" s="2" customFormat="1">
      <c r="A1319" s="40"/>
      <c r="B1319" s="41"/>
      <c r="C1319" s="42"/>
      <c r="D1319" s="227" t="s">
        <v>205</v>
      </c>
      <c r="E1319" s="42"/>
      <c r="F1319" s="228" t="s">
        <v>1748</v>
      </c>
      <c r="G1319" s="42"/>
      <c r="H1319" s="42"/>
      <c r="I1319" s="229"/>
      <c r="J1319" s="42"/>
      <c r="K1319" s="42"/>
      <c r="L1319" s="46"/>
      <c r="M1319" s="230"/>
      <c r="N1319" s="231"/>
      <c r="O1319" s="86"/>
      <c r="P1319" s="86"/>
      <c r="Q1319" s="86"/>
      <c r="R1319" s="86"/>
      <c r="S1319" s="86"/>
      <c r="T1319" s="87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205</v>
      </c>
      <c r="AU1319" s="19" t="s">
        <v>82</v>
      </c>
    </row>
    <row r="1320" s="13" customFormat="1">
      <c r="A1320" s="13"/>
      <c r="B1320" s="232"/>
      <c r="C1320" s="233"/>
      <c r="D1320" s="234" t="s">
        <v>216</v>
      </c>
      <c r="E1320" s="235" t="s">
        <v>19</v>
      </c>
      <c r="F1320" s="236" t="s">
        <v>1749</v>
      </c>
      <c r="G1320" s="233"/>
      <c r="H1320" s="237">
        <v>3.7400000000000002</v>
      </c>
      <c r="I1320" s="238"/>
      <c r="J1320" s="233"/>
      <c r="K1320" s="233"/>
      <c r="L1320" s="239"/>
      <c r="M1320" s="240"/>
      <c r="N1320" s="241"/>
      <c r="O1320" s="241"/>
      <c r="P1320" s="241"/>
      <c r="Q1320" s="241"/>
      <c r="R1320" s="241"/>
      <c r="S1320" s="241"/>
      <c r="T1320" s="242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3" t="s">
        <v>216</v>
      </c>
      <c r="AU1320" s="243" t="s">
        <v>82</v>
      </c>
      <c r="AV1320" s="13" t="s">
        <v>82</v>
      </c>
      <c r="AW1320" s="13" t="s">
        <v>35</v>
      </c>
      <c r="AX1320" s="13" t="s">
        <v>73</v>
      </c>
      <c r="AY1320" s="243" t="s">
        <v>196</v>
      </c>
    </row>
    <row r="1321" s="13" customFormat="1">
      <c r="A1321" s="13"/>
      <c r="B1321" s="232"/>
      <c r="C1321" s="233"/>
      <c r="D1321" s="234" t="s">
        <v>216</v>
      </c>
      <c r="E1321" s="235" t="s">
        <v>19</v>
      </c>
      <c r="F1321" s="236" t="s">
        <v>1750</v>
      </c>
      <c r="G1321" s="233"/>
      <c r="H1321" s="237">
        <v>3.7400000000000002</v>
      </c>
      <c r="I1321" s="238"/>
      <c r="J1321" s="233"/>
      <c r="K1321" s="233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216</v>
      </c>
      <c r="AU1321" s="243" t="s">
        <v>82</v>
      </c>
      <c r="AV1321" s="13" t="s">
        <v>82</v>
      </c>
      <c r="AW1321" s="13" t="s">
        <v>35</v>
      </c>
      <c r="AX1321" s="13" t="s">
        <v>73</v>
      </c>
      <c r="AY1321" s="243" t="s">
        <v>196</v>
      </c>
    </row>
    <row r="1322" s="13" customFormat="1">
      <c r="A1322" s="13"/>
      <c r="B1322" s="232"/>
      <c r="C1322" s="233"/>
      <c r="D1322" s="234" t="s">
        <v>216</v>
      </c>
      <c r="E1322" s="235" t="s">
        <v>19</v>
      </c>
      <c r="F1322" s="236" t="s">
        <v>1751</v>
      </c>
      <c r="G1322" s="233"/>
      <c r="H1322" s="237">
        <v>3.7400000000000002</v>
      </c>
      <c r="I1322" s="238"/>
      <c r="J1322" s="233"/>
      <c r="K1322" s="233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216</v>
      </c>
      <c r="AU1322" s="243" t="s">
        <v>82</v>
      </c>
      <c r="AV1322" s="13" t="s">
        <v>82</v>
      </c>
      <c r="AW1322" s="13" t="s">
        <v>35</v>
      </c>
      <c r="AX1322" s="13" t="s">
        <v>73</v>
      </c>
      <c r="AY1322" s="243" t="s">
        <v>196</v>
      </c>
    </row>
    <row r="1323" s="13" customFormat="1">
      <c r="A1323" s="13"/>
      <c r="B1323" s="232"/>
      <c r="C1323" s="233"/>
      <c r="D1323" s="234" t="s">
        <v>216</v>
      </c>
      <c r="E1323" s="235" t="s">
        <v>19</v>
      </c>
      <c r="F1323" s="236" t="s">
        <v>1752</v>
      </c>
      <c r="G1323" s="233"/>
      <c r="H1323" s="237">
        <v>3.7400000000000002</v>
      </c>
      <c r="I1323" s="238"/>
      <c r="J1323" s="233"/>
      <c r="K1323" s="233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216</v>
      </c>
      <c r="AU1323" s="243" t="s">
        <v>82</v>
      </c>
      <c r="AV1323" s="13" t="s">
        <v>82</v>
      </c>
      <c r="AW1323" s="13" t="s">
        <v>35</v>
      </c>
      <c r="AX1323" s="13" t="s">
        <v>73</v>
      </c>
      <c r="AY1323" s="243" t="s">
        <v>196</v>
      </c>
    </row>
    <row r="1324" s="13" customFormat="1">
      <c r="A1324" s="13"/>
      <c r="B1324" s="232"/>
      <c r="C1324" s="233"/>
      <c r="D1324" s="234" t="s">
        <v>216</v>
      </c>
      <c r="E1324" s="235" t="s">
        <v>19</v>
      </c>
      <c r="F1324" s="236" t="s">
        <v>1753</v>
      </c>
      <c r="G1324" s="233"/>
      <c r="H1324" s="237">
        <v>3.7400000000000002</v>
      </c>
      <c r="I1324" s="238"/>
      <c r="J1324" s="233"/>
      <c r="K1324" s="233"/>
      <c r="L1324" s="239"/>
      <c r="M1324" s="240"/>
      <c r="N1324" s="241"/>
      <c r="O1324" s="241"/>
      <c r="P1324" s="241"/>
      <c r="Q1324" s="241"/>
      <c r="R1324" s="241"/>
      <c r="S1324" s="241"/>
      <c r="T1324" s="242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3" t="s">
        <v>216</v>
      </c>
      <c r="AU1324" s="243" t="s">
        <v>82</v>
      </c>
      <c r="AV1324" s="13" t="s">
        <v>82</v>
      </c>
      <c r="AW1324" s="13" t="s">
        <v>35</v>
      </c>
      <c r="AX1324" s="13" t="s">
        <v>73</v>
      </c>
      <c r="AY1324" s="243" t="s">
        <v>196</v>
      </c>
    </row>
    <row r="1325" s="13" customFormat="1">
      <c r="A1325" s="13"/>
      <c r="B1325" s="232"/>
      <c r="C1325" s="233"/>
      <c r="D1325" s="234" t="s">
        <v>216</v>
      </c>
      <c r="E1325" s="235" t="s">
        <v>19</v>
      </c>
      <c r="F1325" s="236" t="s">
        <v>1754</v>
      </c>
      <c r="G1325" s="233"/>
      <c r="H1325" s="237">
        <v>3.7400000000000002</v>
      </c>
      <c r="I1325" s="238"/>
      <c r="J1325" s="233"/>
      <c r="K1325" s="233"/>
      <c r="L1325" s="239"/>
      <c r="M1325" s="240"/>
      <c r="N1325" s="241"/>
      <c r="O1325" s="241"/>
      <c r="P1325" s="241"/>
      <c r="Q1325" s="241"/>
      <c r="R1325" s="241"/>
      <c r="S1325" s="241"/>
      <c r="T1325" s="242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3" t="s">
        <v>216</v>
      </c>
      <c r="AU1325" s="243" t="s">
        <v>82</v>
      </c>
      <c r="AV1325" s="13" t="s">
        <v>82</v>
      </c>
      <c r="AW1325" s="13" t="s">
        <v>35</v>
      </c>
      <c r="AX1325" s="13" t="s">
        <v>73</v>
      </c>
      <c r="AY1325" s="243" t="s">
        <v>196</v>
      </c>
    </row>
    <row r="1326" s="13" customFormat="1">
      <c r="A1326" s="13"/>
      <c r="B1326" s="232"/>
      <c r="C1326" s="233"/>
      <c r="D1326" s="234" t="s">
        <v>216</v>
      </c>
      <c r="E1326" s="235" t="s">
        <v>19</v>
      </c>
      <c r="F1326" s="236" t="s">
        <v>1755</v>
      </c>
      <c r="G1326" s="233"/>
      <c r="H1326" s="237">
        <v>3.7400000000000002</v>
      </c>
      <c r="I1326" s="238"/>
      <c r="J1326" s="233"/>
      <c r="K1326" s="233"/>
      <c r="L1326" s="239"/>
      <c r="M1326" s="240"/>
      <c r="N1326" s="241"/>
      <c r="O1326" s="241"/>
      <c r="P1326" s="241"/>
      <c r="Q1326" s="241"/>
      <c r="R1326" s="241"/>
      <c r="S1326" s="241"/>
      <c r="T1326" s="242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3" t="s">
        <v>216</v>
      </c>
      <c r="AU1326" s="243" t="s">
        <v>82</v>
      </c>
      <c r="AV1326" s="13" t="s">
        <v>82</v>
      </c>
      <c r="AW1326" s="13" t="s">
        <v>35</v>
      </c>
      <c r="AX1326" s="13" t="s">
        <v>73</v>
      </c>
      <c r="AY1326" s="243" t="s">
        <v>196</v>
      </c>
    </row>
    <row r="1327" s="13" customFormat="1">
      <c r="A1327" s="13"/>
      <c r="B1327" s="232"/>
      <c r="C1327" s="233"/>
      <c r="D1327" s="234" t="s">
        <v>216</v>
      </c>
      <c r="E1327" s="235" t="s">
        <v>19</v>
      </c>
      <c r="F1327" s="236" t="s">
        <v>1756</v>
      </c>
      <c r="G1327" s="233"/>
      <c r="H1327" s="237">
        <v>3.7400000000000002</v>
      </c>
      <c r="I1327" s="238"/>
      <c r="J1327" s="233"/>
      <c r="K1327" s="233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216</v>
      </c>
      <c r="AU1327" s="243" t="s">
        <v>82</v>
      </c>
      <c r="AV1327" s="13" t="s">
        <v>82</v>
      </c>
      <c r="AW1327" s="13" t="s">
        <v>35</v>
      </c>
      <c r="AX1327" s="13" t="s">
        <v>73</v>
      </c>
      <c r="AY1327" s="243" t="s">
        <v>196</v>
      </c>
    </row>
    <row r="1328" s="14" customFormat="1">
      <c r="A1328" s="14"/>
      <c r="B1328" s="244"/>
      <c r="C1328" s="245"/>
      <c r="D1328" s="234" t="s">
        <v>216</v>
      </c>
      <c r="E1328" s="246" t="s">
        <v>19</v>
      </c>
      <c r="F1328" s="247" t="s">
        <v>231</v>
      </c>
      <c r="G1328" s="245"/>
      <c r="H1328" s="248">
        <v>29.920000000000002</v>
      </c>
      <c r="I1328" s="249"/>
      <c r="J1328" s="245"/>
      <c r="K1328" s="245"/>
      <c r="L1328" s="250"/>
      <c r="M1328" s="251"/>
      <c r="N1328" s="252"/>
      <c r="O1328" s="252"/>
      <c r="P1328" s="252"/>
      <c r="Q1328" s="252"/>
      <c r="R1328" s="252"/>
      <c r="S1328" s="252"/>
      <c r="T1328" s="253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4" t="s">
        <v>216</v>
      </c>
      <c r="AU1328" s="254" t="s">
        <v>82</v>
      </c>
      <c r="AV1328" s="14" t="s">
        <v>203</v>
      </c>
      <c r="AW1328" s="14" t="s">
        <v>35</v>
      </c>
      <c r="AX1328" s="14" t="s">
        <v>80</v>
      </c>
      <c r="AY1328" s="254" t="s">
        <v>196</v>
      </c>
    </row>
    <row r="1329" s="2" customFormat="1" ht="24.15" customHeight="1">
      <c r="A1329" s="40"/>
      <c r="B1329" s="41"/>
      <c r="C1329" s="214" t="s">
        <v>1757</v>
      </c>
      <c r="D1329" s="214" t="s">
        <v>198</v>
      </c>
      <c r="E1329" s="215" t="s">
        <v>1758</v>
      </c>
      <c r="F1329" s="216" t="s">
        <v>1759</v>
      </c>
      <c r="G1329" s="217" t="s">
        <v>201</v>
      </c>
      <c r="H1329" s="218">
        <v>29.920000000000002</v>
      </c>
      <c r="I1329" s="219"/>
      <c r="J1329" s="220">
        <f>ROUND(I1329*H1329,2)</f>
        <v>0</v>
      </c>
      <c r="K1329" s="216" t="s">
        <v>202</v>
      </c>
      <c r="L1329" s="46"/>
      <c r="M1329" s="221" t="s">
        <v>19</v>
      </c>
      <c r="N1329" s="222" t="s">
        <v>44</v>
      </c>
      <c r="O1329" s="86"/>
      <c r="P1329" s="223">
        <f>O1329*H1329</f>
        <v>0</v>
      </c>
      <c r="Q1329" s="223">
        <v>0.0015</v>
      </c>
      <c r="R1329" s="223">
        <f>Q1329*H1329</f>
        <v>0.044880000000000003</v>
      </c>
      <c r="S1329" s="223">
        <v>0</v>
      </c>
      <c r="T1329" s="224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25" t="s">
        <v>313</v>
      </c>
      <c r="AT1329" s="225" t="s">
        <v>198</v>
      </c>
      <c r="AU1329" s="225" t="s">
        <v>82</v>
      </c>
      <c r="AY1329" s="19" t="s">
        <v>196</v>
      </c>
      <c r="BE1329" s="226">
        <f>IF(N1329="základní",J1329,0)</f>
        <v>0</v>
      </c>
      <c r="BF1329" s="226">
        <f>IF(N1329="snížená",J1329,0)</f>
        <v>0</v>
      </c>
      <c r="BG1329" s="226">
        <f>IF(N1329="zákl. přenesená",J1329,0)</f>
        <v>0</v>
      </c>
      <c r="BH1329" s="226">
        <f>IF(N1329="sníž. přenesená",J1329,0)</f>
        <v>0</v>
      </c>
      <c r="BI1329" s="226">
        <f>IF(N1329="nulová",J1329,0)</f>
        <v>0</v>
      </c>
      <c r="BJ1329" s="19" t="s">
        <v>80</v>
      </c>
      <c r="BK1329" s="226">
        <f>ROUND(I1329*H1329,2)</f>
        <v>0</v>
      </c>
      <c r="BL1329" s="19" t="s">
        <v>313</v>
      </c>
      <c r="BM1329" s="225" t="s">
        <v>1760</v>
      </c>
    </row>
    <row r="1330" s="2" customFormat="1">
      <c r="A1330" s="40"/>
      <c r="B1330" s="41"/>
      <c r="C1330" s="42"/>
      <c r="D1330" s="227" t="s">
        <v>205</v>
      </c>
      <c r="E1330" s="42"/>
      <c r="F1330" s="228" t="s">
        <v>1761</v>
      </c>
      <c r="G1330" s="42"/>
      <c r="H1330" s="42"/>
      <c r="I1330" s="229"/>
      <c r="J1330" s="42"/>
      <c r="K1330" s="42"/>
      <c r="L1330" s="46"/>
      <c r="M1330" s="230"/>
      <c r="N1330" s="231"/>
      <c r="O1330" s="86"/>
      <c r="P1330" s="86"/>
      <c r="Q1330" s="86"/>
      <c r="R1330" s="86"/>
      <c r="S1330" s="86"/>
      <c r="T1330" s="87"/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T1330" s="19" t="s">
        <v>205</v>
      </c>
      <c r="AU1330" s="19" t="s">
        <v>82</v>
      </c>
    </row>
    <row r="1331" s="13" customFormat="1">
      <c r="A1331" s="13"/>
      <c r="B1331" s="232"/>
      <c r="C1331" s="233"/>
      <c r="D1331" s="234" t="s">
        <v>216</v>
      </c>
      <c r="E1331" s="235" t="s">
        <v>19</v>
      </c>
      <c r="F1331" s="236" t="s">
        <v>1749</v>
      </c>
      <c r="G1331" s="233"/>
      <c r="H1331" s="237">
        <v>3.7400000000000002</v>
      </c>
      <c r="I1331" s="238"/>
      <c r="J1331" s="233"/>
      <c r="K1331" s="233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216</v>
      </c>
      <c r="AU1331" s="243" t="s">
        <v>82</v>
      </c>
      <c r="AV1331" s="13" t="s">
        <v>82</v>
      </c>
      <c r="AW1331" s="13" t="s">
        <v>35</v>
      </c>
      <c r="AX1331" s="13" t="s">
        <v>73</v>
      </c>
      <c r="AY1331" s="243" t="s">
        <v>196</v>
      </c>
    </row>
    <row r="1332" s="13" customFormat="1">
      <c r="A1332" s="13"/>
      <c r="B1332" s="232"/>
      <c r="C1332" s="233"/>
      <c r="D1332" s="234" t="s">
        <v>216</v>
      </c>
      <c r="E1332" s="235" t="s">
        <v>19</v>
      </c>
      <c r="F1332" s="236" t="s">
        <v>1750</v>
      </c>
      <c r="G1332" s="233"/>
      <c r="H1332" s="237">
        <v>3.7400000000000002</v>
      </c>
      <c r="I1332" s="238"/>
      <c r="J1332" s="233"/>
      <c r="K1332" s="233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216</v>
      </c>
      <c r="AU1332" s="243" t="s">
        <v>82</v>
      </c>
      <c r="AV1332" s="13" t="s">
        <v>82</v>
      </c>
      <c r="AW1332" s="13" t="s">
        <v>35</v>
      </c>
      <c r="AX1332" s="13" t="s">
        <v>73</v>
      </c>
      <c r="AY1332" s="243" t="s">
        <v>196</v>
      </c>
    </row>
    <row r="1333" s="13" customFormat="1">
      <c r="A1333" s="13"/>
      <c r="B1333" s="232"/>
      <c r="C1333" s="233"/>
      <c r="D1333" s="234" t="s">
        <v>216</v>
      </c>
      <c r="E1333" s="235" t="s">
        <v>19</v>
      </c>
      <c r="F1333" s="236" t="s">
        <v>1751</v>
      </c>
      <c r="G1333" s="233"/>
      <c r="H1333" s="237">
        <v>3.7400000000000002</v>
      </c>
      <c r="I1333" s="238"/>
      <c r="J1333" s="233"/>
      <c r="K1333" s="233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216</v>
      </c>
      <c r="AU1333" s="243" t="s">
        <v>82</v>
      </c>
      <c r="AV1333" s="13" t="s">
        <v>82</v>
      </c>
      <c r="AW1333" s="13" t="s">
        <v>35</v>
      </c>
      <c r="AX1333" s="13" t="s">
        <v>73</v>
      </c>
      <c r="AY1333" s="243" t="s">
        <v>196</v>
      </c>
    </row>
    <row r="1334" s="13" customFormat="1">
      <c r="A1334" s="13"/>
      <c r="B1334" s="232"/>
      <c r="C1334" s="233"/>
      <c r="D1334" s="234" t="s">
        <v>216</v>
      </c>
      <c r="E1334" s="235" t="s">
        <v>19</v>
      </c>
      <c r="F1334" s="236" t="s">
        <v>1752</v>
      </c>
      <c r="G1334" s="233"/>
      <c r="H1334" s="237">
        <v>3.7400000000000002</v>
      </c>
      <c r="I1334" s="238"/>
      <c r="J1334" s="233"/>
      <c r="K1334" s="233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216</v>
      </c>
      <c r="AU1334" s="243" t="s">
        <v>82</v>
      </c>
      <c r="AV1334" s="13" t="s">
        <v>82</v>
      </c>
      <c r="AW1334" s="13" t="s">
        <v>35</v>
      </c>
      <c r="AX1334" s="13" t="s">
        <v>73</v>
      </c>
      <c r="AY1334" s="243" t="s">
        <v>196</v>
      </c>
    </row>
    <row r="1335" s="13" customFormat="1">
      <c r="A1335" s="13"/>
      <c r="B1335" s="232"/>
      <c r="C1335" s="233"/>
      <c r="D1335" s="234" t="s">
        <v>216</v>
      </c>
      <c r="E1335" s="235" t="s">
        <v>19</v>
      </c>
      <c r="F1335" s="236" t="s">
        <v>1753</v>
      </c>
      <c r="G1335" s="233"/>
      <c r="H1335" s="237">
        <v>3.7400000000000002</v>
      </c>
      <c r="I1335" s="238"/>
      <c r="J1335" s="233"/>
      <c r="K1335" s="233"/>
      <c r="L1335" s="239"/>
      <c r="M1335" s="240"/>
      <c r="N1335" s="241"/>
      <c r="O1335" s="241"/>
      <c r="P1335" s="241"/>
      <c r="Q1335" s="241"/>
      <c r="R1335" s="241"/>
      <c r="S1335" s="241"/>
      <c r="T1335" s="242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3" t="s">
        <v>216</v>
      </c>
      <c r="AU1335" s="243" t="s">
        <v>82</v>
      </c>
      <c r="AV1335" s="13" t="s">
        <v>82</v>
      </c>
      <c r="AW1335" s="13" t="s">
        <v>35</v>
      </c>
      <c r="AX1335" s="13" t="s">
        <v>73</v>
      </c>
      <c r="AY1335" s="243" t="s">
        <v>196</v>
      </c>
    </row>
    <row r="1336" s="13" customFormat="1">
      <c r="A1336" s="13"/>
      <c r="B1336" s="232"/>
      <c r="C1336" s="233"/>
      <c r="D1336" s="234" t="s">
        <v>216</v>
      </c>
      <c r="E1336" s="235" t="s">
        <v>19</v>
      </c>
      <c r="F1336" s="236" t="s">
        <v>1754</v>
      </c>
      <c r="G1336" s="233"/>
      <c r="H1336" s="237">
        <v>3.7400000000000002</v>
      </c>
      <c r="I1336" s="238"/>
      <c r="J1336" s="233"/>
      <c r="K1336" s="233"/>
      <c r="L1336" s="239"/>
      <c r="M1336" s="240"/>
      <c r="N1336" s="241"/>
      <c r="O1336" s="241"/>
      <c r="P1336" s="241"/>
      <c r="Q1336" s="241"/>
      <c r="R1336" s="241"/>
      <c r="S1336" s="241"/>
      <c r="T1336" s="242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3" t="s">
        <v>216</v>
      </c>
      <c r="AU1336" s="243" t="s">
        <v>82</v>
      </c>
      <c r="AV1336" s="13" t="s">
        <v>82</v>
      </c>
      <c r="AW1336" s="13" t="s">
        <v>35</v>
      </c>
      <c r="AX1336" s="13" t="s">
        <v>73</v>
      </c>
      <c r="AY1336" s="243" t="s">
        <v>196</v>
      </c>
    </row>
    <row r="1337" s="13" customFormat="1">
      <c r="A1337" s="13"/>
      <c r="B1337" s="232"/>
      <c r="C1337" s="233"/>
      <c r="D1337" s="234" t="s">
        <v>216</v>
      </c>
      <c r="E1337" s="235" t="s">
        <v>19</v>
      </c>
      <c r="F1337" s="236" t="s">
        <v>1755</v>
      </c>
      <c r="G1337" s="233"/>
      <c r="H1337" s="237">
        <v>3.7400000000000002</v>
      </c>
      <c r="I1337" s="238"/>
      <c r="J1337" s="233"/>
      <c r="K1337" s="233"/>
      <c r="L1337" s="239"/>
      <c r="M1337" s="240"/>
      <c r="N1337" s="241"/>
      <c r="O1337" s="241"/>
      <c r="P1337" s="241"/>
      <c r="Q1337" s="241"/>
      <c r="R1337" s="241"/>
      <c r="S1337" s="241"/>
      <c r="T1337" s="242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3" t="s">
        <v>216</v>
      </c>
      <c r="AU1337" s="243" t="s">
        <v>82</v>
      </c>
      <c r="AV1337" s="13" t="s">
        <v>82</v>
      </c>
      <c r="AW1337" s="13" t="s">
        <v>35</v>
      </c>
      <c r="AX1337" s="13" t="s">
        <v>73</v>
      </c>
      <c r="AY1337" s="243" t="s">
        <v>196</v>
      </c>
    </row>
    <row r="1338" s="13" customFormat="1">
      <c r="A1338" s="13"/>
      <c r="B1338" s="232"/>
      <c r="C1338" s="233"/>
      <c r="D1338" s="234" t="s">
        <v>216</v>
      </c>
      <c r="E1338" s="235" t="s">
        <v>19</v>
      </c>
      <c r="F1338" s="236" t="s">
        <v>1756</v>
      </c>
      <c r="G1338" s="233"/>
      <c r="H1338" s="237">
        <v>3.7400000000000002</v>
      </c>
      <c r="I1338" s="238"/>
      <c r="J1338" s="233"/>
      <c r="K1338" s="233"/>
      <c r="L1338" s="239"/>
      <c r="M1338" s="240"/>
      <c r="N1338" s="241"/>
      <c r="O1338" s="241"/>
      <c r="P1338" s="241"/>
      <c r="Q1338" s="241"/>
      <c r="R1338" s="241"/>
      <c r="S1338" s="241"/>
      <c r="T1338" s="242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3" t="s">
        <v>216</v>
      </c>
      <c r="AU1338" s="243" t="s">
        <v>82</v>
      </c>
      <c r="AV1338" s="13" t="s">
        <v>82</v>
      </c>
      <c r="AW1338" s="13" t="s">
        <v>35</v>
      </c>
      <c r="AX1338" s="13" t="s">
        <v>73</v>
      </c>
      <c r="AY1338" s="243" t="s">
        <v>196</v>
      </c>
    </row>
    <row r="1339" s="14" customFormat="1">
      <c r="A1339" s="14"/>
      <c r="B1339" s="244"/>
      <c r="C1339" s="245"/>
      <c r="D1339" s="234" t="s">
        <v>216</v>
      </c>
      <c r="E1339" s="246" t="s">
        <v>19</v>
      </c>
      <c r="F1339" s="247" t="s">
        <v>231</v>
      </c>
      <c r="G1339" s="245"/>
      <c r="H1339" s="248">
        <v>29.920000000000002</v>
      </c>
      <c r="I1339" s="249"/>
      <c r="J1339" s="245"/>
      <c r="K1339" s="245"/>
      <c r="L1339" s="250"/>
      <c r="M1339" s="251"/>
      <c r="N1339" s="252"/>
      <c r="O1339" s="252"/>
      <c r="P1339" s="252"/>
      <c r="Q1339" s="252"/>
      <c r="R1339" s="252"/>
      <c r="S1339" s="252"/>
      <c r="T1339" s="253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54" t="s">
        <v>216</v>
      </c>
      <c r="AU1339" s="254" t="s">
        <v>82</v>
      </c>
      <c r="AV1339" s="14" t="s">
        <v>203</v>
      </c>
      <c r="AW1339" s="14" t="s">
        <v>35</v>
      </c>
      <c r="AX1339" s="14" t="s">
        <v>80</v>
      </c>
      <c r="AY1339" s="254" t="s">
        <v>196</v>
      </c>
    </row>
    <row r="1340" s="2" customFormat="1" ht="24.15" customHeight="1">
      <c r="A1340" s="40"/>
      <c r="B1340" s="41"/>
      <c r="C1340" s="214" t="s">
        <v>1762</v>
      </c>
      <c r="D1340" s="214" t="s">
        <v>198</v>
      </c>
      <c r="E1340" s="215" t="s">
        <v>1763</v>
      </c>
      <c r="F1340" s="216" t="s">
        <v>1764</v>
      </c>
      <c r="G1340" s="217" t="s">
        <v>235</v>
      </c>
      <c r="H1340" s="218">
        <v>14.24</v>
      </c>
      <c r="I1340" s="219"/>
      <c r="J1340" s="220">
        <f>ROUND(I1340*H1340,2)</f>
        <v>0</v>
      </c>
      <c r="K1340" s="216" t="s">
        <v>202</v>
      </c>
      <c r="L1340" s="46"/>
      <c r="M1340" s="221" t="s">
        <v>19</v>
      </c>
      <c r="N1340" s="222" t="s">
        <v>44</v>
      </c>
      <c r="O1340" s="86"/>
      <c r="P1340" s="223">
        <f>O1340*H1340</f>
        <v>0</v>
      </c>
      <c r="Q1340" s="223">
        <v>0.00027500000000000002</v>
      </c>
      <c r="R1340" s="223">
        <f>Q1340*H1340</f>
        <v>0.0039160000000000002</v>
      </c>
      <c r="S1340" s="223">
        <v>0</v>
      </c>
      <c r="T1340" s="224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25" t="s">
        <v>313</v>
      </c>
      <c r="AT1340" s="225" t="s">
        <v>198</v>
      </c>
      <c r="AU1340" s="225" t="s">
        <v>82</v>
      </c>
      <c r="AY1340" s="19" t="s">
        <v>196</v>
      </c>
      <c r="BE1340" s="226">
        <f>IF(N1340="základní",J1340,0)</f>
        <v>0</v>
      </c>
      <c r="BF1340" s="226">
        <f>IF(N1340="snížená",J1340,0)</f>
        <v>0</v>
      </c>
      <c r="BG1340" s="226">
        <f>IF(N1340="zákl. přenesená",J1340,0)</f>
        <v>0</v>
      </c>
      <c r="BH1340" s="226">
        <f>IF(N1340="sníž. přenesená",J1340,0)</f>
        <v>0</v>
      </c>
      <c r="BI1340" s="226">
        <f>IF(N1340="nulová",J1340,0)</f>
        <v>0</v>
      </c>
      <c r="BJ1340" s="19" t="s">
        <v>80</v>
      </c>
      <c r="BK1340" s="226">
        <f>ROUND(I1340*H1340,2)</f>
        <v>0</v>
      </c>
      <c r="BL1340" s="19" t="s">
        <v>313</v>
      </c>
      <c r="BM1340" s="225" t="s">
        <v>1765</v>
      </c>
    </row>
    <row r="1341" s="2" customFormat="1">
      <c r="A1341" s="40"/>
      <c r="B1341" s="41"/>
      <c r="C1341" s="42"/>
      <c r="D1341" s="227" t="s">
        <v>205</v>
      </c>
      <c r="E1341" s="42"/>
      <c r="F1341" s="228" t="s">
        <v>1766</v>
      </c>
      <c r="G1341" s="42"/>
      <c r="H1341" s="42"/>
      <c r="I1341" s="229"/>
      <c r="J1341" s="42"/>
      <c r="K1341" s="42"/>
      <c r="L1341" s="46"/>
      <c r="M1341" s="230"/>
      <c r="N1341" s="231"/>
      <c r="O1341" s="86"/>
      <c r="P1341" s="86"/>
      <c r="Q1341" s="86"/>
      <c r="R1341" s="86"/>
      <c r="S1341" s="86"/>
      <c r="T1341" s="87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205</v>
      </c>
      <c r="AU1341" s="19" t="s">
        <v>82</v>
      </c>
    </row>
    <row r="1342" s="13" customFormat="1">
      <c r="A1342" s="13"/>
      <c r="B1342" s="232"/>
      <c r="C1342" s="233"/>
      <c r="D1342" s="234" t="s">
        <v>216</v>
      </c>
      <c r="E1342" s="235" t="s">
        <v>19</v>
      </c>
      <c r="F1342" s="236" t="s">
        <v>1767</v>
      </c>
      <c r="G1342" s="233"/>
      <c r="H1342" s="237">
        <v>1.78</v>
      </c>
      <c r="I1342" s="238"/>
      <c r="J1342" s="233"/>
      <c r="K1342" s="233"/>
      <c r="L1342" s="239"/>
      <c r="M1342" s="240"/>
      <c r="N1342" s="241"/>
      <c r="O1342" s="241"/>
      <c r="P1342" s="241"/>
      <c r="Q1342" s="241"/>
      <c r="R1342" s="241"/>
      <c r="S1342" s="241"/>
      <c r="T1342" s="242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3" t="s">
        <v>216</v>
      </c>
      <c r="AU1342" s="243" t="s">
        <v>82</v>
      </c>
      <c r="AV1342" s="13" t="s">
        <v>82</v>
      </c>
      <c r="AW1342" s="13" t="s">
        <v>35</v>
      </c>
      <c r="AX1342" s="13" t="s">
        <v>73</v>
      </c>
      <c r="AY1342" s="243" t="s">
        <v>196</v>
      </c>
    </row>
    <row r="1343" s="13" customFormat="1">
      <c r="A1343" s="13"/>
      <c r="B1343" s="232"/>
      <c r="C1343" s="233"/>
      <c r="D1343" s="234" t="s">
        <v>216</v>
      </c>
      <c r="E1343" s="235" t="s">
        <v>19</v>
      </c>
      <c r="F1343" s="236" t="s">
        <v>1768</v>
      </c>
      <c r="G1343" s="233"/>
      <c r="H1343" s="237">
        <v>1.78</v>
      </c>
      <c r="I1343" s="238"/>
      <c r="J1343" s="233"/>
      <c r="K1343" s="233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216</v>
      </c>
      <c r="AU1343" s="243" t="s">
        <v>82</v>
      </c>
      <c r="AV1343" s="13" t="s">
        <v>82</v>
      </c>
      <c r="AW1343" s="13" t="s">
        <v>35</v>
      </c>
      <c r="AX1343" s="13" t="s">
        <v>73</v>
      </c>
      <c r="AY1343" s="243" t="s">
        <v>196</v>
      </c>
    </row>
    <row r="1344" s="13" customFormat="1">
      <c r="A1344" s="13"/>
      <c r="B1344" s="232"/>
      <c r="C1344" s="233"/>
      <c r="D1344" s="234" t="s">
        <v>216</v>
      </c>
      <c r="E1344" s="235" t="s">
        <v>19</v>
      </c>
      <c r="F1344" s="236" t="s">
        <v>1769</v>
      </c>
      <c r="G1344" s="233"/>
      <c r="H1344" s="237">
        <v>1.78</v>
      </c>
      <c r="I1344" s="238"/>
      <c r="J1344" s="233"/>
      <c r="K1344" s="233"/>
      <c r="L1344" s="239"/>
      <c r="M1344" s="240"/>
      <c r="N1344" s="241"/>
      <c r="O1344" s="241"/>
      <c r="P1344" s="241"/>
      <c r="Q1344" s="241"/>
      <c r="R1344" s="241"/>
      <c r="S1344" s="241"/>
      <c r="T1344" s="242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3" t="s">
        <v>216</v>
      </c>
      <c r="AU1344" s="243" t="s">
        <v>82</v>
      </c>
      <c r="AV1344" s="13" t="s">
        <v>82</v>
      </c>
      <c r="AW1344" s="13" t="s">
        <v>35</v>
      </c>
      <c r="AX1344" s="13" t="s">
        <v>73</v>
      </c>
      <c r="AY1344" s="243" t="s">
        <v>196</v>
      </c>
    </row>
    <row r="1345" s="13" customFormat="1">
      <c r="A1345" s="13"/>
      <c r="B1345" s="232"/>
      <c r="C1345" s="233"/>
      <c r="D1345" s="234" t="s">
        <v>216</v>
      </c>
      <c r="E1345" s="235" t="s">
        <v>19</v>
      </c>
      <c r="F1345" s="236" t="s">
        <v>1770</v>
      </c>
      <c r="G1345" s="233"/>
      <c r="H1345" s="237">
        <v>1.78</v>
      </c>
      <c r="I1345" s="238"/>
      <c r="J1345" s="233"/>
      <c r="K1345" s="233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216</v>
      </c>
      <c r="AU1345" s="243" t="s">
        <v>82</v>
      </c>
      <c r="AV1345" s="13" t="s">
        <v>82</v>
      </c>
      <c r="AW1345" s="13" t="s">
        <v>35</v>
      </c>
      <c r="AX1345" s="13" t="s">
        <v>73</v>
      </c>
      <c r="AY1345" s="243" t="s">
        <v>196</v>
      </c>
    </row>
    <row r="1346" s="13" customFormat="1">
      <c r="A1346" s="13"/>
      <c r="B1346" s="232"/>
      <c r="C1346" s="233"/>
      <c r="D1346" s="234" t="s">
        <v>216</v>
      </c>
      <c r="E1346" s="235" t="s">
        <v>19</v>
      </c>
      <c r="F1346" s="236" t="s">
        <v>1771</v>
      </c>
      <c r="G1346" s="233"/>
      <c r="H1346" s="237">
        <v>1.78</v>
      </c>
      <c r="I1346" s="238"/>
      <c r="J1346" s="233"/>
      <c r="K1346" s="233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216</v>
      </c>
      <c r="AU1346" s="243" t="s">
        <v>82</v>
      </c>
      <c r="AV1346" s="13" t="s">
        <v>82</v>
      </c>
      <c r="AW1346" s="13" t="s">
        <v>35</v>
      </c>
      <c r="AX1346" s="13" t="s">
        <v>73</v>
      </c>
      <c r="AY1346" s="243" t="s">
        <v>196</v>
      </c>
    </row>
    <row r="1347" s="13" customFormat="1">
      <c r="A1347" s="13"/>
      <c r="B1347" s="232"/>
      <c r="C1347" s="233"/>
      <c r="D1347" s="234" t="s">
        <v>216</v>
      </c>
      <c r="E1347" s="235" t="s">
        <v>19</v>
      </c>
      <c r="F1347" s="236" t="s">
        <v>1772</v>
      </c>
      <c r="G1347" s="233"/>
      <c r="H1347" s="237">
        <v>1.78</v>
      </c>
      <c r="I1347" s="238"/>
      <c r="J1347" s="233"/>
      <c r="K1347" s="233"/>
      <c r="L1347" s="239"/>
      <c r="M1347" s="240"/>
      <c r="N1347" s="241"/>
      <c r="O1347" s="241"/>
      <c r="P1347" s="241"/>
      <c r="Q1347" s="241"/>
      <c r="R1347" s="241"/>
      <c r="S1347" s="241"/>
      <c r="T1347" s="242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3" t="s">
        <v>216</v>
      </c>
      <c r="AU1347" s="243" t="s">
        <v>82</v>
      </c>
      <c r="AV1347" s="13" t="s">
        <v>82</v>
      </c>
      <c r="AW1347" s="13" t="s">
        <v>35</v>
      </c>
      <c r="AX1347" s="13" t="s">
        <v>73</v>
      </c>
      <c r="AY1347" s="243" t="s">
        <v>196</v>
      </c>
    </row>
    <row r="1348" s="13" customFormat="1">
      <c r="A1348" s="13"/>
      <c r="B1348" s="232"/>
      <c r="C1348" s="233"/>
      <c r="D1348" s="234" t="s">
        <v>216</v>
      </c>
      <c r="E1348" s="235" t="s">
        <v>19</v>
      </c>
      <c r="F1348" s="236" t="s">
        <v>1773</v>
      </c>
      <c r="G1348" s="233"/>
      <c r="H1348" s="237">
        <v>1.78</v>
      </c>
      <c r="I1348" s="238"/>
      <c r="J1348" s="233"/>
      <c r="K1348" s="233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216</v>
      </c>
      <c r="AU1348" s="243" t="s">
        <v>82</v>
      </c>
      <c r="AV1348" s="13" t="s">
        <v>82</v>
      </c>
      <c r="AW1348" s="13" t="s">
        <v>35</v>
      </c>
      <c r="AX1348" s="13" t="s">
        <v>73</v>
      </c>
      <c r="AY1348" s="243" t="s">
        <v>196</v>
      </c>
    </row>
    <row r="1349" s="13" customFormat="1">
      <c r="A1349" s="13"/>
      <c r="B1349" s="232"/>
      <c r="C1349" s="233"/>
      <c r="D1349" s="234" t="s">
        <v>216</v>
      </c>
      <c r="E1349" s="235" t="s">
        <v>19</v>
      </c>
      <c r="F1349" s="236" t="s">
        <v>1774</v>
      </c>
      <c r="G1349" s="233"/>
      <c r="H1349" s="237">
        <v>1.78</v>
      </c>
      <c r="I1349" s="238"/>
      <c r="J1349" s="233"/>
      <c r="K1349" s="233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216</v>
      </c>
      <c r="AU1349" s="243" t="s">
        <v>82</v>
      </c>
      <c r="AV1349" s="13" t="s">
        <v>82</v>
      </c>
      <c r="AW1349" s="13" t="s">
        <v>35</v>
      </c>
      <c r="AX1349" s="13" t="s">
        <v>73</v>
      </c>
      <c r="AY1349" s="243" t="s">
        <v>196</v>
      </c>
    </row>
    <row r="1350" s="14" customFormat="1">
      <c r="A1350" s="14"/>
      <c r="B1350" s="244"/>
      <c r="C1350" s="245"/>
      <c r="D1350" s="234" t="s">
        <v>216</v>
      </c>
      <c r="E1350" s="246" t="s">
        <v>19</v>
      </c>
      <c r="F1350" s="247" t="s">
        <v>231</v>
      </c>
      <c r="G1350" s="245"/>
      <c r="H1350" s="248">
        <v>14.24</v>
      </c>
      <c r="I1350" s="249"/>
      <c r="J1350" s="245"/>
      <c r="K1350" s="245"/>
      <c r="L1350" s="250"/>
      <c r="M1350" s="251"/>
      <c r="N1350" s="252"/>
      <c r="O1350" s="252"/>
      <c r="P1350" s="252"/>
      <c r="Q1350" s="252"/>
      <c r="R1350" s="252"/>
      <c r="S1350" s="252"/>
      <c r="T1350" s="253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4" t="s">
        <v>216</v>
      </c>
      <c r="AU1350" s="254" t="s">
        <v>82</v>
      </c>
      <c r="AV1350" s="14" t="s">
        <v>203</v>
      </c>
      <c r="AW1350" s="14" t="s">
        <v>35</v>
      </c>
      <c r="AX1350" s="14" t="s">
        <v>80</v>
      </c>
      <c r="AY1350" s="254" t="s">
        <v>196</v>
      </c>
    </row>
    <row r="1351" s="2" customFormat="1" ht="37.8" customHeight="1">
      <c r="A1351" s="40"/>
      <c r="B1351" s="41"/>
      <c r="C1351" s="214" t="s">
        <v>1775</v>
      </c>
      <c r="D1351" s="214" t="s">
        <v>198</v>
      </c>
      <c r="E1351" s="215" t="s">
        <v>1776</v>
      </c>
      <c r="F1351" s="216" t="s">
        <v>1777</v>
      </c>
      <c r="G1351" s="217" t="s">
        <v>201</v>
      </c>
      <c r="H1351" s="218">
        <v>29.920000000000002</v>
      </c>
      <c r="I1351" s="219"/>
      <c r="J1351" s="220">
        <f>ROUND(I1351*H1351,2)</f>
        <v>0</v>
      </c>
      <c r="K1351" s="216" t="s">
        <v>202</v>
      </c>
      <c r="L1351" s="46"/>
      <c r="M1351" s="221" t="s">
        <v>19</v>
      </c>
      <c r="N1351" s="222" t="s">
        <v>44</v>
      </c>
      <c r="O1351" s="86"/>
      <c r="P1351" s="223">
        <f>O1351*H1351</f>
        <v>0</v>
      </c>
      <c r="Q1351" s="223">
        <v>0.0060000000000000001</v>
      </c>
      <c r="R1351" s="223">
        <f>Q1351*H1351</f>
        <v>0.17952000000000001</v>
      </c>
      <c r="S1351" s="223">
        <v>0</v>
      </c>
      <c r="T1351" s="224">
        <f>S1351*H1351</f>
        <v>0</v>
      </c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R1351" s="225" t="s">
        <v>313</v>
      </c>
      <c r="AT1351" s="225" t="s">
        <v>198</v>
      </c>
      <c r="AU1351" s="225" t="s">
        <v>82</v>
      </c>
      <c r="AY1351" s="19" t="s">
        <v>196</v>
      </c>
      <c r="BE1351" s="226">
        <f>IF(N1351="základní",J1351,0)</f>
        <v>0</v>
      </c>
      <c r="BF1351" s="226">
        <f>IF(N1351="snížená",J1351,0)</f>
        <v>0</v>
      </c>
      <c r="BG1351" s="226">
        <f>IF(N1351="zákl. přenesená",J1351,0)</f>
        <v>0</v>
      </c>
      <c r="BH1351" s="226">
        <f>IF(N1351="sníž. přenesená",J1351,0)</f>
        <v>0</v>
      </c>
      <c r="BI1351" s="226">
        <f>IF(N1351="nulová",J1351,0)</f>
        <v>0</v>
      </c>
      <c r="BJ1351" s="19" t="s">
        <v>80</v>
      </c>
      <c r="BK1351" s="226">
        <f>ROUND(I1351*H1351,2)</f>
        <v>0</v>
      </c>
      <c r="BL1351" s="19" t="s">
        <v>313</v>
      </c>
      <c r="BM1351" s="225" t="s">
        <v>1778</v>
      </c>
    </row>
    <row r="1352" s="2" customFormat="1">
      <c r="A1352" s="40"/>
      <c r="B1352" s="41"/>
      <c r="C1352" s="42"/>
      <c r="D1352" s="227" t="s">
        <v>205</v>
      </c>
      <c r="E1352" s="42"/>
      <c r="F1352" s="228" t="s">
        <v>1779</v>
      </c>
      <c r="G1352" s="42"/>
      <c r="H1352" s="42"/>
      <c r="I1352" s="229"/>
      <c r="J1352" s="42"/>
      <c r="K1352" s="42"/>
      <c r="L1352" s="46"/>
      <c r="M1352" s="230"/>
      <c r="N1352" s="231"/>
      <c r="O1352" s="86"/>
      <c r="P1352" s="86"/>
      <c r="Q1352" s="86"/>
      <c r="R1352" s="86"/>
      <c r="S1352" s="86"/>
      <c r="T1352" s="87"/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T1352" s="19" t="s">
        <v>205</v>
      </c>
      <c r="AU1352" s="19" t="s">
        <v>82</v>
      </c>
    </row>
    <row r="1353" s="13" customFormat="1">
      <c r="A1353" s="13"/>
      <c r="B1353" s="232"/>
      <c r="C1353" s="233"/>
      <c r="D1353" s="234" t="s">
        <v>216</v>
      </c>
      <c r="E1353" s="235" t="s">
        <v>19</v>
      </c>
      <c r="F1353" s="236" t="s">
        <v>1749</v>
      </c>
      <c r="G1353" s="233"/>
      <c r="H1353" s="237">
        <v>3.7400000000000002</v>
      </c>
      <c r="I1353" s="238"/>
      <c r="J1353" s="233"/>
      <c r="K1353" s="233"/>
      <c r="L1353" s="239"/>
      <c r="M1353" s="240"/>
      <c r="N1353" s="241"/>
      <c r="O1353" s="241"/>
      <c r="P1353" s="241"/>
      <c r="Q1353" s="241"/>
      <c r="R1353" s="241"/>
      <c r="S1353" s="241"/>
      <c r="T1353" s="242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3" t="s">
        <v>216</v>
      </c>
      <c r="AU1353" s="243" t="s">
        <v>82</v>
      </c>
      <c r="AV1353" s="13" t="s">
        <v>82</v>
      </c>
      <c r="AW1353" s="13" t="s">
        <v>35</v>
      </c>
      <c r="AX1353" s="13" t="s">
        <v>73</v>
      </c>
      <c r="AY1353" s="243" t="s">
        <v>196</v>
      </c>
    </row>
    <row r="1354" s="13" customFormat="1">
      <c r="A1354" s="13"/>
      <c r="B1354" s="232"/>
      <c r="C1354" s="233"/>
      <c r="D1354" s="234" t="s">
        <v>216</v>
      </c>
      <c r="E1354" s="235" t="s">
        <v>19</v>
      </c>
      <c r="F1354" s="236" t="s">
        <v>1750</v>
      </c>
      <c r="G1354" s="233"/>
      <c r="H1354" s="237">
        <v>3.7400000000000002</v>
      </c>
      <c r="I1354" s="238"/>
      <c r="J1354" s="233"/>
      <c r="K1354" s="233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216</v>
      </c>
      <c r="AU1354" s="243" t="s">
        <v>82</v>
      </c>
      <c r="AV1354" s="13" t="s">
        <v>82</v>
      </c>
      <c r="AW1354" s="13" t="s">
        <v>35</v>
      </c>
      <c r="AX1354" s="13" t="s">
        <v>73</v>
      </c>
      <c r="AY1354" s="243" t="s">
        <v>196</v>
      </c>
    </row>
    <row r="1355" s="13" customFormat="1">
      <c r="A1355" s="13"/>
      <c r="B1355" s="232"/>
      <c r="C1355" s="233"/>
      <c r="D1355" s="234" t="s">
        <v>216</v>
      </c>
      <c r="E1355" s="235" t="s">
        <v>19</v>
      </c>
      <c r="F1355" s="236" t="s">
        <v>1751</v>
      </c>
      <c r="G1355" s="233"/>
      <c r="H1355" s="237">
        <v>3.7400000000000002</v>
      </c>
      <c r="I1355" s="238"/>
      <c r="J1355" s="233"/>
      <c r="K1355" s="233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216</v>
      </c>
      <c r="AU1355" s="243" t="s">
        <v>82</v>
      </c>
      <c r="AV1355" s="13" t="s">
        <v>82</v>
      </c>
      <c r="AW1355" s="13" t="s">
        <v>35</v>
      </c>
      <c r="AX1355" s="13" t="s">
        <v>73</v>
      </c>
      <c r="AY1355" s="243" t="s">
        <v>196</v>
      </c>
    </row>
    <row r="1356" s="13" customFormat="1">
      <c r="A1356" s="13"/>
      <c r="B1356" s="232"/>
      <c r="C1356" s="233"/>
      <c r="D1356" s="234" t="s">
        <v>216</v>
      </c>
      <c r="E1356" s="235" t="s">
        <v>19</v>
      </c>
      <c r="F1356" s="236" t="s">
        <v>1752</v>
      </c>
      <c r="G1356" s="233"/>
      <c r="H1356" s="237">
        <v>3.7400000000000002</v>
      </c>
      <c r="I1356" s="238"/>
      <c r="J1356" s="233"/>
      <c r="K1356" s="233"/>
      <c r="L1356" s="239"/>
      <c r="M1356" s="240"/>
      <c r="N1356" s="241"/>
      <c r="O1356" s="241"/>
      <c r="P1356" s="241"/>
      <c r="Q1356" s="241"/>
      <c r="R1356" s="241"/>
      <c r="S1356" s="241"/>
      <c r="T1356" s="242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3" t="s">
        <v>216</v>
      </c>
      <c r="AU1356" s="243" t="s">
        <v>82</v>
      </c>
      <c r="AV1356" s="13" t="s">
        <v>82</v>
      </c>
      <c r="AW1356" s="13" t="s">
        <v>35</v>
      </c>
      <c r="AX1356" s="13" t="s">
        <v>73</v>
      </c>
      <c r="AY1356" s="243" t="s">
        <v>196</v>
      </c>
    </row>
    <row r="1357" s="13" customFormat="1">
      <c r="A1357" s="13"/>
      <c r="B1357" s="232"/>
      <c r="C1357" s="233"/>
      <c r="D1357" s="234" t="s">
        <v>216</v>
      </c>
      <c r="E1357" s="235" t="s">
        <v>19</v>
      </c>
      <c r="F1357" s="236" t="s">
        <v>1753</v>
      </c>
      <c r="G1357" s="233"/>
      <c r="H1357" s="237">
        <v>3.7400000000000002</v>
      </c>
      <c r="I1357" s="238"/>
      <c r="J1357" s="233"/>
      <c r="K1357" s="233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216</v>
      </c>
      <c r="AU1357" s="243" t="s">
        <v>82</v>
      </c>
      <c r="AV1357" s="13" t="s">
        <v>82</v>
      </c>
      <c r="AW1357" s="13" t="s">
        <v>35</v>
      </c>
      <c r="AX1357" s="13" t="s">
        <v>73</v>
      </c>
      <c r="AY1357" s="243" t="s">
        <v>196</v>
      </c>
    </row>
    <row r="1358" s="13" customFormat="1">
      <c r="A1358" s="13"/>
      <c r="B1358" s="232"/>
      <c r="C1358" s="233"/>
      <c r="D1358" s="234" t="s">
        <v>216</v>
      </c>
      <c r="E1358" s="235" t="s">
        <v>19</v>
      </c>
      <c r="F1358" s="236" t="s">
        <v>1754</v>
      </c>
      <c r="G1358" s="233"/>
      <c r="H1358" s="237">
        <v>3.7400000000000002</v>
      </c>
      <c r="I1358" s="238"/>
      <c r="J1358" s="233"/>
      <c r="K1358" s="233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216</v>
      </c>
      <c r="AU1358" s="243" t="s">
        <v>82</v>
      </c>
      <c r="AV1358" s="13" t="s">
        <v>82</v>
      </c>
      <c r="AW1358" s="13" t="s">
        <v>35</v>
      </c>
      <c r="AX1358" s="13" t="s">
        <v>73</v>
      </c>
      <c r="AY1358" s="243" t="s">
        <v>196</v>
      </c>
    </row>
    <row r="1359" s="13" customFormat="1">
      <c r="A1359" s="13"/>
      <c r="B1359" s="232"/>
      <c r="C1359" s="233"/>
      <c r="D1359" s="234" t="s">
        <v>216</v>
      </c>
      <c r="E1359" s="235" t="s">
        <v>19</v>
      </c>
      <c r="F1359" s="236" t="s">
        <v>1755</v>
      </c>
      <c r="G1359" s="233"/>
      <c r="H1359" s="237">
        <v>3.7400000000000002</v>
      </c>
      <c r="I1359" s="238"/>
      <c r="J1359" s="233"/>
      <c r="K1359" s="233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216</v>
      </c>
      <c r="AU1359" s="243" t="s">
        <v>82</v>
      </c>
      <c r="AV1359" s="13" t="s">
        <v>82</v>
      </c>
      <c r="AW1359" s="13" t="s">
        <v>35</v>
      </c>
      <c r="AX1359" s="13" t="s">
        <v>73</v>
      </c>
      <c r="AY1359" s="243" t="s">
        <v>196</v>
      </c>
    </row>
    <row r="1360" s="13" customFormat="1">
      <c r="A1360" s="13"/>
      <c r="B1360" s="232"/>
      <c r="C1360" s="233"/>
      <c r="D1360" s="234" t="s">
        <v>216</v>
      </c>
      <c r="E1360" s="235" t="s">
        <v>19</v>
      </c>
      <c r="F1360" s="236" t="s">
        <v>1756</v>
      </c>
      <c r="G1360" s="233"/>
      <c r="H1360" s="237">
        <v>3.7400000000000002</v>
      </c>
      <c r="I1360" s="238"/>
      <c r="J1360" s="233"/>
      <c r="K1360" s="233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216</v>
      </c>
      <c r="AU1360" s="243" t="s">
        <v>82</v>
      </c>
      <c r="AV1360" s="13" t="s">
        <v>82</v>
      </c>
      <c r="AW1360" s="13" t="s">
        <v>35</v>
      </c>
      <c r="AX1360" s="13" t="s">
        <v>73</v>
      </c>
      <c r="AY1360" s="243" t="s">
        <v>196</v>
      </c>
    </row>
    <row r="1361" s="14" customFormat="1">
      <c r="A1361" s="14"/>
      <c r="B1361" s="244"/>
      <c r="C1361" s="245"/>
      <c r="D1361" s="234" t="s">
        <v>216</v>
      </c>
      <c r="E1361" s="246" t="s">
        <v>19</v>
      </c>
      <c r="F1361" s="247" t="s">
        <v>231</v>
      </c>
      <c r="G1361" s="245"/>
      <c r="H1361" s="248">
        <v>29.920000000000002</v>
      </c>
      <c r="I1361" s="249"/>
      <c r="J1361" s="245"/>
      <c r="K1361" s="245"/>
      <c r="L1361" s="250"/>
      <c r="M1361" s="251"/>
      <c r="N1361" s="252"/>
      <c r="O1361" s="252"/>
      <c r="P1361" s="252"/>
      <c r="Q1361" s="252"/>
      <c r="R1361" s="252"/>
      <c r="S1361" s="252"/>
      <c r="T1361" s="253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54" t="s">
        <v>216</v>
      </c>
      <c r="AU1361" s="254" t="s">
        <v>82</v>
      </c>
      <c r="AV1361" s="14" t="s">
        <v>203</v>
      </c>
      <c r="AW1361" s="14" t="s">
        <v>35</v>
      </c>
      <c r="AX1361" s="14" t="s">
        <v>80</v>
      </c>
      <c r="AY1361" s="254" t="s">
        <v>196</v>
      </c>
    </row>
    <row r="1362" s="2" customFormat="1" ht="16.5" customHeight="1">
      <c r="A1362" s="40"/>
      <c r="B1362" s="41"/>
      <c r="C1362" s="255" t="s">
        <v>1780</v>
      </c>
      <c r="D1362" s="255" t="s">
        <v>241</v>
      </c>
      <c r="E1362" s="256" t="s">
        <v>1781</v>
      </c>
      <c r="F1362" s="257" t="s">
        <v>1782</v>
      </c>
      <c r="G1362" s="258" t="s">
        <v>201</v>
      </c>
      <c r="H1362" s="259">
        <v>32.911999999999999</v>
      </c>
      <c r="I1362" s="260"/>
      <c r="J1362" s="261">
        <f>ROUND(I1362*H1362,2)</f>
        <v>0</v>
      </c>
      <c r="K1362" s="257" t="s">
        <v>202</v>
      </c>
      <c r="L1362" s="262"/>
      <c r="M1362" s="263" t="s">
        <v>19</v>
      </c>
      <c r="N1362" s="264" t="s">
        <v>44</v>
      </c>
      <c r="O1362" s="86"/>
      <c r="P1362" s="223">
        <f>O1362*H1362</f>
        <v>0</v>
      </c>
      <c r="Q1362" s="223">
        <v>0.0118</v>
      </c>
      <c r="R1362" s="223">
        <f>Q1362*H1362</f>
        <v>0.38836159999999997</v>
      </c>
      <c r="S1362" s="223">
        <v>0</v>
      </c>
      <c r="T1362" s="224">
        <f>S1362*H1362</f>
        <v>0</v>
      </c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R1362" s="225" t="s">
        <v>409</v>
      </c>
      <c r="AT1362" s="225" t="s">
        <v>241</v>
      </c>
      <c r="AU1362" s="225" t="s">
        <v>82</v>
      </c>
      <c r="AY1362" s="19" t="s">
        <v>196</v>
      </c>
      <c r="BE1362" s="226">
        <f>IF(N1362="základní",J1362,0)</f>
        <v>0</v>
      </c>
      <c r="BF1362" s="226">
        <f>IF(N1362="snížená",J1362,0)</f>
        <v>0</v>
      </c>
      <c r="BG1362" s="226">
        <f>IF(N1362="zákl. přenesená",J1362,0)</f>
        <v>0</v>
      </c>
      <c r="BH1362" s="226">
        <f>IF(N1362="sníž. přenesená",J1362,0)</f>
        <v>0</v>
      </c>
      <c r="BI1362" s="226">
        <f>IF(N1362="nulová",J1362,0)</f>
        <v>0</v>
      </c>
      <c r="BJ1362" s="19" t="s">
        <v>80</v>
      </c>
      <c r="BK1362" s="226">
        <f>ROUND(I1362*H1362,2)</f>
        <v>0</v>
      </c>
      <c r="BL1362" s="19" t="s">
        <v>313</v>
      </c>
      <c r="BM1362" s="225" t="s">
        <v>1783</v>
      </c>
    </row>
    <row r="1363" s="13" customFormat="1">
      <c r="A1363" s="13"/>
      <c r="B1363" s="232"/>
      <c r="C1363" s="233"/>
      <c r="D1363" s="234" t="s">
        <v>216</v>
      </c>
      <c r="E1363" s="235" t="s">
        <v>19</v>
      </c>
      <c r="F1363" s="236" t="s">
        <v>1749</v>
      </c>
      <c r="G1363" s="233"/>
      <c r="H1363" s="237">
        <v>3.7400000000000002</v>
      </c>
      <c r="I1363" s="238"/>
      <c r="J1363" s="233"/>
      <c r="K1363" s="233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216</v>
      </c>
      <c r="AU1363" s="243" t="s">
        <v>82</v>
      </c>
      <c r="AV1363" s="13" t="s">
        <v>82</v>
      </c>
      <c r="AW1363" s="13" t="s">
        <v>35</v>
      </c>
      <c r="AX1363" s="13" t="s">
        <v>73</v>
      </c>
      <c r="AY1363" s="243" t="s">
        <v>196</v>
      </c>
    </row>
    <row r="1364" s="13" customFormat="1">
      <c r="A1364" s="13"/>
      <c r="B1364" s="232"/>
      <c r="C1364" s="233"/>
      <c r="D1364" s="234" t="s">
        <v>216</v>
      </c>
      <c r="E1364" s="235" t="s">
        <v>19</v>
      </c>
      <c r="F1364" s="236" t="s">
        <v>1750</v>
      </c>
      <c r="G1364" s="233"/>
      <c r="H1364" s="237">
        <v>3.7400000000000002</v>
      </c>
      <c r="I1364" s="238"/>
      <c r="J1364" s="233"/>
      <c r="K1364" s="233"/>
      <c r="L1364" s="239"/>
      <c r="M1364" s="240"/>
      <c r="N1364" s="241"/>
      <c r="O1364" s="241"/>
      <c r="P1364" s="241"/>
      <c r="Q1364" s="241"/>
      <c r="R1364" s="241"/>
      <c r="S1364" s="241"/>
      <c r="T1364" s="242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3" t="s">
        <v>216</v>
      </c>
      <c r="AU1364" s="243" t="s">
        <v>82</v>
      </c>
      <c r="AV1364" s="13" t="s">
        <v>82</v>
      </c>
      <c r="AW1364" s="13" t="s">
        <v>35</v>
      </c>
      <c r="AX1364" s="13" t="s">
        <v>73</v>
      </c>
      <c r="AY1364" s="243" t="s">
        <v>196</v>
      </c>
    </row>
    <row r="1365" s="13" customFormat="1">
      <c r="A1365" s="13"/>
      <c r="B1365" s="232"/>
      <c r="C1365" s="233"/>
      <c r="D1365" s="234" t="s">
        <v>216</v>
      </c>
      <c r="E1365" s="235" t="s">
        <v>19</v>
      </c>
      <c r="F1365" s="236" t="s">
        <v>1751</v>
      </c>
      <c r="G1365" s="233"/>
      <c r="H1365" s="237">
        <v>3.7400000000000002</v>
      </c>
      <c r="I1365" s="238"/>
      <c r="J1365" s="233"/>
      <c r="K1365" s="233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216</v>
      </c>
      <c r="AU1365" s="243" t="s">
        <v>82</v>
      </c>
      <c r="AV1365" s="13" t="s">
        <v>82</v>
      </c>
      <c r="AW1365" s="13" t="s">
        <v>35</v>
      </c>
      <c r="AX1365" s="13" t="s">
        <v>73</v>
      </c>
      <c r="AY1365" s="243" t="s">
        <v>196</v>
      </c>
    </row>
    <row r="1366" s="13" customFormat="1">
      <c r="A1366" s="13"/>
      <c r="B1366" s="232"/>
      <c r="C1366" s="233"/>
      <c r="D1366" s="234" t="s">
        <v>216</v>
      </c>
      <c r="E1366" s="235" t="s">
        <v>19</v>
      </c>
      <c r="F1366" s="236" t="s">
        <v>1752</v>
      </c>
      <c r="G1366" s="233"/>
      <c r="H1366" s="237">
        <v>3.7400000000000002</v>
      </c>
      <c r="I1366" s="238"/>
      <c r="J1366" s="233"/>
      <c r="K1366" s="233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216</v>
      </c>
      <c r="AU1366" s="243" t="s">
        <v>82</v>
      </c>
      <c r="AV1366" s="13" t="s">
        <v>82</v>
      </c>
      <c r="AW1366" s="13" t="s">
        <v>35</v>
      </c>
      <c r="AX1366" s="13" t="s">
        <v>73</v>
      </c>
      <c r="AY1366" s="243" t="s">
        <v>196</v>
      </c>
    </row>
    <row r="1367" s="13" customFormat="1">
      <c r="A1367" s="13"/>
      <c r="B1367" s="232"/>
      <c r="C1367" s="233"/>
      <c r="D1367" s="234" t="s">
        <v>216</v>
      </c>
      <c r="E1367" s="235" t="s">
        <v>19</v>
      </c>
      <c r="F1367" s="236" t="s">
        <v>1753</v>
      </c>
      <c r="G1367" s="233"/>
      <c r="H1367" s="237">
        <v>3.7400000000000002</v>
      </c>
      <c r="I1367" s="238"/>
      <c r="J1367" s="233"/>
      <c r="K1367" s="233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216</v>
      </c>
      <c r="AU1367" s="243" t="s">
        <v>82</v>
      </c>
      <c r="AV1367" s="13" t="s">
        <v>82</v>
      </c>
      <c r="AW1367" s="13" t="s">
        <v>35</v>
      </c>
      <c r="AX1367" s="13" t="s">
        <v>73</v>
      </c>
      <c r="AY1367" s="243" t="s">
        <v>196</v>
      </c>
    </row>
    <row r="1368" s="13" customFormat="1">
      <c r="A1368" s="13"/>
      <c r="B1368" s="232"/>
      <c r="C1368" s="233"/>
      <c r="D1368" s="234" t="s">
        <v>216</v>
      </c>
      <c r="E1368" s="235" t="s">
        <v>19</v>
      </c>
      <c r="F1368" s="236" t="s">
        <v>1754</v>
      </c>
      <c r="G1368" s="233"/>
      <c r="H1368" s="237">
        <v>3.7400000000000002</v>
      </c>
      <c r="I1368" s="238"/>
      <c r="J1368" s="233"/>
      <c r="K1368" s="233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216</v>
      </c>
      <c r="AU1368" s="243" t="s">
        <v>82</v>
      </c>
      <c r="AV1368" s="13" t="s">
        <v>82</v>
      </c>
      <c r="AW1368" s="13" t="s">
        <v>35</v>
      </c>
      <c r="AX1368" s="13" t="s">
        <v>73</v>
      </c>
      <c r="AY1368" s="243" t="s">
        <v>196</v>
      </c>
    </row>
    <row r="1369" s="13" customFormat="1">
      <c r="A1369" s="13"/>
      <c r="B1369" s="232"/>
      <c r="C1369" s="233"/>
      <c r="D1369" s="234" t="s">
        <v>216</v>
      </c>
      <c r="E1369" s="235" t="s">
        <v>19</v>
      </c>
      <c r="F1369" s="236" t="s">
        <v>1755</v>
      </c>
      <c r="G1369" s="233"/>
      <c r="H1369" s="237">
        <v>3.7400000000000002</v>
      </c>
      <c r="I1369" s="238"/>
      <c r="J1369" s="233"/>
      <c r="K1369" s="233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216</v>
      </c>
      <c r="AU1369" s="243" t="s">
        <v>82</v>
      </c>
      <c r="AV1369" s="13" t="s">
        <v>82</v>
      </c>
      <c r="AW1369" s="13" t="s">
        <v>35</v>
      </c>
      <c r="AX1369" s="13" t="s">
        <v>73</v>
      </c>
      <c r="AY1369" s="243" t="s">
        <v>196</v>
      </c>
    </row>
    <row r="1370" s="13" customFormat="1">
      <c r="A1370" s="13"/>
      <c r="B1370" s="232"/>
      <c r="C1370" s="233"/>
      <c r="D1370" s="234" t="s">
        <v>216</v>
      </c>
      <c r="E1370" s="235" t="s">
        <v>19</v>
      </c>
      <c r="F1370" s="236" t="s">
        <v>1756</v>
      </c>
      <c r="G1370" s="233"/>
      <c r="H1370" s="237">
        <v>3.7400000000000002</v>
      </c>
      <c r="I1370" s="238"/>
      <c r="J1370" s="233"/>
      <c r="K1370" s="233"/>
      <c r="L1370" s="239"/>
      <c r="M1370" s="240"/>
      <c r="N1370" s="241"/>
      <c r="O1370" s="241"/>
      <c r="P1370" s="241"/>
      <c r="Q1370" s="241"/>
      <c r="R1370" s="241"/>
      <c r="S1370" s="241"/>
      <c r="T1370" s="242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3" t="s">
        <v>216</v>
      </c>
      <c r="AU1370" s="243" t="s">
        <v>82</v>
      </c>
      <c r="AV1370" s="13" t="s">
        <v>82</v>
      </c>
      <c r="AW1370" s="13" t="s">
        <v>35</v>
      </c>
      <c r="AX1370" s="13" t="s">
        <v>73</v>
      </c>
      <c r="AY1370" s="243" t="s">
        <v>196</v>
      </c>
    </row>
    <row r="1371" s="14" customFormat="1">
      <c r="A1371" s="14"/>
      <c r="B1371" s="244"/>
      <c r="C1371" s="245"/>
      <c r="D1371" s="234" t="s">
        <v>216</v>
      </c>
      <c r="E1371" s="246" t="s">
        <v>19</v>
      </c>
      <c r="F1371" s="247" t="s">
        <v>231</v>
      </c>
      <c r="G1371" s="245"/>
      <c r="H1371" s="248">
        <v>29.920000000000002</v>
      </c>
      <c r="I1371" s="249"/>
      <c r="J1371" s="245"/>
      <c r="K1371" s="245"/>
      <c r="L1371" s="250"/>
      <c r="M1371" s="251"/>
      <c r="N1371" s="252"/>
      <c r="O1371" s="252"/>
      <c r="P1371" s="252"/>
      <c r="Q1371" s="252"/>
      <c r="R1371" s="252"/>
      <c r="S1371" s="252"/>
      <c r="T1371" s="253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4" t="s">
        <v>216</v>
      </c>
      <c r="AU1371" s="254" t="s">
        <v>82</v>
      </c>
      <c r="AV1371" s="14" t="s">
        <v>203</v>
      </c>
      <c r="AW1371" s="14" t="s">
        <v>35</v>
      </c>
      <c r="AX1371" s="14" t="s">
        <v>80</v>
      </c>
      <c r="AY1371" s="254" t="s">
        <v>196</v>
      </c>
    </row>
    <row r="1372" s="13" customFormat="1">
      <c r="A1372" s="13"/>
      <c r="B1372" s="232"/>
      <c r="C1372" s="233"/>
      <c r="D1372" s="234" t="s">
        <v>216</v>
      </c>
      <c r="E1372" s="233"/>
      <c r="F1372" s="236" t="s">
        <v>1784</v>
      </c>
      <c r="G1372" s="233"/>
      <c r="H1372" s="237">
        <v>32.911999999999999</v>
      </c>
      <c r="I1372" s="238"/>
      <c r="J1372" s="233"/>
      <c r="K1372" s="233"/>
      <c r="L1372" s="239"/>
      <c r="M1372" s="240"/>
      <c r="N1372" s="241"/>
      <c r="O1372" s="241"/>
      <c r="P1372" s="241"/>
      <c r="Q1372" s="241"/>
      <c r="R1372" s="241"/>
      <c r="S1372" s="241"/>
      <c r="T1372" s="242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3" t="s">
        <v>216</v>
      </c>
      <c r="AU1372" s="243" t="s">
        <v>82</v>
      </c>
      <c r="AV1372" s="13" t="s">
        <v>82</v>
      </c>
      <c r="AW1372" s="13" t="s">
        <v>4</v>
      </c>
      <c r="AX1372" s="13" t="s">
        <v>80</v>
      </c>
      <c r="AY1372" s="243" t="s">
        <v>196</v>
      </c>
    </row>
    <row r="1373" s="2" customFormat="1" ht="33" customHeight="1">
      <c r="A1373" s="40"/>
      <c r="B1373" s="41"/>
      <c r="C1373" s="214" t="s">
        <v>1785</v>
      </c>
      <c r="D1373" s="214" t="s">
        <v>198</v>
      </c>
      <c r="E1373" s="215" t="s">
        <v>1786</v>
      </c>
      <c r="F1373" s="216" t="s">
        <v>1787</v>
      </c>
      <c r="G1373" s="217" t="s">
        <v>201</v>
      </c>
      <c r="H1373" s="218">
        <v>29.920000000000002</v>
      </c>
      <c r="I1373" s="219"/>
      <c r="J1373" s="220">
        <f>ROUND(I1373*H1373,2)</f>
        <v>0</v>
      </c>
      <c r="K1373" s="216" t="s">
        <v>202</v>
      </c>
      <c r="L1373" s="46"/>
      <c r="M1373" s="221" t="s">
        <v>19</v>
      </c>
      <c r="N1373" s="222" t="s">
        <v>44</v>
      </c>
      <c r="O1373" s="86"/>
      <c r="P1373" s="223">
        <f>O1373*H1373</f>
        <v>0</v>
      </c>
      <c r="Q1373" s="223">
        <v>0</v>
      </c>
      <c r="R1373" s="223">
        <f>Q1373*H1373</f>
        <v>0</v>
      </c>
      <c r="S1373" s="223">
        <v>0</v>
      </c>
      <c r="T1373" s="224">
        <f>S1373*H1373</f>
        <v>0</v>
      </c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R1373" s="225" t="s">
        <v>313</v>
      </c>
      <c r="AT1373" s="225" t="s">
        <v>198</v>
      </c>
      <c r="AU1373" s="225" t="s">
        <v>82</v>
      </c>
      <c r="AY1373" s="19" t="s">
        <v>196</v>
      </c>
      <c r="BE1373" s="226">
        <f>IF(N1373="základní",J1373,0)</f>
        <v>0</v>
      </c>
      <c r="BF1373" s="226">
        <f>IF(N1373="snížená",J1373,0)</f>
        <v>0</v>
      </c>
      <c r="BG1373" s="226">
        <f>IF(N1373="zákl. přenesená",J1373,0)</f>
        <v>0</v>
      </c>
      <c r="BH1373" s="226">
        <f>IF(N1373="sníž. přenesená",J1373,0)</f>
        <v>0</v>
      </c>
      <c r="BI1373" s="226">
        <f>IF(N1373="nulová",J1373,0)</f>
        <v>0</v>
      </c>
      <c r="BJ1373" s="19" t="s">
        <v>80</v>
      </c>
      <c r="BK1373" s="226">
        <f>ROUND(I1373*H1373,2)</f>
        <v>0</v>
      </c>
      <c r="BL1373" s="19" t="s">
        <v>313</v>
      </c>
      <c r="BM1373" s="225" t="s">
        <v>1788</v>
      </c>
    </row>
    <row r="1374" s="2" customFormat="1">
      <c r="A1374" s="40"/>
      <c r="B1374" s="41"/>
      <c r="C1374" s="42"/>
      <c r="D1374" s="227" t="s">
        <v>205</v>
      </c>
      <c r="E1374" s="42"/>
      <c r="F1374" s="228" t="s">
        <v>1789</v>
      </c>
      <c r="G1374" s="42"/>
      <c r="H1374" s="42"/>
      <c r="I1374" s="229"/>
      <c r="J1374" s="42"/>
      <c r="K1374" s="42"/>
      <c r="L1374" s="46"/>
      <c r="M1374" s="230"/>
      <c r="N1374" s="231"/>
      <c r="O1374" s="86"/>
      <c r="P1374" s="86"/>
      <c r="Q1374" s="86"/>
      <c r="R1374" s="86"/>
      <c r="S1374" s="86"/>
      <c r="T1374" s="87"/>
      <c r="U1374" s="40"/>
      <c r="V1374" s="40"/>
      <c r="W1374" s="40"/>
      <c r="X1374" s="40"/>
      <c r="Y1374" s="40"/>
      <c r="Z1374" s="40"/>
      <c r="AA1374" s="40"/>
      <c r="AB1374" s="40"/>
      <c r="AC1374" s="40"/>
      <c r="AD1374" s="40"/>
      <c r="AE1374" s="40"/>
      <c r="AT1374" s="19" t="s">
        <v>205</v>
      </c>
      <c r="AU1374" s="19" t="s">
        <v>82</v>
      </c>
    </row>
    <row r="1375" s="13" customFormat="1">
      <c r="A1375" s="13"/>
      <c r="B1375" s="232"/>
      <c r="C1375" s="233"/>
      <c r="D1375" s="234" t="s">
        <v>216</v>
      </c>
      <c r="E1375" s="235" t="s">
        <v>19</v>
      </c>
      <c r="F1375" s="236" t="s">
        <v>1749</v>
      </c>
      <c r="G1375" s="233"/>
      <c r="H1375" s="237">
        <v>3.7400000000000002</v>
      </c>
      <c r="I1375" s="238"/>
      <c r="J1375" s="233"/>
      <c r="K1375" s="233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216</v>
      </c>
      <c r="AU1375" s="243" t="s">
        <v>82</v>
      </c>
      <c r="AV1375" s="13" t="s">
        <v>82</v>
      </c>
      <c r="AW1375" s="13" t="s">
        <v>35</v>
      </c>
      <c r="AX1375" s="13" t="s">
        <v>73</v>
      </c>
      <c r="AY1375" s="243" t="s">
        <v>196</v>
      </c>
    </row>
    <row r="1376" s="13" customFormat="1">
      <c r="A1376" s="13"/>
      <c r="B1376" s="232"/>
      <c r="C1376" s="233"/>
      <c r="D1376" s="234" t="s">
        <v>216</v>
      </c>
      <c r="E1376" s="235" t="s">
        <v>19</v>
      </c>
      <c r="F1376" s="236" t="s">
        <v>1750</v>
      </c>
      <c r="G1376" s="233"/>
      <c r="H1376" s="237">
        <v>3.7400000000000002</v>
      </c>
      <c r="I1376" s="238"/>
      <c r="J1376" s="233"/>
      <c r="K1376" s="233"/>
      <c r="L1376" s="239"/>
      <c r="M1376" s="240"/>
      <c r="N1376" s="241"/>
      <c r="O1376" s="241"/>
      <c r="P1376" s="241"/>
      <c r="Q1376" s="241"/>
      <c r="R1376" s="241"/>
      <c r="S1376" s="241"/>
      <c r="T1376" s="242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3" t="s">
        <v>216</v>
      </c>
      <c r="AU1376" s="243" t="s">
        <v>82</v>
      </c>
      <c r="AV1376" s="13" t="s">
        <v>82</v>
      </c>
      <c r="AW1376" s="13" t="s">
        <v>35</v>
      </c>
      <c r="AX1376" s="13" t="s">
        <v>73</v>
      </c>
      <c r="AY1376" s="243" t="s">
        <v>196</v>
      </c>
    </row>
    <row r="1377" s="13" customFormat="1">
      <c r="A1377" s="13"/>
      <c r="B1377" s="232"/>
      <c r="C1377" s="233"/>
      <c r="D1377" s="234" t="s">
        <v>216</v>
      </c>
      <c r="E1377" s="235" t="s">
        <v>19</v>
      </c>
      <c r="F1377" s="236" t="s">
        <v>1751</v>
      </c>
      <c r="G1377" s="233"/>
      <c r="H1377" s="237">
        <v>3.7400000000000002</v>
      </c>
      <c r="I1377" s="238"/>
      <c r="J1377" s="233"/>
      <c r="K1377" s="233"/>
      <c r="L1377" s="239"/>
      <c r="M1377" s="240"/>
      <c r="N1377" s="241"/>
      <c r="O1377" s="241"/>
      <c r="P1377" s="241"/>
      <c r="Q1377" s="241"/>
      <c r="R1377" s="241"/>
      <c r="S1377" s="241"/>
      <c r="T1377" s="242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3" t="s">
        <v>216</v>
      </c>
      <c r="AU1377" s="243" t="s">
        <v>82</v>
      </c>
      <c r="AV1377" s="13" t="s">
        <v>82</v>
      </c>
      <c r="AW1377" s="13" t="s">
        <v>35</v>
      </c>
      <c r="AX1377" s="13" t="s">
        <v>73</v>
      </c>
      <c r="AY1377" s="243" t="s">
        <v>196</v>
      </c>
    </row>
    <row r="1378" s="13" customFormat="1">
      <c r="A1378" s="13"/>
      <c r="B1378" s="232"/>
      <c r="C1378" s="233"/>
      <c r="D1378" s="234" t="s">
        <v>216</v>
      </c>
      <c r="E1378" s="235" t="s">
        <v>19</v>
      </c>
      <c r="F1378" s="236" t="s">
        <v>1752</v>
      </c>
      <c r="G1378" s="233"/>
      <c r="H1378" s="237">
        <v>3.7400000000000002</v>
      </c>
      <c r="I1378" s="238"/>
      <c r="J1378" s="233"/>
      <c r="K1378" s="233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216</v>
      </c>
      <c r="AU1378" s="243" t="s">
        <v>82</v>
      </c>
      <c r="AV1378" s="13" t="s">
        <v>82</v>
      </c>
      <c r="AW1378" s="13" t="s">
        <v>35</v>
      </c>
      <c r="AX1378" s="13" t="s">
        <v>73</v>
      </c>
      <c r="AY1378" s="243" t="s">
        <v>196</v>
      </c>
    </row>
    <row r="1379" s="13" customFormat="1">
      <c r="A1379" s="13"/>
      <c r="B1379" s="232"/>
      <c r="C1379" s="233"/>
      <c r="D1379" s="234" t="s">
        <v>216</v>
      </c>
      <c r="E1379" s="235" t="s">
        <v>19</v>
      </c>
      <c r="F1379" s="236" t="s">
        <v>1753</v>
      </c>
      <c r="G1379" s="233"/>
      <c r="H1379" s="237">
        <v>3.7400000000000002</v>
      </c>
      <c r="I1379" s="238"/>
      <c r="J1379" s="233"/>
      <c r="K1379" s="233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216</v>
      </c>
      <c r="AU1379" s="243" t="s">
        <v>82</v>
      </c>
      <c r="AV1379" s="13" t="s">
        <v>82</v>
      </c>
      <c r="AW1379" s="13" t="s">
        <v>35</v>
      </c>
      <c r="AX1379" s="13" t="s">
        <v>73</v>
      </c>
      <c r="AY1379" s="243" t="s">
        <v>196</v>
      </c>
    </row>
    <row r="1380" s="13" customFormat="1">
      <c r="A1380" s="13"/>
      <c r="B1380" s="232"/>
      <c r="C1380" s="233"/>
      <c r="D1380" s="234" t="s">
        <v>216</v>
      </c>
      <c r="E1380" s="235" t="s">
        <v>19</v>
      </c>
      <c r="F1380" s="236" t="s">
        <v>1754</v>
      </c>
      <c r="G1380" s="233"/>
      <c r="H1380" s="237">
        <v>3.7400000000000002</v>
      </c>
      <c r="I1380" s="238"/>
      <c r="J1380" s="233"/>
      <c r="K1380" s="233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216</v>
      </c>
      <c r="AU1380" s="243" t="s">
        <v>82</v>
      </c>
      <c r="AV1380" s="13" t="s">
        <v>82</v>
      </c>
      <c r="AW1380" s="13" t="s">
        <v>35</v>
      </c>
      <c r="AX1380" s="13" t="s">
        <v>73</v>
      </c>
      <c r="AY1380" s="243" t="s">
        <v>196</v>
      </c>
    </row>
    <row r="1381" s="13" customFormat="1">
      <c r="A1381" s="13"/>
      <c r="B1381" s="232"/>
      <c r="C1381" s="233"/>
      <c r="D1381" s="234" t="s">
        <v>216</v>
      </c>
      <c r="E1381" s="235" t="s">
        <v>19</v>
      </c>
      <c r="F1381" s="236" t="s">
        <v>1755</v>
      </c>
      <c r="G1381" s="233"/>
      <c r="H1381" s="237">
        <v>3.7400000000000002</v>
      </c>
      <c r="I1381" s="238"/>
      <c r="J1381" s="233"/>
      <c r="K1381" s="233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216</v>
      </c>
      <c r="AU1381" s="243" t="s">
        <v>82</v>
      </c>
      <c r="AV1381" s="13" t="s">
        <v>82</v>
      </c>
      <c r="AW1381" s="13" t="s">
        <v>35</v>
      </c>
      <c r="AX1381" s="13" t="s">
        <v>73</v>
      </c>
      <c r="AY1381" s="243" t="s">
        <v>196</v>
      </c>
    </row>
    <row r="1382" s="13" customFormat="1">
      <c r="A1382" s="13"/>
      <c r="B1382" s="232"/>
      <c r="C1382" s="233"/>
      <c r="D1382" s="234" t="s">
        <v>216</v>
      </c>
      <c r="E1382" s="235" t="s">
        <v>19</v>
      </c>
      <c r="F1382" s="236" t="s">
        <v>1756</v>
      </c>
      <c r="G1382" s="233"/>
      <c r="H1382" s="237">
        <v>3.7400000000000002</v>
      </c>
      <c r="I1382" s="238"/>
      <c r="J1382" s="233"/>
      <c r="K1382" s="233"/>
      <c r="L1382" s="239"/>
      <c r="M1382" s="240"/>
      <c r="N1382" s="241"/>
      <c r="O1382" s="241"/>
      <c r="P1382" s="241"/>
      <c r="Q1382" s="241"/>
      <c r="R1382" s="241"/>
      <c r="S1382" s="241"/>
      <c r="T1382" s="242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3" t="s">
        <v>216</v>
      </c>
      <c r="AU1382" s="243" t="s">
        <v>82</v>
      </c>
      <c r="AV1382" s="13" t="s">
        <v>82</v>
      </c>
      <c r="AW1382" s="13" t="s">
        <v>35</v>
      </c>
      <c r="AX1382" s="13" t="s">
        <v>73</v>
      </c>
      <c r="AY1382" s="243" t="s">
        <v>196</v>
      </c>
    </row>
    <row r="1383" s="14" customFormat="1">
      <c r="A1383" s="14"/>
      <c r="B1383" s="244"/>
      <c r="C1383" s="245"/>
      <c r="D1383" s="234" t="s">
        <v>216</v>
      </c>
      <c r="E1383" s="246" t="s">
        <v>19</v>
      </c>
      <c r="F1383" s="247" t="s">
        <v>231</v>
      </c>
      <c r="G1383" s="245"/>
      <c r="H1383" s="248">
        <v>29.920000000000002</v>
      </c>
      <c r="I1383" s="249"/>
      <c r="J1383" s="245"/>
      <c r="K1383" s="245"/>
      <c r="L1383" s="250"/>
      <c r="M1383" s="251"/>
      <c r="N1383" s="252"/>
      <c r="O1383" s="252"/>
      <c r="P1383" s="252"/>
      <c r="Q1383" s="252"/>
      <c r="R1383" s="252"/>
      <c r="S1383" s="252"/>
      <c r="T1383" s="253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4" t="s">
        <v>216</v>
      </c>
      <c r="AU1383" s="254" t="s">
        <v>82</v>
      </c>
      <c r="AV1383" s="14" t="s">
        <v>203</v>
      </c>
      <c r="AW1383" s="14" t="s">
        <v>35</v>
      </c>
      <c r="AX1383" s="14" t="s">
        <v>80</v>
      </c>
      <c r="AY1383" s="254" t="s">
        <v>196</v>
      </c>
    </row>
    <row r="1384" s="2" customFormat="1" ht="24.15" customHeight="1">
      <c r="A1384" s="40"/>
      <c r="B1384" s="41"/>
      <c r="C1384" s="214" t="s">
        <v>1790</v>
      </c>
      <c r="D1384" s="214" t="s">
        <v>198</v>
      </c>
      <c r="E1384" s="215" t="s">
        <v>1791</v>
      </c>
      <c r="F1384" s="216" t="s">
        <v>1792</v>
      </c>
      <c r="G1384" s="217" t="s">
        <v>235</v>
      </c>
      <c r="H1384" s="218">
        <v>47.840000000000003</v>
      </c>
      <c r="I1384" s="219"/>
      <c r="J1384" s="220">
        <f>ROUND(I1384*H1384,2)</f>
        <v>0</v>
      </c>
      <c r="K1384" s="216" t="s">
        <v>19</v>
      </c>
      <c r="L1384" s="46"/>
      <c r="M1384" s="221" t="s">
        <v>19</v>
      </c>
      <c r="N1384" s="222" t="s">
        <v>44</v>
      </c>
      <c r="O1384" s="86"/>
      <c r="P1384" s="223">
        <f>O1384*H1384</f>
        <v>0</v>
      </c>
      <c r="Q1384" s="223">
        <v>0.00055000000000000003</v>
      </c>
      <c r="R1384" s="223">
        <f>Q1384*H1384</f>
        <v>0.026312000000000002</v>
      </c>
      <c r="S1384" s="223">
        <v>0</v>
      </c>
      <c r="T1384" s="224">
        <f>S1384*H1384</f>
        <v>0</v>
      </c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R1384" s="225" t="s">
        <v>313</v>
      </c>
      <c r="AT1384" s="225" t="s">
        <v>198</v>
      </c>
      <c r="AU1384" s="225" t="s">
        <v>82</v>
      </c>
      <c r="AY1384" s="19" t="s">
        <v>196</v>
      </c>
      <c r="BE1384" s="226">
        <f>IF(N1384="základní",J1384,0)</f>
        <v>0</v>
      </c>
      <c r="BF1384" s="226">
        <f>IF(N1384="snížená",J1384,0)</f>
        <v>0</v>
      </c>
      <c r="BG1384" s="226">
        <f>IF(N1384="zákl. přenesená",J1384,0)</f>
        <v>0</v>
      </c>
      <c r="BH1384" s="226">
        <f>IF(N1384="sníž. přenesená",J1384,0)</f>
        <v>0</v>
      </c>
      <c r="BI1384" s="226">
        <f>IF(N1384="nulová",J1384,0)</f>
        <v>0</v>
      </c>
      <c r="BJ1384" s="19" t="s">
        <v>80</v>
      </c>
      <c r="BK1384" s="226">
        <f>ROUND(I1384*H1384,2)</f>
        <v>0</v>
      </c>
      <c r="BL1384" s="19" t="s">
        <v>313</v>
      </c>
      <c r="BM1384" s="225" t="s">
        <v>1793</v>
      </c>
    </row>
    <row r="1385" s="13" customFormat="1">
      <c r="A1385" s="13"/>
      <c r="B1385" s="232"/>
      <c r="C1385" s="233"/>
      <c r="D1385" s="234" t="s">
        <v>216</v>
      </c>
      <c r="E1385" s="235" t="s">
        <v>19</v>
      </c>
      <c r="F1385" s="236" t="s">
        <v>1794</v>
      </c>
      <c r="G1385" s="233"/>
      <c r="H1385" s="237">
        <v>5.9800000000000004</v>
      </c>
      <c r="I1385" s="238"/>
      <c r="J1385" s="233"/>
      <c r="K1385" s="233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216</v>
      </c>
      <c r="AU1385" s="243" t="s">
        <v>82</v>
      </c>
      <c r="AV1385" s="13" t="s">
        <v>82</v>
      </c>
      <c r="AW1385" s="13" t="s">
        <v>35</v>
      </c>
      <c r="AX1385" s="13" t="s">
        <v>73</v>
      </c>
      <c r="AY1385" s="243" t="s">
        <v>196</v>
      </c>
    </row>
    <row r="1386" s="13" customFormat="1">
      <c r="A1386" s="13"/>
      <c r="B1386" s="232"/>
      <c r="C1386" s="233"/>
      <c r="D1386" s="234" t="s">
        <v>216</v>
      </c>
      <c r="E1386" s="235" t="s">
        <v>19</v>
      </c>
      <c r="F1386" s="236" t="s">
        <v>1795</v>
      </c>
      <c r="G1386" s="233"/>
      <c r="H1386" s="237">
        <v>5.9800000000000004</v>
      </c>
      <c r="I1386" s="238"/>
      <c r="J1386" s="233"/>
      <c r="K1386" s="233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216</v>
      </c>
      <c r="AU1386" s="243" t="s">
        <v>82</v>
      </c>
      <c r="AV1386" s="13" t="s">
        <v>82</v>
      </c>
      <c r="AW1386" s="13" t="s">
        <v>35</v>
      </c>
      <c r="AX1386" s="13" t="s">
        <v>73</v>
      </c>
      <c r="AY1386" s="243" t="s">
        <v>196</v>
      </c>
    </row>
    <row r="1387" s="13" customFormat="1">
      <c r="A1387" s="13"/>
      <c r="B1387" s="232"/>
      <c r="C1387" s="233"/>
      <c r="D1387" s="234" t="s">
        <v>216</v>
      </c>
      <c r="E1387" s="235" t="s">
        <v>19</v>
      </c>
      <c r="F1387" s="236" t="s">
        <v>1796</v>
      </c>
      <c r="G1387" s="233"/>
      <c r="H1387" s="237">
        <v>5.9800000000000004</v>
      </c>
      <c r="I1387" s="238"/>
      <c r="J1387" s="233"/>
      <c r="K1387" s="233"/>
      <c r="L1387" s="239"/>
      <c r="M1387" s="240"/>
      <c r="N1387" s="241"/>
      <c r="O1387" s="241"/>
      <c r="P1387" s="241"/>
      <c r="Q1387" s="241"/>
      <c r="R1387" s="241"/>
      <c r="S1387" s="241"/>
      <c r="T1387" s="242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3" t="s">
        <v>216</v>
      </c>
      <c r="AU1387" s="243" t="s">
        <v>82</v>
      </c>
      <c r="AV1387" s="13" t="s">
        <v>82</v>
      </c>
      <c r="AW1387" s="13" t="s">
        <v>35</v>
      </c>
      <c r="AX1387" s="13" t="s">
        <v>73</v>
      </c>
      <c r="AY1387" s="243" t="s">
        <v>196</v>
      </c>
    </row>
    <row r="1388" s="13" customFormat="1">
      <c r="A1388" s="13"/>
      <c r="B1388" s="232"/>
      <c r="C1388" s="233"/>
      <c r="D1388" s="234" t="s">
        <v>216</v>
      </c>
      <c r="E1388" s="235" t="s">
        <v>19</v>
      </c>
      <c r="F1388" s="236" t="s">
        <v>1797</v>
      </c>
      <c r="G1388" s="233"/>
      <c r="H1388" s="237">
        <v>5.9800000000000004</v>
      </c>
      <c r="I1388" s="238"/>
      <c r="J1388" s="233"/>
      <c r="K1388" s="233"/>
      <c r="L1388" s="239"/>
      <c r="M1388" s="240"/>
      <c r="N1388" s="241"/>
      <c r="O1388" s="241"/>
      <c r="P1388" s="241"/>
      <c r="Q1388" s="241"/>
      <c r="R1388" s="241"/>
      <c r="S1388" s="241"/>
      <c r="T1388" s="242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3" t="s">
        <v>216</v>
      </c>
      <c r="AU1388" s="243" t="s">
        <v>82</v>
      </c>
      <c r="AV1388" s="13" t="s">
        <v>82</v>
      </c>
      <c r="AW1388" s="13" t="s">
        <v>35</v>
      </c>
      <c r="AX1388" s="13" t="s">
        <v>73</v>
      </c>
      <c r="AY1388" s="243" t="s">
        <v>196</v>
      </c>
    </row>
    <row r="1389" s="13" customFormat="1">
      <c r="A1389" s="13"/>
      <c r="B1389" s="232"/>
      <c r="C1389" s="233"/>
      <c r="D1389" s="234" t="s">
        <v>216</v>
      </c>
      <c r="E1389" s="235" t="s">
        <v>19</v>
      </c>
      <c r="F1389" s="236" t="s">
        <v>1798</v>
      </c>
      <c r="G1389" s="233"/>
      <c r="H1389" s="237">
        <v>5.9800000000000004</v>
      </c>
      <c r="I1389" s="238"/>
      <c r="J1389" s="233"/>
      <c r="K1389" s="233"/>
      <c r="L1389" s="239"/>
      <c r="M1389" s="240"/>
      <c r="N1389" s="241"/>
      <c r="O1389" s="241"/>
      <c r="P1389" s="241"/>
      <c r="Q1389" s="241"/>
      <c r="R1389" s="241"/>
      <c r="S1389" s="241"/>
      <c r="T1389" s="242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3" t="s">
        <v>216</v>
      </c>
      <c r="AU1389" s="243" t="s">
        <v>82</v>
      </c>
      <c r="AV1389" s="13" t="s">
        <v>82</v>
      </c>
      <c r="AW1389" s="13" t="s">
        <v>35</v>
      </c>
      <c r="AX1389" s="13" t="s">
        <v>73</v>
      </c>
      <c r="AY1389" s="243" t="s">
        <v>196</v>
      </c>
    </row>
    <row r="1390" s="13" customFormat="1">
      <c r="A1390" s="13"/>
      <c r="B1390" s="232"/>
      <c r="C1390" s="233"/>
      <c r="D1390" s="234" t="s">
        <v>216</v>
      </c>
      <c r="E1390" s="235" t="s">
        <v>19</v>
      </c>
      <c r="F1390" s="236" t="s">
        <v>1799</v>
      </c>
      <c r="G1390" s="233"/>
      <c r="H1390" s="237">
        <v>5.9800000000000004</v>
      </c>
      <c r="I1390" s="238"/>
      <c r="J1390" s="233"/>
      <c r="K1390" s="233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216</v>
      </c>
      <c r="AU1390" s="243" t="s">
        <v>82</v>
      </c>
      <c r="AV1390" s="13" t="s">
        <v>82</v>
      </c>
      <c r="AW1390" s="13" t="s">
        <v>35</v>
      </c>
      <c r="AX1390" s="13" t="s">
        <v>73</v>
      </c>
      <c r="AY1390" s="243" t="s">
        <v>196</v>
      </c>
    </row>
    <row r="1391" s="13" customFormat="1">
      <c r="A1391" s="13"/>
      <c r="B1391" s="232"/>
      <c r="C1391" s="233"/>
      <c r="D1391" s="234" t="s">
        <v>216</v>
      </c>
      <c r="E1391" s="235" t="s">
        <v>19</v>
      </c>
      <c r="F1391" s="236" t="s">
        <v>1800</v>
      </c>
      <c r="G1391" s="233"/>
      <c r="H1391" s="237">
        <v>5.9800000000000004</v>
      </c>
      <c r="I1391" s="238"/>
      <c r="J1391" s="233"/>
      <c r="K1391" s="233"/>
      <c r="L1391" s="239"/>
      <c r="M1391" s="240"/>
      <c r="N1391" s="241"/>
      <c r="O1391" s="241"/>
      <c r="P1391" s="241"/>
      <c r="Q1391" s="241"/>
      <c r="R1391" s="241"/>
      <c r="S1391" s="241"/>
      <c r="T1391" s="242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3" t="s">
        <v>216</v>
      </c>
      <c r="AU1391" s="243" t="s">
        <v>82</v>
      </c>
      <c r="AV1391" s="13" t="s">
        <v>82</v>
      </c>
      <c r="AW1391" s="13" t="s">
        <v>35</v>
      </c>
      <c r="AX1391" s="13" t="s">
        <v>73</v>
      </c>
      <c r="AY1391" s="243" t="s">
        <v>196</v>
      </c>
    </row>
    <row r="1392" s="13" customFormat="1">
      <c r="A1392" s="13"/>
      <c r="B1392" s="232"/>
      <c r="C1392" s="233"/>
      <c r="D1392" s="234" t="s">
        <v>216</v>
      </c>
      <c r="E1392" s="235" t="s">
        <v>19</v>
      </c>
      <c r="F1392" s="236" t="s">
        <v>1801</v>
      </c>
      <c r="G1392" s="233"/>
      <c r="H1392" s="237">
        <v>5.9800000000000004</v>
      </c>
      <c r="I1392" s="238"/>
      <c r="J1392" s="233"/>
      <c r="K1392" s="233"/>
      <c r="L1392" s="239"/>
      <c r="M1392" s="240"/>
      <c r="N1392" s="241"/>
      <c r="O1392" s="241"/>
      <c r="P1392" s="241"/>
      <c r="Q1392" s="241"/>
      <c r="R1392" s="241"/>
      <c r="S1392" s="241"/>
      <c r="T1392" s="242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3" t="s">
        <v>216</v>
      </c>
      <c r="AU1392" s="243" t="s">
        <v>82</v>
      </c>
      <c r="AV1392" s="13" t="s">
        <v>82</v>
      </c>
      <c r="AW1392" s="13" t="s">
        <v>35</v>
      </c>
      <c r="AX1392" s="13" t="s">
        <v>73</v>
      </c>
      <c r="AY1392" s="243" t="s">
        <v>196</v>
      </c>
    </row>
    <row r="1393" s="14" customFormat="1">
      <c r="A1393" s="14"/>
      <c r="B1393" s="244"/>
      <c r="C1393" s="245"/>
      <c r="D1393" s="234" t="s">
        <v>216</v>
      </c>
      <c r="E1393" s="246" t="s">
        <v>19</v>
      </c>
      <c r="F1393" s="247" t="s">
        <v>231</v>
      </c>
      <c r="G1393" s="245"/>
      <c r="H1393" s="248">
        <v>47.840000000000003</v>
      </c>
      <c r="I1393" s="249"/>
      <c r="J1393" s="245"/>
      <c r="K1393" s="245"/>
      <c r="L1393" s="250"/>
      <c r="M1393" s="251"/>
      <c r="N1393" s="252"/>
      <c r="O1393" s="252"/>
      <c r="P1393" s="252"/>
      <c r="Q1393" s="252"/>
      <c r="R1393" s="252"/>
      <c r="S1393" s="252"/>
      <c r="T1393" s="253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4" t="s">
        <v>216</v>
      </c>
      <c r="AU1393" s="254" t="s">
        <v>82</v>
      </c>
      <c r="AV1393" s="14" t="s">
        <v>203</v>
      </c>
      <c r="AW1393" s="14" t="s">
        <v>35</v>
      </c>
      <c r="AX1393" s="14" t="s">
        <v>80</v>
      </c>
      <c r="AY1393" s="254" t="s">
        <v>196</v>
      </c>
    </row>
    <row r="1394" s="2" customFormat="1" ht="24.15" customHeight="1">
      <c r="A1394" s="40"/>
      <c r="B1394" s="41"/>
      <c r="C1394" s="214" t="s">
        <v>1802</v>
      </c>
      <c r="D1394" s="214" t="s">
        <v>198</v>
      </c>
      <c r="E1394" s="215" t="s">
        <v>1803</v>
      </c>
      <c r="F1394" s="216" t="s">
        <v>1804</v>
      </c>
      <c r="G1394" s="217" t="s">
        <v>235</v>
      </c>
      <c r="H1394" s="218">
        <v>215.42400000000001</v>
      </c>
      <c r="I1394" s="219"/>
      <c r="J1394" s="220">
        <f>ROUND(I1394*H1394,2)</f>
        <v>0</v>
      </c>
      <c r="K1394" s="216" t="s">
        <v>202</v>
      </c>
      <c r="L1394" s="46"/>
      <c r="M1394" s="221" t="s">
        <v>19</v>
      </c>
      <c r="N1394" s="222" t="s">
        <v>44</v>
      </c>
      <c r="O1394" s="86"/>
      <c r="P1394" s="223">
        <f>O1394*H1394</f>
        <v>0</v>
      </c>
      <c r="Q1394" s="223">
        <v>3.0000000000000001E-05</v>
      </c>
      <c r="R1394" s="223">
        <f>Q1394*H1394</f>
        <v>0.0064627200000000008</v>
      </c>
      <c r="S1394" s="223">
        <v>0</v>
      </c>
      <c r="T1394" s="224">
        <f>S1394*H1394</f>
        <v>0</v>
      </c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R1394" s="225" t="s">
        <v>313</v>
      </c>
      <c r="AT1394" s="225" t="s">
        <v>198</v>
      </c>
      <c r="AU1394" s="225" t="s">
        <v>82</v>
      </c>
      <c r="AY1394" s="19" t="s">
        <v>196</v>
      </c>
      <c r="BE1394" s="226">
        <f>IF(N1394="základní",J1394,0)</f>
        <v>0</v>
      </c>
      <c r="BF1394" s="226">
        <f>IF(N1394="snížená",J1394,0)</f>
        <v>0</v>
      </c>
      <c r="BG1394" s="226">
        <f>IF(N1394="zákl. přenesená",J1394,0)</f>
        <v>0</v>
      </c>
      <c r="BH1394" s="226">
        <f>IF(N1394="sníž. přenesená",J1394,0)</f>
        <v>0</v>
      </c>
      <c r="BI1394" s="226">
        <f>IF(N1394="nulová",J1394,0)</f>
        <v>0</v>
      </c>
      <c r="BJ1394" s="19" t="s">
        <v>80</v>
      </c>
      <c r="BK1394" s="226">
        <f>ROUND(I1394*H1394,2)</f>
        <v>0</v>
      </c>
      <c r="BL1394" s="19" t="s">
        <v>313</v>
      </c>
      <c r="BM1394" s="225" t="s">
        <v>1805</v>
      </c>
    </row>
    <row r="1395" s="2" customFormat="1">
      <c r="A1395" s="40"/>
      <c r="B1395" s="41"/>
      <c r="C1395" s="42"/>
      <c r="D1395" s="227" t="s">
        <v>205</v>
      </c>
      <c r="E1395" s="42"/>
      <c r="F1395" s="228" t="s">
        <v>1806</v>
      </c>
      <c r="G1395" s="42"/>
      <c r="H1395" s="42"/>
      <c r="I1395" s="229"/>
      <c r="J1395" s="42"/>
      <c r="K1395" s="42"/>
      <c r="L1395" s="46"/>
      <c r="M1395" s="230"/>
      <c r="N1395" s="231"/>
      <c r="O1395" s="86"/>
      <c r="P1395" s="86"/>
      <c r="Q1395" s="86"/>
      <c r="R1395" s="86"/>
      <c r="S1395" s="86"/>
      <c r="T1395" s="87"/>
      <c r="U1395" s="40"/>
      <c r="V1395" s="40"/>
      <c r="W1395" s="40"/>
      <c r="X1395" s="40"/>
      <c r="Y1395" s="40"/>
      <c r="Z1395" s="40"/>
      <c r="AA1395" s="40"/>
      <c r="AB1395" s="40"/>
      <c r="AC1395" s="40"/>
      <c r="AD1395" s="40"/>
      <c r="AE1395" s="40"/>
      <c r="AT1395" s="19" t="s">
        <v>205</v>
      </c>
      <c r="AU1395" s="19" t="s">
        <v>82</v>
      </c>
    </row>
    <row r="1396" s="13" customFormat="1">
      <c r="A1396" s="13"/>
      <c r="B1396" s="232"/>
      <c r="C1396" s="233"/>
      <c r="D1396" s="234" t="s">
        <v>216</v>
      </c>
      <c r="E1396" s="235" t="s">
        <v>19</v>
      </c>
      <c r="F1396" s="236" t="s">
        <v>1807</v>
      </c>
      <c r="G1396" s="233"/>
      <c r="H1396" s="237">
        <v>215.42400000000001</v>
      </c>
      <c r="I1396" s="238"/>
      <c r="J1396" s="233"/>
      <c r="K1396" s="233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216</v>
      </c>
      <c r="AU1396" s="243" t="s">
        <v>82</v>
      </c>
      <c r="AV1396" s="13" t="s">
        <v>82</v>
      </c>
      <c r="AW1396" s="13" t="s">
        <v>35</v>
      </c>
      <c r="AX1396" s="13" t="s">
        <v>80</v>
      </c>
      <c r="AY1396" s="243" t="s">
        <v>196</v>
      </c>
    </row>
    <row r="1397" s="2" customFormat="1" ht="49.05" customHeight="1">
      <c r="A1397" s="40"/>
      <c r="B1397" s="41"/>
      <c r="C1397" s="214" t="s">
        <v>1808</v>
      </c>
      <c r="D1397" s="214" t="s">
        <v>198</v>
      </c>
      <c r="E1397" s="215" t="s">
        <v>1809</v>
      </c>
      <c r="F1397" s="216" t="s">
        <v>1810</v>
      </c>
      <c r="G1397" s="217" t="s">
        <v>244</v>
      </c>
      <c r="H1397" s="218">
        <v>0.65800000000000003</v>
      </c>
      <c r="I1397" s="219"/>
      <c r="J1397" s="220">
        <f>ROUND(I1397*H1397,2)</f>
        <v>0</v>
      </c>
      <c r="K1397" s="216" t="s">
        <v>202</v>
      </c>
      <c r="L1397" s="46"/>
      <c r="M1397" s="221" t="s">
        <v>19</v>
      </c>
      <c r="N1397" s="222" t="s">
        <v>44</v>
      </c>
      <c r="O1397" s="86"/>
      <c r="P1397" s="223">
        <f>O1397*H1397</f>
        <v>0</v>
      </c>
      <c r="Q1397" s="223">
        <v>0</v>
      </c>
      <c r="R1397" s="223">
        <f>Q1397*H1397</f>
        <v>0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313</v>
      </c>
      <c r="AT1397" s="225" t="s">
        <v>198</v>
      </c>
      <c r="AU1397" s="225" t="s">
        <v>82</v>
      </c>
      <c r="AY1397" s="19" t="s">
        <v>196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80</v>
      </c>
      <c r="BK1397" s="226">
        <f>ROUND(I1397*H1397,2)</f>
        <v>0</v>
      </c>
      <c r="BL1397" s="19" t="s">
        <v>313</v>
      </c>
      <c r="BM1397" s="225" t="s">
        <v>1811</v>
      </c>
    </row>
    <row r="1398" s="2" customFormat="1">
      <c r="A1398" s="40"/>
      <c r="B1398" s="41"/>
      <c r="C1398" s="42"/>
      <c r="D1398" s="227" t="s">
        <v>205</v>
      </c>
      <c r="E1398" s="42"/>
      <c r="F1398" s="228" t="s">
        <v>1812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205</v>
      </c>
      <c r="AU1398" s="19" t="s">
        <v>82</v>
      </c>
    </row>
    <row r="1399" s="12" customFormat="1" ht="22.8" customHeight="1">
      <c r="A1399" s="12"/>
      <c r="B1399" s="198"/>
      <c r="C1399" s="199"/>
      <c r="D1399" s="200" t="s">
        <v>72</v>
      </c>
      <c r="E1399" s="212" t="s">
        <v>1813</v>
      </c>
      <c r="F1399" s="212" t="s">
        <v>1814</v>
      </c>
      <c r="G1399" s="199"/>
      <c r="H1399" s="199"/>
      <c r="I1399" s="202"/>
      <c r="J1399" s="213">
        <f>BK1399</f>
        <v>0</v>
      </c>
      <c r="K1399" s="199"/>
      <c r="L1399" s="204"/>
      <c r="M1399" s="205"/>
      <c r="N1399" s="206"/>
      <c r="O1399" s="206"/>
      <c r="P1399" s="207">
        <f>SUM(P1400:P1412)</f>
        <v>0</v>
      </c>
      <c r="Q1399" s="206"/>
      <c r="R1399" s="207">
        <f>SUM(R1400:R1412)</f>
        <v>0.53935200000000005</v>
      </c>
      <c r="S1399" s="206"/>
      <c r="T1399" s="208">
        <f>SUM(T1400:T1412)</f>
        <v>0</v>
      </c>
      <c r="U1399" s="12"/>
      <c r="V1399" s="12"/>
      <c r="W1399" s="12"/>
      <c r="X1399" s="12"/>
      <c r="Y1399" s="12"/>
      <c r="Z1399" s="12"/>
      <c r="AA1399" s="12"/>
      <c r="AB1399" s="12"/>
      <c r="AC1399" s="12"/>
      <c r="AD1399" s="12"/>
      <c r="AE1399" s="12"/>
      <c r="AR1399" s="209" t="s">
        <v>82</v>
      </c>
      <c r="AT1399" s="210" t="s">
        <v>72</v>
      </c>
      <c r="AU1399" s="210" t="s">
        <v>80</v>
      </c>
      <c r="AY1399" s="209" t="s">
        <v>196</v>
      </c>
      <c r="BK1399" s="211">
        <f>SUM(BK1400:BK1412)</f>
        <v>0</v>
      </c>
    </row>
    <row r="1400" s="2" customFormat="1" ht="37.8" customHeight="1">
      <c r="A1400" s="40"/>
      <c r="B1400" s="41"/>
      <c r="C1400" s="214" t="s">
        <v>1815</v>
      </c>
      <c r="D1400" s="214" t="s">
        <v>198</v>
      </c>
      <c r="E1400" s="215" t="s">
        <v>1816</v>
      </c>
      <c r="F1400" s="216" t="s">
        <v>1817</v>
      </c>
      <c r="G1400" s="217" t="s">
        <v>201</v>
      </c>
      <c r="H1400" s="218">
        <v>540</v>
      </c>
      <c r="I1400" s="219"/>
      <c r="J1400" s="220">
        <f>ROUND(I1400*H1400,2)</f>
        <v>0</v>
      </c>
      <c r="K1400" s="216" t="s">
        <v>202</v>
      </c>
      <c r="L1400" s="46"/>
      <c r="M1400" s="221" t="s">
        <v>19</v>
      </c>
      <c r="N1400" s="222" t="s">
        <v>44</v>
      </c>
      <c r="O1400" s="86"/>
      <c r="P1400" s="223">
        <f>O1400*H1400</f>
        <v>0</v>
      </c>
      <c r="Q1400" s="223">
        <v>8.0000000000000007E-05</v>
      </c>
      <c r="R1400" s="223">
        <f>Q1400*H1400</f>
        <v>0.043200000000000002</v>
      </c>
      <c r="S1400" s="223">
        <v>0</v>
      </c>
      <c r="T1400" s="224">
        <f>S1400*H1400</f>
        <v>0</v>
      </c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R1400" s="225" t="s">
        <v>313</v>
      </c>
      <c r="AT1400" s="225" t="s">
        <v>198</v>
      </c>
      <c r="AU1400" s="225" t="s">
        <v>82</v>
      </c>
      <c r="AY1400" s="19" t="s">
        <v>196</v>
      </c>
      <c r="BE1400" s="226">
        <f>IF(N1400="základní",J1400,0)</f>
        <v>0</v>
      </c>
      <c r="BF1400" s="226">
        <f>IF(N1400="snížená",J1400,0)</f>
        <v>0</v>
      </c>
      <c r="BG1400" s="226">
        <f>IF(N1400="zákl. přenesená",J1400,0)</f>
        <v>0</v>
      </c>
      <c r="BH1400" s="226">
        <f>IF(N1400="sníž. přenesená",J1400,0)</f>
        <v>0</v>
      </c>
      <c r="BI1400" s="226">
        <f>IF(N1400="nulová",J1400,0)</f>
        <v>0</v>
      </c>
      <c r="BJ1400" s="19" t="s">
        <v>80</v>
      </c>
      <c r="BK1400" s="226">
        <f>ROUND(I1400*H1400,2)</f>
        <v>0</v>
      </c>
      <c r="BL1400" s="19" t="s">
        <v>313</v>
      </c>
      <c r="BM1400" s="225" t="s">
        <v>1818</v>
      </c>
    </row>
    <row r="1401" s="2" customFormat="1">
      <c r="A1401" s="40"/>
      <c r="B1401" s="41"/>
      <c r="C1401" s="42"/>
      <c r="D1401" s="227" t="s">
        <v>205</v>
      </c>
      <c r="E1401" s="42"/>
      <c r="F1401" s="228" t="s">
        <v>1819</v>
      </c>
      <c r="G1401" s="42"/>
      <c r="H1401" s="42"/>
      <c r="I1401" s="229"/>
      <c r="J1401" s="42"/>
      <c r="K1401" s="42"/>
      <c r="L1401" s="46"/>
      <c r="M1401" s="230"/>
      <c r="N1401" s="231"/>
      <c r="O1401" s="86"/>
      <c r="P1401" s="86"/>
      <c r="Q1401" s="86"/>
      <c r="R1401" s="86"/>
      <c r="S1401" s="86"/>
      <c r="T1401" s="87"/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T1401" s="19" t="s">
        <v>205</v>
      </c>
      <c r="AU1401" s="19" t="s">
        <v>82</v>
      </c>
    </row>
    <row r="1402" s="2" customFormat="1" ht="24.15" customHeight="1">
      <c r="A1402" s="40"/>
      <c r="B1402" s="41"/>
      <c r="C1402" s="214" t="s">
        <v>1820</v>
      </c>
      <c r="D1402" s="214" t="s">
        <v>198</v>
      </c>
      <c r="E1402" s="215" t="s">
        <v>1821</v>
      </c>
      <c r="F1402" s="216" t="s">
        <v>1822</v>
      </c>
      <c r="G1402" s="217" t="s">
        <v>201</v>
      </c>
      <c r="H1402" s="218">
        <v>540</v>
      </c>
      <c r="I1402" s="219"/>
      <c r="J1402" s="220">
        <f>ROUND(I1402*H1402,2)</f>
        <v>0</v>
      </c>
      <c r="K1402" s="216" t="s">
        <v>202</v>
      </c>
      <c r="L1402" s="46"/>
      <c r="M1402" s="221" t="s">
        <v>19</v>
      </c>
      <c r="N1402" s="222" t="s">
        <v>44</v>
      </c>
      <c r="O1402" s="86"/>
      <c r="P1402" s="223">
        <f>O1402*H1402</f>
        <v>0</v>
      </c>
      <c r="Q1402" s="223">
        <v>0</v>
      </c>
      <c r="R1402" s="223">
        <f>Q1402*H1402</f>
        <v>0</v>
      </c>
      <c r="S1402" s="223">
        <v>0</v>
      </c>
      <c r="T1402" s="224">
        <f>S1402*H1402</f>
        <v>0</v>
      </c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R1402" s="225" t="s">
        <v>313</v>
      </c>
      <c r="AT1402" s="225" t="s">
        <v>198</v>
      </c>
      <c r="AU1402" s="225" t="s">
        <v>82</v>
      </c>
      <c r="AY1402" s="19" t="s">
        <v>196</v>
      </c>
      <c r="BE1402" s="226">
        <f>IF(N1402="základní",J1402,0)</f>
        <v>0</v>
      </c>
      <c r="BF1402" s="226">
        <f>IF(N1402="snížená",J1402,0)</f>
        <v>0</v>
      </c>
      <c r="BG1402" s="226">
        <f>IF(N1402="zákl. přenesená",J1402,0)</f>
        <v>0</v>
      </c>
      <c r="BH1402" s="226">
        <f>IF(N1402="sníž. přenesená",J1402,0)</f>
        <v>0</v>
      </c>
      <c r="BI1402" s="226">
        <f>IF(N1402="nulová",J1402,0)</f>
        <v>0</v>
      </c>
      <c r="BJ1402" s="19" t="s">
        <v>80</v>
      </c>
      <c r="BK1402" s="226">
        <f>ROUND(I1402*H1402,2)</f>
        <v>0</v>
      </c>
      <c r="BL1402" s="19" t="s">
        <v>313</v>
      </c>
      <c r="BM1402" s="225" t="s">
        <v>1823</v>
      </c>
    </row>
    <row r="1403" s="2" customFormat="1">
      <c r="A1403" s="40"/>
      <c r="B1403" s="41"/>
      <c r="C1403" s="42"/>
      <c r="D1403" s="227" t="s">
        <v>205</v>
      </c>
      <c r="E1403" s="42"/>
      <c r="F1403" s="228" t="s">
        <v>1824</v>
      </c>
      <c r="G1403" s="42"/>
      <c r="H1403" s="42"/>
      <c r="I1403" s="229"/>
      <c r="J1403" s="42"/>
      <c r="K1403" s="42"/>
      <c r="L1403" s="46"/>
      <c r="M1403" s="230"/>
      <c r="N1403" s="231"/>
      <c r="O1403" s="86"/>
      <c r="P1403" s="86"/>
      <c r="Q1403" s="86"/>
      <c r="R1403" s="86"/>
      <c r="S1403" s="86"/>
      <c r="T1403" s="87"/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T1403" s="19" t="s">
        <v>205</v>
      </c>
      <c r="AU1403" s="19" t="s">
        <v>82</v>
      </c>
    </row>
    <row r="1404" s="2" customFormat="1" ht="24.15" customHeight="1">
      <c r="A1404" s="40"/>
      <c r="B1404" s="41"/>
      <c r="C1404" s="214" t="s">
        <v>1825</v>
      </c>
      <c r="D1404" s="214" t="s">
        <v>198</v>
      </c>
      <c r="E1404" s="215" t="s">
        <v>1826</v>
      </c>
      <c r="F1404" s="216" t="s">
        <v>1827</v>
      </c>
      <c r="G1404" s="217" t="s">
        <v>201</v>
      </c>
      <c r="H1404" s="218">
        <v>1080</v>
      </c>
      <c r="I1404" s="219"/>
      <c r="J1404" s="220">
        <f>ROUND(I1404*H1404,2)</f>
        <v>0</v>
      </c>
      <c r="K1404" s="216" t="s">
        <v>202</v>
      </c>
      <c r="L1404" s="46"/>
      <c r="M1404" s="221" t="s">
        <v>19</v>
      </c>
      <c r="N1404" s="222" t="s">
        <v>44</v>
      </c>
      <c r="O1404" s="86"/>
      <c r="P1404" s="223">
        <f>O1404*H1404</f>
        <v>0</v>
      </c>
      <c r="Q1404" s="223">
        <v>0.00014352000000000001</v>
      </c>
      <c r="R1404" s="223">
        <f>Q1404*H1404</f>
        <v>0.15500160000000002</v>
      </c>
      <c r="S1404" s="223">
        <v>0</v>
      </c>
      <c r="T1404" s="224">
        <f>S1404*H1404</f>
        <v>0</v>
      </c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R1404" s="225" t="s">
        <v>313</v>
      </c>
      <c r="AT1404" s="225" t="s">
        <v>198</v>
      </c>
      <c r="AU1404" s="225" t="s">
        <v>82</v>
      </c>
      <c r="AY1404" s="19" t="s">
        <v>196</v>
      </c>
      <c r="BE1404" s="226">
        <f>IF(N1404="základní",J1404,0)</f>
        <v>0</v>
      </c>
      <c r="BF1404" s="226">
        <f>IF(N1404="snížená",J1404,0)</f>
        <v>0</v>
      </c>
      <c r="BG1404" s="226">
        <f>IF(N1404="zákl. přenesená",J1404,0)</f>
        <v>0</v>
      </c>
      <c r="BH1404" s="226">
        <f>IF(N1404="sníž. přenesená",J1404,0)</f>
        <v>0</v>
      </c>
      <c r="BI1404" s="226">
        <f>IF(N1404="nulová",J1404,0)</f>
        <v>0</v>
      </c>
      <c r="BJ1404" s="19" t="s">
        <v>80</v>
      </c>
      <c r="BK1404" s="226">
        <f>ROUND(I1404*H1404,2)</f>
        <v>0</v>
      </c>
      <c r="BL1404" s="19" t="s">
        <v>313</v>
      </c>
      <c r="BM1404" s="225" t="s">
        <v>1828</v>
      </c>
    </row>
    <row r="1405" s="2" customFormat="1">
      <c r="A1405" s="40"/>
      <c r="B1405" s="41"/>
      <c r="C1405" s="42"/>
      <c r="D1405" s="227" t="s">
        <v>205</v>
      </c>
      <c r="E1405" s="42"/>
      <c r="F1405" s="228" t="s">
        <v>1829</v>
      </c>
      <c r="G1405" s="42"/>
      <c r="H1405" s="42"/>
      <c r="I1405" s="229"/>
      <c r="J1405" s="42"/>
      <c r="K1405" s="42"/>
      <c r="L1405" s="46"/>
      <c r="M1405" s="230"/>
      <c r="N1405" s="231"/>
      <c r="O1405" s="86"/>
      <c r="P1405" s="86"/>
      <c r="Q1405" s="86"/>
      <c r="R1405" s="86"/>
      <c r="S1405" s="86"/>
      <c r="T1405" s="87"/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T1405" s="19" t="s">
        <v>205</v>
      </c>
      <c r="AU1405" s="19" t="s">
        <v>82</v>
      </c>
    </row>
    <row r="1406" s="13" customFormat="1">
      <c r="A1406" s="13"/>
      <c r="B1406" s="232"/>
      <c r="C1406" s="233"/>
      <c r="D1406" s="234" t="s">
        <v>216</v>
      </c>
      <c r="E1406" s="235" t="s">
        <v>19</v>
      </c>
      <c r="F1406" s="236" t="s">
        <v>1830</v>
      </c>
      <c r="G1406" s="233"/>
      <c r="H1406" s="237">
        <v>1080</v>
      </c>
      <c r="I1406" s="238"/>
      <c r="J1406" s="233"/>
      <c r="K1406" s="233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216</v>
      </c>
      <c r="AU1406" s="243" t="s">
        <v>82</v>
      </c>
      <c r="AV1406" s="13" t="s">
        <v>82</v>
      </c>
      <c r="AW1406" s="13" t="s">
        <v>35</v>
      </c>
      <c r="AX1406" s="13" t="s">
        <v>80</v>
      </c>
      <c r="AY1406" s="243" t="s">
        <v>196</v>
      </c>
    </row>
    <row r="1407" s="2" customFormat="1" ht="24.15" customHeight="1">
      <c r="A1407" s="40"/>
      <c r="B1407" s="41"/>
      <c r="C1407" s="214" t="s">
        <v>1831</v>
      </c>
      <c r="D1407" s="214" t="s">
        <v>198</v>
      </c>
      <c r="E1407" s="215" t="s">
        <v>1832</v>
      </c>
      <c r="F1407" s="216" t="s">
        <v>1833</v>
      </c>
      <c r="G1407" s="217" t="s">
        <v>201</v>
      </c>
      <c r="H1407" s="218">
        <v>1080</v>
      </c>
      <c r="I1407" s="219"/>
      <c r="J1407" s="220">
        <f>ROUND(I1407*H1407,2)</f>
        <v>0</v>
      </c>
      <c r="K1407" s="216" t="s">
        <v>202</v>
      </c>
      <c r="L1407" s="46"/>
      <c r="M1407" s="221" t="s">
        <v>19</v>
      </c>
      <c r="N1407" s="222" t="s">
        <v>44</v>
      </c>
      <c r="O1407" s="86"/>
      <c r="P1407" s="223">
        <f>O1407*H1407</f>
        <v>0</v>
      </c>
      <c r="Q1407" s="223">
        <v>0.00023000000000000001</v>
      </c>
      <c r="R1407" s="223">
        <f>Q1407*H1407</f>
        <v>0.24840000000000001</v>
      </c>
      <c r="S1407" s="223">
        <v>0</v>
      </c>
      <c r="T1407" s="224">
        <f>S1407*H1407</f>
        <v>0</v>
      </c>
      <c r="U1407" s="40"/>
      <c r="V1407" s="40"/>
      <c r="W1407" s="40"/>
      <c r="X1407" s="40"/>
      <c r="Y1407" s="40"/>
      <c r="Z1407" s="40"/>
      <c r="AA1407" s="40"/>
      <c r="AB1407" s="40"/>
      <c r="AC1407" s="40"/>
      <c r="AD1407" s="40"/>
      <c r="AE1407" s="40"/>
      <c r="AR1407" s="225" t="s">
        <v>313</v>
      </c>
      <c r="AT1407" s="225" t="s">
        <v>198</v>
      </c>
      <c r="AU1407" s="225" t="s">
        <v>82</v>
      </c>
      <c r="AY1407" s="19" t="s">
        <v>196</v>
      </c>
      <c r="BE1407" s="226">
        <f>IF(N1407="základní",J1407,0)</f>
        <v>0</v>
      </c>
      <c r="BF1407" s="226">
        <f>IF(N1407="snížená",J1407,0)</f>
        <v>0</v>
      </c>
      <c r="BG1407" s="226">
        <f>IF(N1407="zákl. přenesená",J1407,0)</f>
        <v>0</v>
      </c>
      <c r="BH1407" s="226">
        <f>IF(N1407="sníž. přenesená",J1407,0)</f>
        <v>0</v>
      </c>
      <c r="BI1407" s="226">
        <f>IF(N1407="nulová",J1407,0)</f>
        <v>0</v>
      </c>
      <c r="BJ1407" s="19" t="s">
        <v>80</v>
      </c>
      <c r="BK1407" s="226">
        <f>ROUND(I1407*H1407,2)</f>
        <v>0</v>
      </c>
      <c r="BL1407" s="19" t="s">
        <v>313</v>
      </c>
      <c r="BM1407" s="225" t="s">
        <v>1834</v>
      </c>
    </row>
    <row r="1408" s="2" customFormat="1">
      <c r="A1408" s="40"/>
      <c r="B1408" s="41"/>
      <c r="C1408" s="42"/>
      <c r="D1408" s="227" t="s">
        <v>205</v>
      </c>
      <c r="E1408" s="42"/>
      <c r="F1408" s="228" t="s">
        <v>1835</v>
      </c>
      <c r="G1408" s="42"/>
      <c r="H1408" s="42"/>
      <c r="I1408" s="229"/>
      <c r="J1408" s="42"/>
      <c r="K1408" s="42"/>
      <c r="L1408" s="46"/>
      <c r="M1408" s="230"/>
      <c r="N1408" s="231"/>
      <c r="O1408" s="86"/>
      <c r="P1408" s="86"/>
      <c r="Q1408" s="86"/>
      <c r="R1408" s="86"/>
      <c r="S1408" s="86"/>
      <c r="T1408" s="87"/>
      <c r="U1408" s="40"/>
      <c r="V1408" s="40"/>
      <c r="W1408" s="40"/>
      <c r="X1408" s="40"/>
      <c r="Y1408" s="40"/>
      <c r="Z1408" s="40"/>
      <c r="AA1408" s="40"/>
      <c r="AB1408" s="40"/>
      <c r="AC1408" s="40"/>
      <c r="AD1408" s="40"/>
      <c r="AE1408" s="40"/>
      <c r="AT1408" s="19" t="s">
        <v>205</v>
      </c>
      <c r="AU1408" s="19" t="s">
        <v>82</v>
      </c>
    </row>
    <row r="1409" s="13" customFormat="1">
      <c r="A1409" s="13"/>
      <c r="B1409" s="232"/>
      <c r="C1409" s="233"/>
      <c r="D1409" s="234" t="s">
        <v>216</v>
      </c>
      <c r="E1409" s="235" t="s">
        <v>19</v>
      </c>
      <c r="F1409" s="236" t="s">
        <v>1830</v>
      </c>
      <c r="G1409" s="233"/>
      <c r="H1409" s="237">
        <v>1080</v>
      </c>
      <c r="I1409" s="238"/>
      <c r="J1409" s="233"/>
      <c r="K1409" s="233"/>
      <c r="L1409" s="239"/>
      <c r="M1409" s="240"/>
      <c r="N1409" s="241"/>
      <c r="O1409" s="241"/>
      <c r="P1409" s="241"/>
      <c r="Q1409" s="241"/>
      <c r="R1409" s="241"/>
      <c r="S1409" s="241"/>
      <c r="T1409" s="242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3" t="s">
        <v>216</v>
      </c>
      <c r="AU1409" s="243" t="s">
        <v>82</v>
      </c>
      <c r="AV1409" s="13" t="s">
        <v>82</v>
      </c>
      <c r="AW1409" s="13" t="s">
        <v>35</v>
      </c>
      <c r="AX1409" s="13" t="s">
        <v>80</v>
      </c>
      <c r="AY1409" s="243" t="s">
        <v>196</v>
      </c>
    </row>
    <row r="1410" s="2" customFormat="1" ht="24.15" customHeight="1">
      <c r="A1410" s="40"/>
      <c r="B1410" s="41"/>
      <c r="C1410" s="214" t="s">
        <v>1836</v>
      </c>
      <c r="D1410" s="214" t="s">
        <v>198</v>
      </c>
      <c r="E1410" s="215" t="s">
        <v>1837</v>
      </c>
      <c r="F1410" s="216" t="s">
        <v>1838</v>
      </c>
      <c r="G1410" s="217" t="s">
        <v>201</v>
      </c>
      <c r="H1410" s="218">
        <v>1080</v>
      </c>
      <c r="I1410" s="219"/>
      <c r="J1410" s="220">
        <f>ROUND(I1410*H1410,2)</f>
        <v>0</v>
      </c>
      <c r="K1410" s="216" t="s">
        <v>202</v>
      </c>
      <c r="L1410" s="46"/>
      <c r="M1410" s="221" t="s">
        <v>19</v>
      </c>
      <c r="N1410" s="222" t="s">
        <v>44</v>
      </c>
      <c r="O1410" s="86"/>
      <c r="P1410" s="223">
        <f>O1410*H1410</f>
        <v>0</v>
      </c>
      <c r="Q1410" s="223">
        <v>8.5879999999999998E-05</v>
      </c>
      <c r="R1410" s="223">
        <f>Q1410*H1410</f>
        <v>0.092750399999999997</v>
      </c>
      <c r="S1410" s="223">
        <v>0</v>
      </c>
      <c r="T1410" s="224">
        <f>S1410*H1410</f>
        <v>0</v>
      </c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R1410" s="225" t="s">
        <v>313</v>
      </c>
      <c r="AT1410" s="225" t="s">
        <v>198</v>
      </c>
      <c r="AU1410" s="225" t="s">
        <v>82</v>
      </c>
      <c r="AY1410" s="19" t="s">
        <v>196</v>
      </c>
      <c r="BE1410" s="226">
        <f>IF(N1410="základní",J1410,0)</f>
        <v>0</v>
      </c>
      <c r="BF1410" s="226">
        <f>IF(N1410="snížená",J1410,0)</f>
        <v>0</v>
      </c>
      <c r="BG1410" s="226">
        <f>IF(N1410="zákl. přenesená",J1410,0)</f>
        <v>0</v>
      </c>
      <c r="BH1410" s="226">
        <f>IF(N1410="sníž. přenesená",J1410,0)</f>
        <v>0</v>
      </c>
      <c r="BI1410" s="226">
        <f>IF(N1410="nulová",J1410,0)</f>
        <v>0</v>
      </c>
      <c r="BJ1410" s="19" t="s">
        <v>80</v>
      </c>
      <c r="BK1410" s="226">
        <f>ROUND(I1410*H1410,2)</f>
        <v>0</v>
      </c>
      <c r="BL1410" s="19" t="s">
        <v>313</v>
      </c>
      <c r="BM1410" s="225" t="s">
        <v>1839</v>
      </c>
    </row>
    <row r="1411" s="2" customFormat="1">
      <c r="A1411" s="40"/>
      <c r="B1411" s="41"/>
      <c r="C1411" s="42"/>
      <c r="D1411" s="227" t="s">
        <v>205</v>
      </c>
      <c r="E1411" s="42"/>
      <c r="F1411" s="228" t="s">
        <v>1840</v>
      </c>
      <c r="G1411" s="42"/>
      <c r="H1411" s="42"/>
      <c r="I1411" s="229"/>
      <c r="J1411" s="42"/>
      <c r="K1411" s="42"/>
      <c r="L1411" s="46"/>
      <c r="M1411" s="230"/>
      <c r="N1411" s="231"/>
      <c r="O1411" s="86"/>
      <c r="P1411" s="86"/>
      <c r="Q1411" s="86"/>
      <c r="R1411" s="86"/>
      <c r="S1411" s="86"/>
      <c r="T1411" s="87"/>
      <c r="U1411" s="40"/>
      <c r="V1411" s="40"/>
      <c r="W1411" s="40"/>
      <c r="X1411" s="40"/>
      <c r="Y1411" s="40"/>
      <c r="Z1411" s="40"/>
      <c r="AA1411" s="40"/>
      <c r="AB1411" s="40"/>
      <c r="AC1411" s="40"/>
      <c r="AD1411" s="40"/>
      <c r="AE1411" s="40"/>
      <c r="AT1411" s="19" t="s">
        <v>205</v>
      </c>
      <c r="AU1411" s="19" t="s">
        <v>82</v>
      </c>
    </row>
    <row r="1412" s="13" customFormat="1">
      <c r="A1412" s="13"/>
      <c r="B1412" s="232"/>
      <c r="C1412" s="233"/>
      <c r="D1412" s="234" t="s">
        <v>216</v>
      </c>
      <c r="E1412" s="235" t="s">
        <v>19</v>
      </c>
      <c r="F1412" s="236" t="s">
        <v>1830</v>
      </c>
      <c r="G1412" s="233"/>
      <c r="H1412" s="237">
        <v>1080</v>
      </c>
      <c r="I1412" s="238"/>
      <c r="J1412" s="233"/>
      <c r="K1412" s="233"/>
      <c r="L1412" s="239"/>
      <c r="M1412" s="240"/>
      <c r="N1412" s="241"/>
      <c r="O1412" s="241"/>
      <c r="P1412" s="241"/>
      <c r="Q1412" s="241"/>
      <c r="R1412" s="241"/>
      <c r="S1412" s="241"/>
      <c r="T1412" s="242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3" t="s">
        <v>216</v>
      </c>
      <c r="AU1412" s="243" t="s">
        <v>82</v>
      </c>
      <c r="AV1412" s="13" t="s">
        <v>82</v>
      </c>
      <c r="AW1412" s="13" t="s">
        <v>35</v>
      </c>
      <c r="AX1412" s="13" t="s">
        <v>80</v>
      </c>
      <c r="AY1412" s="243" t="s">
        <v>196</v>
      </c>
    </row>
    <row r="1413" s="12" customFormat="1" ht="22.8" customHeight="1">
      <c r="A1413" s="12"/>
      <c r="B1413" s="198"/>
      <c r="C1413" s="199"/>
      <c r="D1413" s="200" t="s">
        <v>72</v>
      </c>
      <c r="E1413" s="212" t="s">
        <v>1841</v>
      </c>
      <c r="F1413" s="212" t="s">
        <v>1842</v>
      </c>
      <c r="G1413" s="199"/>
      <c r="H1413" s="199"/>
      <c r="I1413" s="202"/>
      <c r="J1413" s="213">
        <f>BK1413</f>
        <v>0</v>
      </c>
      <c r="K1413" s="199"/>
      <c r="L1413" s="204"/>
      <c r="M1413" s="205"/>
      <c r="N1413" s="206"/>
      <c r="O1413" s="206"/>
      <c r="P1413" s="207">
        <f>SUM(P1414:P1506)</f>
        <v>0</v>
      </c>
      <c r="Q1413" s="206"/>
      <c r="R1413" s="207">
        <f>SUM(R1414:R1506)</f>
        <v>3.7770767679999997</v>
      </c>
      <c r="S1413" s="206"/>
      <c r="T1413" s="208">
        <f>SUM(T1414:T1506)</f>
        <v>0.55469230000000003</v>
      </c>
      <c r="U1413" s="12"/>
      <c r="V1413" s="12"/>
      <c r="W1413" s="12"/>
      <c r="X1413" s="12"/>
      <c r="Y1413" s="12"/>
      <c r="Z1413" s="12"/>
      <c r="AA1413" s="12"/>
      <c r="AB1413" s="12"/>
      <c r="AC1413" s="12"/>
      <c r="AD1413" s="12"/>
      <c r="AE1413" s="12"/>
      <c r="AR1413" s="209" t="s">
        <v>82</v>
      </c>
      <c r="AT1413" s="210" t="s">
        <v>72</v>
      </c>
      <c r="AU1413" s="210" t="s">
        <v>80</v>
      </c>
      <c r="AY1413" s="209" t="s">
        <v>196</v>
      </c>
      <c r="BK1413" s="211">
        <f>SUM(BK1414:BK1506)</f>
        <v>0</v>
      </c>
    </row>
    <row r="1414" s="2" customFormat="1" ht="16.5" customHeight="1">
      <c r="A1414" s="40"/>
      <c r="B1414" s="41"/>
      <c r="C1414" s="214" t="s">
        <v>1843</v>
      </c>
      <c r="D1414" s="214" t="s">
        <v>198</v>
      </c>
      <c r="E1414" s="215" t="s">
        <v>1844</v>
      </c>
      <c r="F1414" s="216" t="s">
        <v>1845</v>
      </c>
      <c r="G1414" s="217" t="s">
        <v>201</v>
      </c>
      <c r="H1414" s="218">
        <v>1789.3299999999999</v>
      </c>
      <c r="I1414" s="219"/>
      <c r="J1414" s="220">
        <f>ROUND(I1414*H1414,2)</f>
        <v>0</v>
      </c>
      <c r="K1414" s="216" t="s">
        <v>202</v>
      </c>
      <c r="L1414" s="46"/>
      <c r="M1414" s="221" t="s">
        <v>19</v>
      </c>
      <c r="N1414" s="222" t="s">
        <v>44</v>
      </c>
      <c r="O1414" s="86"/>
      <c r="P1414" s="223">
        <f>O1414*H1414</f>
        <v>0</v>
      </c>
      <c r="Q1414" s="223">
        <v>0.001</v>
      </c>
      <c r="R1414" s="223">
        <f>Q1414*H1414</f>
        <v>1.7893299999999999</v>
      </c>
      <c r="S1414" s="223">
        <v>0.00031</v>
      </c>
      <c r="T1414" s="224">
        <f>S1414*H1414</f>
        <v>0.55469230000000003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25" t="s">
        <v>313</v>
      </c>
      <c r="AT1414" s="225" t="s">
        <v>198</v>
      </c>
      <c r="AU1414" s="225" t="s">
        <v>82</v>
      </c>
      <c r="AY1414" s="19" t="s">
        <v>196</v>
      </c>
      <c r="BE1414" s="226">
        <f>IF(N1414="základní",J1414,0)</f>
        <v>0</v>
      </c>
      <c r="BF1414" s="226">
        <f>IF(N1414="snížená",J1414,0)</f>
        <v>0</v>
      </c>
      <c r="BG1414" s="226">
        <f>IF(N1414="zákl. přenesená",J1414,0)</f>
        <v>0</v>
      </c>
      <c r="BH1414" s="226">
        <f>IF(N1414="sníž. přenesená",J1414,0)</f>
        <v>0</v>
      </c>
      <c r="BI1414" s="226">
        <f>IF(N1414="nulová",J1414,0)</f>
        <v>0</v>
      </c>
      <c r="BJ1414" s="19" t="s">
        <v>80</v>
      </c>
      <c r="BK1414" s="226">
        <f>ROUND(I1414*H1414,2)</f>
        <v>0</v>
      </c>
      <c r="BL1414" s="19" t="s">
        <v>313</v>
      </c>
      <c r="BM1414" s="225" t="s">
        <v>1846</v>
      </c>
    </row>
    <row r="1415" s="2" customFormat="1">
      <c r="A1415" s="40"/>
      <c r="B1415" s="41"/>
      <c r="C1415" s="42"/>
      <c r="D1415" s="227" t="s">
        <v>205</v>
      </c>
      <c r="E1415" s="42"/>
      <c r="F1415" s="228" t="s">
        <v>1847</v>
      </c>
      <c r="G1415" s="42"/>
      <c r="H1415" s="42"/>
      <c r="I1415" s="229"/>
      <c r="J1415" s="42"/>
      <c r="K1415" s="42"/>
      <c r="L1415" s="46"/>
      <c r="M1415" s="230"/>
      <c r="N1415" s="231"/>
      <c r="O1415" s="86"/>
      <c r="P1415" s="86"/>
      <c r="Q1415" s="86"/>
      <c r="R1415" s="86"/>
      <c r="S1415" s="86"/>
      <c r="T1415" s="87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205</v>
      </c>
      <c r="AU1415" s="19" t="s">
        <v>82</v>
      </c>
    </row>
    <row r="1416" s="13" customFormat="1">
      <c r="A1416" s="13"/>
      <c r="B1416" s="232"/>
      <c r="C1416" s="233"/>
      <c r="D1416" s="234" t="s">
        <v>216</v>
      </c>
      <c r="E1416" s="235" t="s">
        <v>19</v>
      </c>
      <c r="F1416" s="236" t="s">
        <v>961</v>
      </c>
      <c r="G1416" s="233"/>
      <c r="H1416" s="237">
        <v>11.869999999999999</v>
      </c>
      <c r="I1416" s="238"/>
      <c r="J1416" s="233"/>
      <c r="K1416" s="233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216</v>
      </c>
      <c r="AU1416" s="243" t="s">
        <v>82</v>
      </c>
      <c r="AV1416" s="13" t="s">
        <v>82</v>
      </c>
      <c r="AW1416" s="13" t="s">
        <v>35</v>
      </c>
      <c r="AX1416" s="13" t="s">
        <v>73</v>
      </c>
      <c r="AY1416" s="243" t="s">
        <v>196</v>
      </c>
    </row>
    <row r="1417" s="13" customFormat="1">
      <c r="A1417" s="13"/>
      <c r="B1417" s="232"/>
      <c r="C1417" s="233"/>
      <c r="D1417" s="234" t="s">
        <v>216</v>
      </c>
      <c r="E1417" s="235" t="s">
        <v>19</v>
      </c>
      <c r="F1417" s="236" t="s">
        <v>962</v>
      </c>
      <c r="G1417" s="233"/>
      <c r="H1417" s="237">
        <v>31.18</v>
      </c>
      <c r="I1417" s="238"/>
      <c r="J1417" s="233"/>
      <c r="K1417" s="233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216</v>
      </c>
      <c r="AU1417" s="243" t="s">
        <v>82</v>
      </c>
      <c r="AV1417" s="13" t="s">
        <v>82</v>
      </c>
      <c r="AW1417" s="13" t="s">
        <v>35</v>
      </c>
      <c r="AX1417" s="13" t="s">
        <v>73</v>
      </c>
      <c r="AY1417" s="243" t="s">
        <v>196</v>
      </c>
    </row>
    <row r="1418" s="13" customFormat="1">
      <c r="A1418" s="13"/>
      <c r="B1418" s="232"/>
      <c r="C1418" s="233"/>
      <c r="D1418" s="234" t="s">
        <v>216</v>
      </c>
      <c r="E1418" s="235" t="s">
        <v>19</v>
      </c>
      <c r="F1418" s="236" t="s">
        <v>963</v>
      </c>
      <c r="G1418" s="233"/>
      <c r="H1418" s="237">
        <v>100.87000000000001</v>
      </c>
      <c r="I1418" s="238"/>
      <c r="J1418" s="233"/>
      <c r="K1418" s="233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216</v>
      </c>
      <c r="AU1418" s="243" t="s">
        <v>82</v>
      </c>
      <c r="AV1418" s="13" t="s">
        <v>82</v>
      </c>
      <c r="AW1418" s="13" t="s">
        <v>35</v>
      </c>
      <c r="AX1418" s="13" t="s">
        <v>73</v>
      </c>
      <c r="AY1418" s="243" t="s">
        <v>196</v>
      </c>
    </row>
    <row r="1419" s="13" customFormat="1">
      <c r="A1419" s="13"/>
      <c r="B1419" s="232"/>
      <c r="C1419" s="233"/>
      <c r="D1419" s="234" t="s">
        <v>216</v>
      </c>
      <c r="E1419" s="235" t="s">
        <v>19</v>
      </c>
      <c r="F1419" s="236" t="s">
        <v>964</v>
      </c>
      <c r="G1419" s="233"/>
      <c r="H1419" s="237">
        <v>35.460000000000001</v>
      </c>
      <c r="I1419" s="238"/>
      <c r="J1419" s="233"/>
      <c r="K1419" s="233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216</v>
      </c>
      <c r="AU1419" s="243" t="s">
        <v>82</v>
      </c>
      <c r="AV1419" s="13" t="s">
        <v>82</v>
      </c>
      <c r="AW1419" s="13" t="s">
        <v>35</v>
      </c>
      <c r="AX1419" s="13" t="s">
        <v>73</v>
      </c>
      <c r="AY1419" s="243" t="s">
        <v>196</v>
      </c>
    </row>
    <row r="1420" s="13" customFormat="1">
      <c r="A1420" s="13"/>
      <c r="B1420" s="232"/>
      <c r="C1420" s="233"/>
      <c r="D1420" s="234" t="s">
        <v>216</v>
      </c>
      <c r="E1420" s="235" t="s">
        <v>19</v>
      </c>
      <c r="F1420" s="236" t="s">
        <v>965</v>
      </c>
      <c r="G1420" s="233"/>
      <c r="H1420" s="237">
        <v>102.69</v>
      </c>
      <c r="I1420" s="238"/>
      <c r="J1420" s="233"/>
      <c r="K1420" s="233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216</v>
      </c>
      <c r="AU1420" s="243" t="s">
        <v>82</v>
      </c>
      <c r="AV1420" s="13" t="s">
        <v>82</v>
      </c>
      <c r="AW1420" s="13" t="s">
        <v>35</v>
      </c>
      <c r="AX1420" s="13" t="s">
        <v>73</v>
      </c>
      <c r="AY1420" s="243" t="s">
        <v>196</v>
      </c>
    </row>
    <row r="1421" s="13" customFormat="1">
      <c r="A1421" s="13"/>
      <c r="B1421" s="232"/>
      <c r="C1421" s="233"/>
      <c r="D1421" s="234" t="s">
        <v>216</v>
      </c>
      <c r="E1421" s="235" t="s">
        <v>19</v>
      </c>
      <c r="F1421" s="236" t="s">
        <v>966</v>
      </c>
      <c r="G1421" s="233"/>
      <c r="H1421" s="237">
        <v>97.390000000000001</v>
      </c>
      <c r="I1421" s="238"/>
      <c r="J1421" s="233"/>
      <c r="K1421" s="233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216</v>
      </c>
      <c r="AU1421" s="243" t="s">
        <v>82</v>
      </c>
      <c r="AV1421" s="13" t="s">
        <v>82</v>
      </c>
      <c r="AW1421" s="13" t="s">
        <v>35</v>
      </c>
      <c r="AX1421" s="13" t="s">
        <v>73</v>
      </c>
      <c r="AY1421" s="243" t="s">
        <v>196</v>
      </c>
    </row>
    <row r="1422" s="13" customFormat="1">
      <c r="A1422" s="13"/>
      <c r="B1422" s="232"/>
      <c r="C1422" s="233"/>
      <c r="D1422" s="234" t="s">
        <v>216</v>
      </c>
      <c r="E1422" s="235" t="s">
        <v>19</v>
      </c>
      <c r="F1422" s="236" t="s">
        <v>967</v>
      </c>
      <c r="G1422" s="233"/>
      <c r="H1422" s="237">
        <v>105.45999999999999</v>
      </c>
      <c r="I1422" s="238"/>
      <c r="J1422" s="233"/>
      <c r="K1422" s="233"/>
      <c r="L1422" s="239"/>
      <c r="M1422" s="240"/>
      <c r="N1422" s="241"/>
      <c r="O1422" s="241"/>
      <c r="P1422" s="241"/>
      <c r="Q1422" s="241"/>
      <c r="R1422" s="241"/>
      <c r="S1422" s="241"/>
      <c r="T1422" s="242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3" t="s">
        <v>216</v>
      </c>
      <c r="AU1422" s="243" t="s">
        <v>82</v>
      </c>
      <c r="AV1422" s="13" t="s">
        <v>82</v>
      </c>
      <c r="AW1422" s="13" t="s">
        <v>35</v>
      </c>
      <c r="AX1422" s="13" t="s">
        <v>73</v>
      </c>
      <c r="AY1422" s="243" t="s">
        <v>196</v>
      </c>
    </row>
    <row r="1423" s="13" customFormat="1">
      <c r="A1423" s="13"/>
      <c r="B1423" s="232"/>
      <c r="C1423" s="233"/>
      <c r="D1423" s="234" t="s">
        <v>216</v>
      </c>
      <c r="E1423" s="235" t="s">
        <v>19</v>
      </c>
      <c r="F1423" s="236" t="s">
        <v>968</v>
      </c>
      <c r="G1423" s="233"/>
      <c r="H1423" s="237">
        <v>98.290000000000006</v>
      </c>
      <c r="I1423" s="238"/>
      <c r="J1423" s="233"/>
      <c r="K1423" s="233"/>
      <c r="L1423" s="239"/>
      <c r="M1423" s="240"/>
      <c r="N1423" s="241"/>
      <c r="O1423" s="241"/>
      <c r="P1423" s="241"/>
      <c r="Q1423" s="241"/>
      <c r="R1423" s="241"/>
      <c r="S1423" s="241"/>
      <c r="T1423" s="242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3" t="s">
        <v>216</v>
      </c>
      <c r="AU1423" s="243" t="s">
        <v>82</v>
      </c>
      <c r="AV1423" s="13" t="s">
        <v>82</v>
      </c>
      <c r="AW1423" s="13" t="s">
        <v>35</v>
      </c>
      <c r="AX1423" s="13" t="s">
        <v>73</v>
      </c>
      <c r="AY1423" s="243" t="s">
        <v>196</v>
      </c>
    </row>
    <row r="1424" s="13" customFormat="1">
      <c r="A1424" s="13"/>
      <c r="B1424" s="232"/>
      <c r="C1424" s="233"/>
      <c r="D1424" s="234" t="s">
        <v>216</v>
      </c>
      <c r="E1424" s="235" t="s">
        <v>19</v>
      </c>
      <c r="F1424" s="236" t="s">
        <v>969</v>
      </c>
      <c r="G1424" s="233"/>
      <c r="H1424" s="237">
        <v>102.34999999999999</v>
      </c>
      <c r="I1424" s="238"/>
      <c r="J1424" s="233"/>
      <c r="K1424" s="233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216</v>
      </c>
      <c r="AU1424" s="243" t="s">
        <v>82</v>
      </c>
      <c r="AV1424" s="13" t="s">
        <v>82</v>
      </c>
      <c r="AW1424" s="13" t="s">
        <v>35</v>
      </c>
      <c r="AX1424" s="13" t="s">
        <v>73</v>
      </c>
      <c r="AY1424" s="243" t="s">
        <v>196</v>
      </c>
    </row>
    <row r="1425" s="13" customFormat="1">
      <c r="A1425" s="13"/>
      <c r="B1425" s="232"/>
      <c r="C1425" s="233"/>
      <c r="D1425" s="234" t="s">
        <v>216</v>
      </c>
      <c r="E1425" s="235" t="s">
        <v>19</v>
      </c>
      <c r="F1425" s="236" t="s">
        <v>970</v>
      </c>
      <c r="G1425" s="233"/>
      <c r="H1425" s="237">
        <v>384.63</v>
      </c>
      <c r="I1425" s="238"/>
      <c r="J1425" s="233"/>
      <c r="K1425" s="233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216</v>
      </c>
      <c r="AU1425" s="243" t="s">
        <v>82</v>
      </c>
      <c r="AV1425" s="13" t="s">
        <v>82</v>
      </c>
      <c r="AW1425" s="13" t="s">
        <v>35</v>
      </c>
      <c r="AX1425" s="13" t="s">
        <v>73</v>
      </c>
      <c r="AY1425" s="243" t="s">
        <v>196</v>
      </c>
    </row>
    <row r="1426" s="13" customFormat="1">
      <c r="A1426" s="13"/>
      <c r="B1426" s="232"/>
      <c r="C1426" s="233"/>
      <c r="D1426" s="234" t="s">
        <v>216</v>
      </c>
      <c r="E1426" s="235" t="s">
        <v>19</v>
      </c>
      <c r="F1426" s="236" t="s">
        <v>971</v>
      </c>
      <c r="G1426" s="233"/>
      <c r="H1426" s="237">
        <v>34.380000000000003</v>
      </c>
      <c r="I1426" s="238"/>
      <c r="J1426" s="233"/>
      <c r="K1426" s="233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216</v>
      </c>
      <c r="AU1426" s="243" t="s">
        <v>82</v>
      </c>
      <c r="AV1426" s="13" t="s">
        <v>82</v>
      </c>
      <c r="AW1426" s="13" t="s">
        <v>35</v>
      </c>
      <c r="AX1426" s="13" t="s">
        <v>73</v>
      </c>
      <c r="AY1426" s="243" t="s">
        <v>196</v>
      </c>
    </row>
    <row r="1427" s="13" customFormat="1">
      <c r="A1427" s="13"/>
      <c r="B1427" s="232"/>
      <c r="C1427" s="233"/>
      <c r="D1427" s="234" t="s">
        <v>216</v>
      </c>
      <c r="E1427" s="235" t="s">
        <v>19</v>
      </c>
      <c r="F1427" s="236" t="s">
        <v>972</v>
      </c>
      <c r="G1427" s="233"/>
      <c r="H1427" s="237">
        <v>92.670000000000002</v>
      </c>
      <c r="I1427" s="238"/>
      <c r="J1427" s="233"/>
      <c r="K1427" s="233"/>
      <c r="L1427" s="239"/>
      <c r="M1427" s="240"/>
      <c r="N1427" s="241"/>
      <c r="O1427" s="241"/>
      <c r="P1427" s="241"/>
      <c r="Q1427" s="241"/>
      <c r="R1427" s="241"/>
      <c r="S1427" s="241"/>
      <c r="T1427" s="242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3" t="s">
        <v>216</v>
      </c>
      <c r="AU1427" s="243" t="s">
        <v>82</v>
      </c>
      <c r="AV1427" s="13" t="s">
        <v>82</v>
      </c>
      <c r="AW1427" s="13" t="s">
        <v>35</v>
      </c>
      <c r="AX1427" s="13" t="s">
        <v>73</v>
      </c>
      <c r="AY1427" s="243" t="s">
        <v>196</v>
      </c>
    </row>
    <row r="1428" s="13" customFormat="1">
      <c r="A1428" s="13"/>
      <c r="B1428" s="232"/>
      <c r="C1428" s="233"/>
      <c r="D1428" s="234" t="s">
        <v>216</v>
      </c>
      <c r="E1428" s="235" t="s">
        <v>19</v>
      </c>
      <c r="F1428" s="236" t="s">
        <v>973</v>
      </c>
      <c r="G1428" s="233"/>
      <c r="H1428" s="237">
        <v>97.400000000000006</v>
      </c>
      <c r="I1428" s="238"/>
      <c r="J1428" s="233"/>
      <c r="K1428" s="233"/>
      <c r="L1428" s="239"/>
      <c r="M1428" s="240"/>
      <c r="N1428" s="241"/>
      <c r="O1428" s="241"/>
      <c r="P1428" s="241"/>
      <c r="Q1428" s="241"/>
      <c r="R1428" s="241"/>
      <c r="S1428" s="241"/>
      <c r="T1428" s="242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3" t="s">
        <v>216</v>
      </c>
      <c r="AU1428" s="243" t="s">
        <v>82</v>
      </c>
      <c r="AV1428" s="13" t="s">
        <v>82</v>
      </c>
      <c r="AW1428" s="13" t="s">
        <v>35</v>
      </c>
      <c r="AX1428" s="13" t="s">
        <v>73</v>
      </c>
      <c r="AY1428" s="243" t="s">
        <v>196</v>
      </c>
    </row>
    <row r="1429" s="13" customFormat="1">
      <c r="A1429" s="13"/>
      <c r="B1429" s="232"/>
      <c r="C1429" s="233"/>
      <c r="D1429" s="234" t="s">
        <v>216</v>
      </c>
      <c r="E1429" s="235" t="s">
        <v>19</v>
      </c>
      <c r="F1429" s="236" t="s">
        <v>974</v>
      </c>
      <c r="G1429" s="233"/>
      <c r="H1429" s="237">
        <v>97.400000000000006</v>
      </c>
      <c r="I1429" s="238"/>
      <c r="J1429" s="233"/>
      <c r="K1429" s="233"/>
      <c r="L1429" s="239"/>
      <c r="M1429" s="240"/>
      <c r="N1429" s="241"/>
      <c r="O1429" s="241"/>
      <c r="P1429" s="241"/>
      <c r="Q1429" s="241"/>
      <c r="R1429" s="241"/>
      <c r="S1429" s="241"/>
      <c r="T1429" s="242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3" t="s">
        <v>216</v>
      </c>
      <c r="AU1429" s="243" t="s">
        <v>82</v>
      </c>
      <c r="AV1429" s="13" t="s">
        <v>82</v>
      </c>
      <c r="AW1429" s="13" t="s">
        <v>35</v>
      </c>
      <c r="AX1429" s="13" t="s">
        <v>73</v>
      </c>
      <c r="AY1429" s="243" t="s">
        <v>196</v>
      </c>
    </row>
    <row r="1430" s="13" customFormat="1">
      <c r="A1430" s="13"/>
      <c r="B1430" s="232"/>
      <c r="C1430" s="233"/>
      <c r="D1430" s="234" t="s">
        <v>216</v>
      </c>
      <c r="E1430" s="235" t="s">
        <v>19</v>
      </c>
      <c r="F1430" s="236" t="s">
        <v>975</v>
      </c>
      <c r="G1430" s="233"/>
      <c r="H1430" s="237">
        <v>364.88</v>
      </c>
      <c r="I1430" s="238"/>
      <c r="J1430" s="233"/>
      <c r="K1430" s="233"/>
      <c r="L1430" s="239"/>
      <c r="M1430" s="240"/>
      <c r="N1430" s="241"/>
      <c r="O1430" s="241"/>
      <c r="P1430" s="241"/>
      <c r="Q1430" s="241"/>
      <c r="R1430" s="241"/>
      <c r="S1430" s="241"/>
      <c r="T1430" s="242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3" t="s">
        <v>216</v>
      </c>
      <c r="AU1430" s="243" t="s">
        <v>82</v>
      </c>
      <c r="AV1430" s="13" t="s">
        <v>82</v>
      </c>
      <c r="AW1430" s="13" t="s">
        <v>35</v>
      </c>
      <c r="AX1430" s="13" t="s">
        <v>73</v>
      </c>
      <c r="AY1430" s="243" t="s">
        <v>196</v>
      </c>
    </row>
    <row r="1431" s="13" customFormat="1">
      <c r="A1431" s="13"/>
      <c r="B1431" s="232"/>
      <c r="C1431" s="233"/>
      <c r="D1431" s="234" t="s">
        <v>216</v>
      </c>
      <c r="E1431" s="235" t="s">
        <v>19</v>
      </c>
      <c r="F1431" s="236" t="s">
        <v>976</v>
      </c>
      <c r="G1431" s="233"/>
      <c r="H1431" s="237">
        <v>32.409999999999997</v>
      </c>
      <c r="I1431" s="238"/>
      <c r="J1431" s="233"/>
      <c r="K1431" s="233"/>
      <c r="L1431" s="239"/>
      <c r="M1431" s="240"/>
      <c r="N1431" s="241"/>
      <c r="O1431" s="241"/>
      <c r="P1431" s="241"/>
      <c r="Q1431" s="241"/>
      <c r="R1431" s="241"/>
      <c r="S1431" s="241"/>
      <c r="T1431" s="242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3" t="s">
        <v>216</v>
      </c>
      <c r="AU1431" s="243" t="s">
        <v>82</v>
      </c>
      <c r="AV1431" s="13" t="s">
        <v>82</v>
      </c>
      <c r="AW1431" s="13" t="s">
        <v>35</v>
      </c>
      <c r="AX1431" s="13" t="s">
        <v>73</v>
      </c>
      <c r="AY1431" s="243" t="s">
        <v>196</v>
      </c>
    </row>
    <row r="1432" s="14" customFormat="1">
      <c r="A1432" s="14"/>
      <c r="B1432" s="244"/>
      <c r="C1432" s="245"/>
      <c r="D1432" s="234" t="s">
        <v>216</v>
      </c>
      <c r="E1432" s="246" t="s">
        <v>19</v>
      </c>
      <c r="F1432" s="247" t="s">
        <v>231</v>
      </c>
      <c r="G1432" s="245"/>
      <c r="H1432" s="248">
        <v>1789.3299999999999</v>
      </c>
      <c r="I1432" s="249"/>
      <c r="J1432" s="245"/>
      <c r="K1432" s="245"/>
      <c r="L1432" s="250"/>
      <c r="M1432" s="251"/>
      <c r="N1432" s="252"/>
      <c r="O1432" s="252"/>
      <c r="P1432" s="252"/>
      <c r="Q1432" s="252"/>
      <c r="R1432" s="252"/>
      <c r="S1432" s="252"/>
      <c r="T1432" s="253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4" t="s">
        <v>216</v>
      </c>
      <c r="AU1432" s="254" t="s">
        <v>82</v>
      </c>
      <c r="AV1432" s="14" t="s">
        <v>203</v>
      </c>
      <c r="AW1432" s="14" t="s">
        <v>35</v>
      </c>
      <c r="AX1432" s="14" t="s">
        <v>80</v>
      </c>
      <c r="AY1432" s="254" t="s">
        <v>196</v>
      </c>
    </row>
    <row r="1433" s="2" customFormat="1" ht="24.15" customHeight="1">
      <c r="A1433" s="40"/>
      <c r="B1433" s="41"/>
      <c r="C1433" s="214" t="s">
        <v>1848</v>
      </c>
      <c r="D1433" s="214" t="s">
        <v>198</v>
      </c>
      <c r="E1433" s="215" t="s">
        <v>1849</v>
      </c>
      <c r="F1433" s="216" t="s">
        <v>1850</v>
      </c>
      <c r="G1433" s="217" t="s">
        <v>201</v>
      </c>
      <c r="H1433" s="218">
        <v>1700</v>
      </c>
      <c r="I1433" s="219"/>
      <c r="J1433" s="220">
        <f>ROUND(I1433*H1433,2)</f>
        <v>0</v>
      </c>
      <c r="K1433" s="216" t="s">
        <v>202</v>
      </c>
      <c r="L1433" s="46"/>
      <c r="M1433" s="221" t="s">
        <v>19</v>
      </c>
      <c r="N1433" s="222" t="s">
        <v>44</v>
      </c>
      <c r="O1433" s="86"/>
      <c r="P1433" s="223">
        <f>O1433*H1433</f>
        <v>0</v>
      </c>
      <c r="Q1433" s="223">
        <v>0</v>
      </c>
      <c r="R1433" s="223">
        <f>Q1433*H1433</f>
        <v>0</v>
      </c>
      <c r="S1433" s="223">
        <v>0</v>
      </c>
      <c r="T1433" s="224">
        <f>S1433*H1433</f>
        <v>0</v>
      </c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R1433" s="225" t="s">
        <v>313</v>
      </c>
      <c r="AT1433" s="225" t="s">
        <v>198</v>
      </c>
      <c r="AU1433" s="225" t="s">
        <v>82</v>
      </c>
      <c r="AY1433" s="19" t="s">
        <v>196</v>
      </c>
      <c r="BE1433" s="226">
        <f>IF(N1433="základní",J1433,0)</f>
        <v>0</v>
      </c>
      <c r="BF1433" s="226">
        <f>IF(N1433="snížená",J1433,0)</f>
        <v>0</v>
      </c>
      <c r="BG1433" s="226">
        <f>IF(N1433="zákl. přenesená",J1433,0)</f>
        <v>0</v>
      </c>
      <c r="BH1433" s="226">
        <f>IF(N1433="sníž. přenesená",J1433,0)</f>
        <v>0</v>
      </c>
      <c r="BI1433" s="226">
        <f>IF(N1433="nulová",J1433,0)</f>
        <v>0</v>
      </c>
      <c r="BJ1433" s="19" t="s">
        <v>80</v>
      </c>
      <c r="BK1433" s="226">
        <f>ROUND(I1433*H1433,2)</f>
        <v>0</v>
      </c>
      <c r="BL1433" s="19" t="s">
        <v>313</v>
      </c>
      <c r="BM1433" s="225" t="s">
        <v>1851</v>
      </c>
    </row>
    <row r="1434" s="2" customFormat="1">
      <c r="A1434" s="40"/>
      <c r="B1434" s="41"/>
      <c r="C1434" s="42"/>
      <c r="D1434" s="227" t="s">
        <v>205</v>
      </c>
      <c r="E1434" s="42"/>
      <c r="F1434" s="228" t="s">
        <v>1852</v>
      </c>
      <c r="G1434" s="42"/>
      <c r="H1434" s="42"/>
      <c r="I1434" s="229"/>
      <c r="J1434" s="42"/>
      <c r="K1434" s="42"/>
      <c r="L1434" s="46"/>
      <c r="M1434" s="230"/>
      <c r="N1434" s="231"/>
      <c r="O1434" s="86"/>
      <c r="P1434" s="86"/>
      <c r="Q1434" s="86"/>
      <c r="R1434" s="86"/>
      <c r="S1434" s="86"/>
      <c r="T1434" s="87"/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T1434" s="19" t="s">
        <v>205</v>
      </c>
      <c r="AU1434" s="19" t="s">
        <v>82</v>
      </c>
    </row>
    <row r="1435" s="2" customFormat="1" ht="16.5" customHeight="1">
      <c r="A1435" s="40"/>
      <c r="B1435" s="41"/>
      <c r="C1435" s="255" t="s">
        <v>1853</v>
      </c>
      <c r="D1435" s="255" t="s">
        <v>241</v>
      </c>
      <c r="E1435" s="256" t="s">
        <v>1854</v>
      </c>
      <c r="F1435" s="257" t="s">
        <v>1855</v>
      </c>
      <c r="G1435" s="258" t="s">
        <v>201</v>
      </c>
      <c r="H1435" s="259">
        <v>1785</v>
      </c>
      <c r="I1435" s="260"/>
      <c r="J1435" s="261">
        <f>ROUND(I1435*H1435,2)</f>
        <v>0</v>
      </c>
      <c r="K1435" s="257" t="s">
        <v>202</v>
      </c>
      <c r="L1435" s="262"/>
      <c r="M1435" s="263" t="s">
        <v>19</v>
      </c>
      <c r="N1435" s="264" t="s">
        <v>44</v>
      </c>
      <c r="O1435" s="86"/>
      <c r="P1435" s="223">
        <f>O1435*H1435</f>
        <v>0</v>
      </c>
      <c r="Q1435" s="223">
        <v>0</v>
      </c>
      <c r="R1435" s="223">
        <f>Q1435*H1435</f>
        <v>0</v>
      </c>
      <c r="S1435" s="223">
        <v>0</v>
      </c>
      <c r="T1435" s="224">
        <f>S1435*H1435</f>
        <v>0</v>
      </c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R1435" s="225" t="s">
        <v>409</v>
      </c>
      <c r="AT1435" s="225" t="s">
        <v>241</v>
      </c>
      <c r="AU1435" s="225" t="s">
        <v>82</v>
      </c>
      <c r="AY1435" s="19" t="s">
        <v>196</v>
      </c>
      <c r="BE1435" s="226">
        <f>IF(N1435="základní",J1435,0)</f>
        <v>0</v>
      </c>
      <c r="BF1435" s="226">
        <f>IF(N1435="snížená",J1435,0)</f>
        <v>0</v>
      </c>
      <c r="BG1435" s="226">
        <f>IF(N1435="zákl. přenesená",J1435,0)</f>
        <v>0</v>
      </c>
      <c r="BH1435" s="226">
        <f>IF(N1435="sníž. přenesená",J1435,0)</f>
        <v>0</v>
      </c>
      <c r="BI1435" s="226">
        <f>IF(N1435="nulová",J1435,0)</f>
        <v>0</v>
      </c>
      <c r="BJ1435" s="19" t="s">
        <v>80</v>
      </c>
      <c r="BK1435" s="226">
        <f>ROUND(I1435*H1435,2)</f>
        <v>0</v>
      </c>
      <c r="BL1435" s="19" t="s">
        <v>313</v>
      </c>
      <c r="BM1435" s="225" t="s">
        <v>1856</v>
      </c>
    </row>
    <row r="1436" s="13" customFormat="1">
      <c r="A1436" s="13"/>
      <c r="B1436" s="232"/>
      <c r="C1436" s="233"/>
      <c r="D1436" s="234" t="s">
        <v>216</v>
      </c>
      <c r="E1436" s="233"/>
      <c r="F1436" s="236" t="s">
        <v>1857</v>
      </c>
      <c r="G1436" s="233"/>
      <c r="H1436" s="237">
        <v>1785</v>
      </c>
      <c r="I1436" s="238"/>
      <c r="J1436" s="233"/>
      <c r="K1436" s="233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216</v>
      </c>
      <c r="AU1436" s="243" t="s">
        <v>82</v>
      </c>
      <c r="AV1436" s="13" t="s">
        <v>82</v>
      </c>
      <c r="AW1436" s="13" t="s">
        <v>4</v>
      </c>
      <c r="AX1436" s="13" t="s">
        <v>80</v>
      </c>
      <c r="AY1436" s="243" t="s">
        <v>196</v>
      </c>
    </row>
    <row r="1437" s="2" customFormat="1" ht="44.25" customHeight="1">
      <c r="A1437" s="40"/>
      <c r="B1437" s="41"/>
      <c r="C1437" s="214" t="s">
        <v>1858</v>
      </c>
      <c r="D1437" s="214" t="s">
        <v>198</v>
      </c>
      <c r="E1437" s="215" t="s">
        <v>1859</v>
      </c>
      <c r="F1437" s="216" t="s">
        <v>1860</v>
      </c>
      <c r="G1437" s="217" t="s">
        <v>201</v>
      </c>
      <c r="H1437" s="218">
        <v>600</v>
      </c>
      <c r="I1437" s="219"/>
      <c r="J1437" s="220">
        <f>ROUND(I1437*H1437,2)</f>
        <v>0</v>
      </c>
      <c r="K1437" s="216" t="s">
        <v>202</v>
      </c>
      <c r="L1437" s="46"/>
      <c r="M1437" s="221" t="s">
        <v>19</v>
      </c>
      <c r="N1437" s="222" t="s">
        <v>44</v>
      </c>
      <c r="O1437" s="86"/>
      <c r="P1437" s="223">
        <f>O1437*H1437</f>
        <v>0</v>
      </c>
      <c r="Q1437" s="223">
        <v>0</v>
      </c>
      <c r="R1437" s="223">
        <f>Q1437*H1437</f>
        <v>0</v>
      </c>
      <c r="S1437" s="223">
        <v>0</v>
      </c>
      <c r="T1437" s="224">
        <f>S1437*H1437</f>
        <v>0</v>
      </c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R1437" s="225" t="s">
        <v>313</v>
      </c>
      <c r="AT1437" s="225" t="s">
        <v>198</v>
      </c>
      <c r="AU1437" s="225" t="s">
        <v>82</v>
      </c>
      <c r="AY1437" s="19" t="s">
        <v>196</v>
      </c>
      <c r="BE1437" s="226">
        <f>IF(N1437="základní",J1437,0)</f>
        <v>0</v>
      </c>
      <c r="BF1437" s="226">
        <f>IF(N1437="snížená",J1437,0)</f>
        <v>0</v>
      </c>
      <c r="BG1437" s="226">
        <f>IF(N1437="zákl. přenesená",J1437,0)</f>
        <v>0</v>
      </c>
      <c r="BH1437" s="226">
        <f>IF(N1437="sníž. přenesená",J1437,0)</f>
        <v>0</v>
      </c>
      <c r="BI1437" s="226">
        <f>IF(N1437="nulová",J1437,0)</f>
        <v>0</v>
      </c>
      <c r="BJ1437" s="19" t="s">
        <v>80</v>
      </c>
      <c r="BK1437" s="226">
        <f>ROUND(I1437*H1437,2)</f>
        <v>0</v>
      </c>
      <c r="BL1437" s="19" t="s">
        <v>313</v>
      </c>
      <c r="BM1437" s="225" t="s">
        <v>1861</v>
      </c>
    </row>
    <row r="1438" s="2" customFormat="1">
      <c r="A1438" s="40"/>
      <c r="B1438" s="41"/>
      <c r="C1438" s="42"/>
      <c r="D1438" s="227" t="s">
        <v>205</v>
      </c>
      <c r="E1438" s="42"/>
      <c r="F1438" s="228" t="s">
        <v>1862</v>
      </c>
      <c r="G1438" s="42"/>
      <c r="H1438" s="42"/>
      <c r="I1438" s="229"/>
      <c r="J1438" s="42"/>
      <c r="K1438" s="42"/>
      <c r="L1438" s="46"/>
      <c r="M1438" s="230"/>
      <c r="N1438" s="231"/>
      <c r="O1438" s="86"/>
      <c r="P1438" s="86"/>
      <c r="Q1438" s="86"/>
      <c r="R1438" s="86"/>
      <c r="S1438" s="86"/>
      <c r="T1438" s="87"/>
      <c r="U1438" s="40"/>
      <c r="V1438" s="40"/>
      <c r="W1438" s="40"/>
      <c r="X1438" s="40"/>
      <c r="Y1438" s="40"/>
      <c r="Z1438" s="40"/>
      <c r="AA1438" s="40"/>
      <c r="AB1438" s="40"/>
      <c r="AC1438" s="40"/>
      <c r="AD1438" s="40"/>
      <c r="AE1438" s="40"/>
      <c r="AT1438" s="19" t="s">
        <v>205</v>
      </c>
      <c r="AU1438" s="19" t="s">
        <v>82</v>
      </c>
    </row>
    <row r="1439" s="2" customFormat="1" ht="16.5" customHeight="1">
      <c r="A1439" s="40"/>
      <c r="B1439" s="41"/>
      <c r="C1439" s="255" t="s">
        <v>1863</v>
      </c>
      <c r="D1439" s="255" t="s">
        <v>241</v>
      </c>
      <c r="E1439" s="256" t="s">
        <v>1854</v>
      </c>
      <c r="F1439" s="257" t="s">
        <v>1855</v>
      </c>
      <c r="G1439" s="258" t="s">
        <v>201</v>
      </c>
      <c r="H1439" s="259">
        <v>630</v>
      </c>
      <c r="I1439" s="260"/>
      <c r="J1439" s="261">
        <f>ROUND(I1439*H1439,2)</f>
        <v>0</v>
      </c>
      <c r="K1439" s="257" t="s">
        <v>202</v>
      </c>
      <c r="L1439" s="262"/>
      <c r="M1439" s="263" t="s">
        <v>19</v>
      </c>
      <c r="N1439" s="264" t="s">
        <v>44</v>
      </c>
      <c r="O1439" s="86"/>
      <c r="P1439" s="223">
        <f>O1439*H1439</f>
        <v>0</v>
      </c>
      <c r="Q1439" s="223">
        <v>0</v>
      </c>
      <c r="R1439" s="223">
        <f>Q1439*H1439</f>
        <v>0</v>
      </c>
      <c r="S1439" s="223">
        <v>0</v>
      </c>
      <c r="T1439" s="224">
        <f>S1439*H1439</f>
        <v>0</v>
      </c>
      <c r="U1439" s="40"/>
      <c r="V1439" s="40"/>
      <c r="W1439" s="40"/>
      <c r="X1439" s="40"/>
      <c r="Y1439" s="40"/>
      <c r="Z1439" s="40"/>
      <c r="AA1439" s="40"/>
      <c r="AB1439" s="40"/>
      <c r="AC1439" s="40"/>
      <c r="AD1439" s="40"/>
      <c r="AE1439" s="40"/>
      <c r="AR1439" s="225" t="s">
        <v>409</v>
      </c>
      <c r="AT1439" s="225" t="s">
        <v>241</v>
      </c>
      <c r="AU1439" s="225" t="s">
        <v>82</v>
      </c>
      <c r="AY1439" s="19" t="s">
        <v>196</v>
      </c>
      <c r="BE1439" s="226">
        <f>IF(N1439="základní",J1439,0)</f>
        <v>0</v>
      </c>
      <c r="BF1439" s="226">
        <f>IF(N1439="snížená",J1439,0)</f>
        <v>0</v>
      </c>
      <c r="BG1439" s="226">
        <f>IF(N1439="zákl. přenesená",J1439,0)</f>
        <v>0</v>
      </c>
      <c r="BH1439" s="226">
        <f>IF(N1439="sníž. přenesená",J1439,0)</f>
        <v>0</v>
      </c>
      <c r="BI1439" s="226">
        <f>IF(N1439="nulová",J1439,0)</f>
        <v>0</v>
      </c>
      <c r="BJ1439" s="19" t="s">
        <v>80</v>
      </c>
      <c r="BK1439" s="226">
        <f>ROUND(I1439*H1439,2)</f>
        <v>0</v>
      </c>
      <c r="BL1439" s="19" t="s">
        <v>313</v>
      </c>
      <c r="BM1439" s="225" t="s">
        <v>1864</v>
      </c>
    </row>
    <row r="1440" s="13" customFormat="1">
      <c r="A1440" s="13"/>
      <c r="B1440" s="232"/>
      <c r="C1440" s="233"/>
      <c r="D1440" s="234" t="s">
        <v>216</v>
      </c>
      <c r="E1440" s="233"/>
      <c r="F1440" s="236" t="s">
        <v>1865</v>
      </c>
      <c r="G1440" s="233"/>
      <c r="H1440" s="237">
        <v>630</v>
      </c>
      <c r="I1440" s="238"/>
      <c r="J1440" s="233"/>
      <c r="K1440" s="233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216</v>
      </c>
      <c r="AU1440" s="243" t="s">
        <v>82</v>
      </c>
      <c r="AV1440" s="13" t="s">
        <v>82</v>
      </c>
      <c r="AW1440" s="13" t="s">
        <v>4</v>
      </c>
      <c r="AX1440" s="13" t="s">
        <v>80</v>
      </c>
      <c r="AY1440" s="243" t="s">
        <v>196</v>
      </c>
    </row>
    <row r="1441" s="2" customFormat="1" ht="33" customHeight="1">
      <c r="A1441" s="40"/>
      <c r="B1441" s="41"/>
      <c r="C1441" s="214" t="s">
        <v>1866</v>
      </c>
      <c r="D1441" s="214" t="s">
        <v>198</v>
      </c>
      <c r="E1441" s="215" t="s">
        <v>1867</v>
      </c>
      <c r="F1441" s="216" t="s">
        <v>1868</v>
      </c>
      <c r="G1441" s="217" t="s">
        <v>201</v>
      </c>
      <c r="H1441" s="218">
        <v>4079.9400000000001</v>
      </c>
      <c r="I1441" s="219"/>
      <c r="J1441" s="220">
        <f>ROUND(I1441*H1441,2)</f>
        <v>0</v>
      </c>
      <c r="K1441" s="216" t="s">
        <v>202</v>
      </c>
      <c r="L1441" s="46"/>
      <c r="M1441" s="221" t="s">
        <v>19</v>
      </c>
      <c r="N1441" s="222" t="s">
        <v>44</v>
      </c>
      <c r="O1441" s="86"/>
      <c r="P1441" s="223">
        <f>O1441*H1441</f>
        <v>0</v>
      </c>
      <c r="Q1441" s="223">
        <v>0.00020120000000000001</v>
      </c>
      <c r="R1441" s="223">
        <f>Q1441*H1441</f>
        <v>0.8208839280000001</v>
      </c>
      <c r="S1441" s="223">
        <v>0</v>
      </c>
      <c r="T1441" s="224">
        <f>S1441*H1441</f>
        <v>0</v>
      </c>
      <c r="U1441" s="40"/>
      <c r="V1441" s="40"/>
      <c r="W1441" s="40"/>
      <c r="X1441" s="40"/>
      <c r="Y1441" s="40"/>
      <c r="Z1441" s="40"/>
      <c r="AA1441" s="40"/>
      <c r="AB1441" s="40"/>
      <c r="AC1441" s="40"/>
      <c r="AD1441" s="40"/>
      <c r="AE1441" s="40"/>
      <c r="AR1441" s="225" t="s">
        <v>313</v>
      </c>
      <c r="AT1441" s="225" t="s">
        <v>198</v>
      </c>
      <c r="AU1441" s="225" t="s">
        <v>82</v>
      </c>
      <c r="AY1441" s="19" t="s">
        <v>196</v>
      </c>
      <c r="BE1441" s="226">
        <f>IF(N1441="základní",J1441,0)</f>
        <v>0</v>
      </c>
      <c r="BF1441" s="226">
        <f>IF(N1441="snížená",J1441,0)</f>
        <v>0</v>
      </c>
      <c r="BG1441" s="226">
        <f>IF(N1441="zákl. přenesená",J1441,0)</f>
        <v>0</v>
      </c>
      <c r="BH1441" s="226">
        <f>IF(N1441="sníž. přenesená",J1441,0)</f>
        <v>0</v>
      </c>
      <c r="BI1441" s="226">
        <f>IF(N1441="nulová",J1441,0)</f>
        <v>0</v>
      </c>
      <c r="BJ1441" s="19" t="s">
        <v>80</v>
      </c>
      <c r="BK1441" s="226">
        <f>ROUND(I1441*H1441,2)</f>
        <v>0</v>
      </c>
      <c r="BL1441" s="19" t="s">
        <v>313</v>
      </c>
      <c r="BM1441" s="225" t="s">
        <v>1869</v>
      </c>
    </row>
    <row r="1442" s="2" customFormat="1">
      <c r="A1442" s="40"/>
      <c r="B1442" s="41"/>
      <c r="C1442" s="42"/>
      <c r="D1442" s="227" t="s">
        <v>205</v>
      </c>
      <c r="E1442" s="42"/>
      <c r="F1442" s="228" t="s">
        <v>1870</v>
      </c>
      <c r="G1442" s="42"/>
      <c r="H1442" s="42"/>
      <c r="I1442" s="229"/>
      <c r="J1442" s="42"/>
      <c r="K1442" s="42"/>
      <c r="L1442" s="46"/>
      <c r="M1442" s="230"/>
      <c r="N1442" s="231"/>
      <c r="O1442" s="86"/>
      <c r="P1442" s="86"/>
      <c r="Q1442" s="86"/>
      <c r="R1442" s="86"/>
      <c r="S1442" s="86"/>
      <c r="T1442" s="87"/>
      <c r="U1442" s="40"/>
      <c r="V1442" s="40"/>
      <c r="W1442" s="40"/>
      <c r="X1442" s="40"/>
      <c r="Y1442" s="40"/>
      <c r="Z1442" s="40"/>
      <c r="AA1442" s="40"/>
      <c r="AB1442" s="40"/>
      <c r="AC1442" s="40"/>
      <c r="AD1442" s="40"/>
      <c r="AE1442" s="40"/>
      <c r="AT1442" s="19" t="s">
        <v>205</v>
      </c>
      <c r="AU1442" s="19" t="s">
        <v>82</v>
      </c>
    </row>
    <row r="1443" s="13" customFormat="1">
      <c r="A1443" s="13"/>
      <c r="B1443" s="232"/>
      <c r="C1443" s="233"/>
      <c r="D1443" s="234" t="s">
        <v>216</v>
      </c>
      <c r="E1443" s="235" t="s">
        <v>19</v>
      </c>
      <c r="F1443" s="236" t="s">
        <v>1871</v>
      </c>
      <c r="G1443" s="233"/>
      <c r="H1443" s="237">
        <v>73.799999999999997</v>
      </c>
      <c r="I1443" s="238"/>
      <c r="J1443" s="233"/>
      <c r="K1443" s="233"/>
      <c r="L1443" s="239"/>
      <c r="M1443" s="240"/>
      <c r="N1443" s="241"/>
      <c r="O1443" s="241"/>
      <c r="P1443" s="241"/>
      <c r="Q1443" s="241"/>
      <c r="R1443" s="241"/>
      <c r="S1443" s="241"/>
      <c r="T1443" s="242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3" t="s">
        <v>216</v>
      </c>
      <c r="AU1443" s="243" t="s">
        <v>82</v>
      </c>
      <c r="AV1443" s="13" t="s">
        <v>82</v>
      </c>
      <c r="AW1443" s="13" t="s">
        <v>35</v>
      </c>
      <c r="AX1443" s="13" t="s">
        <v>73</v>
      </c>
      <c r="AY1443" s="243" t="s">
        <v>196</v>
      </c>
    </row>
    <row r="1444" s="13" customFormat="1">
      <c r="A1444" s="13"/>
      <c r="B1444" s="232"/>
      <c r="C1444" s="233"/>
      <c r="D1444" s="234" t="s">
        <v>216</v>
      </c>
      <c r="E1444" s="235" t="s">
        <v>19</v>
      </c>
      <c r="F1444" s="236" t="s">
        <v>1872</v>
      </c>
      <c r="G1444" s="233"/>
      <c r="H1444" s="237">
        <v>141.12000000000001</v>
      </c>
      <c r="I1444" s="238"/>
      <c r="J1444" s="233"/>
      <c r="K1444" s="233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216</v>
      </c>
      <c r="AU1444" s="243" t="s">
        <v>82</v>
      </c>
      <c r="AV1444" s="13" t="s">
        <v>82</v>
      </c>
      <c r="AW1444" s="13" t="s">
        <v>35</v>
      </c>
      <c r="AX1444" s="13" t="s">
        <v>73</v>
      </c>
      <c r="AY1444" s="243" t="s">
        <v>196</v>
      </c>
    </row>
    <row r="1445" s="13" customFormat="1">
      <c r="A1445" s="13"/>
      <c r="B1445" s="232"/>
      <c r="C1445" s="233"/>
      <c r="D1445" s="234" t="s">
        <v>216</v>
      </c>
      <c r="E1445" s="235" t="s">
        <v>19</v>
      </c>
      <c r="F1445" s="236" t="s">
        <v>1873</v>
      </c>
      <c r="G1445" s="233"/>
      <c r="H1445" s="237">
        <v>64.579999999999998</v>
      </c>
      <c r="I1445" s="238"/>
      <c r="J1445" s="233"/>
      <c r="K1445" s="233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216</v>
      </c>
      <c r="AU1445" s="243" t="s">
        <v>82</v>
      </c>
      <c r="AV1445" s="13" t="s">
        <v>82</v>
      </c>
      <c r="AW1445" s="13" t="s">
        <v>35</v>
      </c>
      <c r="AX1445" s="13" t="s">
        <v>73</v>
      </c>
      <c r="AY1445" s="243" t="s">
        <v>196</v>
      </c>
    </row>
    <row r="1446" s="13" customFormat="1">
      <c r="A1446" s="13"/>
      <c r="B1446" s="232"/>
      <c r="C1446" s="233"/>
      <c r="D1446" s="234" t="s">
        <v>216</v>
      </c>
      <c r="E1446" s="235" t="s">
        <v>19</v>
      </c>
      <c r="F1446" s="236" t="s">
        <v>1874</v>
      </c>
      <c r="G1446" s="233"/>
      <c r="H1446" s="237">
        <v>175.44</v>
      </c>
      <c r="I1446" s="238"/>
      <c r="J1446" s="233"/>
      <c r="K1446" s="233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216</v>
      </c>
      <c r="AU1446" s="243" t="s">
        <v>82</v>
      </c>
      <c r="AV1446" s="13" t="s">
        <v>82</v>
      </c>
      <c r="AW1446" s="13" t="s">
        <v>35</v>
      </c>
      <c r="AX1446" s="13" t="s">
        <v>73</v>
      </c>
      <c r="AY1446" s="243" t="s">
        <v>196</v>
      </c>
    </row>
    <row r="1447" s="13" customFormat="1">
      <c r="A1447" s="13"/>
      <c r="B1447" s="232"/>
      <c r="C1447" s="233"/>
      <c r="D1447" s="234" t="s">
        <v>216</v>
      </c>
      <c r="E1447" s="235" t="s">
        <v>19</v>
      </c>
      <c r="F1447" s="236" t="s">
        <v>1875</v>
      </c>
      <c r="G1447" s="233"/>
      <c r="H1447" s="237">
        <v>76.030000000000001</v>
      </c>
      <c r="I1447" s="238"/>
      <c r="J1447" s="233"/>
      <c r="K1447" s="233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216</v>
      </c>
      <c r="AU1447" s="243" t="s">
        <v>82</v>
      </c>
      <c r="AV1447" s="13" t="s">
        <v>82</v>
      </c>
      <c r="AW1447" s="13" t="s">
        <v>35</v>
      </c>
      <c r="AX1447" s="13" t="s">
        <v>73</v>
      </c>
      <c r="AY1447" s="243" t="s">
        <v>196</v>
      </c>
    </row>
    <row r="1448" s="13" customFormat="1">
      <c r="A1448" s="13"/>
      <c r="B1448" s="232"/>
      <c r="C1448" s="233"/>
      <c r="D1448" s="234" t="s">
        <v>216</v>
      </c>
      <c r="E1448" s="235" t="s">
        <v>19</v>
      </c>
      <c r="F1448" s="236" t="s">
        <v>1876</v>
      </c>
      <c r="G1448" s="233"/>
      <c r="H1448" s="237">
        <v>235.37000000000001</v>
      </c>
      <c r="I1448" s="238"/>
      <c r="J1448" s="233"/>
      <c r="K1448" s="233"/>
      <c r="L1448" s="239"/>
      <c r="M1448" s="240"/>
      <c r="N1448" s="241"/>
      <c r="O1448" s="241"/>
      <c r="P1448" s="241"/>
      <c r="Q1448" s="241"/>
      <c r="R1448" s="241"/>
      <c r="S1448" s="241"/>
      <c r="T1448" s="242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3" t="s">
        <v>216</v>
      </c>
      <c r="AU1448" s="243" t="s">
        <v>82</v>
      </c>
      <c r="AV1448" s="13" t="s">
        <v>82</v>
      </c>
      <c r="AW1448" s="13" t="s">
        <v>35</v>
      </c>
      <c r="AX1448" s="13" t="s">
        <v>73</v>
      </c>
      <c r="AY1448" s="243" t="s">
        <v>196</v>
      </c>
    </row>
    <row r="1449" s="13" customFormat="1">
      <c r="A1449" s="13"/>
      <c r="B1449" s="232"/>
      <c r="C1449" s="233"/>
      <c r="D1449" s="234" t="s">
        <v>216</v>
      </c>
      <c r="E1449" s="235" t="s">
        <v>19</v>
      </c>
      <c r="F1449" s="236" t="s">
        <v>1877</v>
      </c>
      <c r="G1449" s="233"/>
      <c r="H1449" s="237">
        <v>9.7400000000000002</v>
      </c>
      <c r="I1449" s="238"/>
      <c r="J1449" s="233"/>
      <c r="K1449" s="233"/>
      <c r="L1449" s="239"/>
      <c r="M1449" s="240"/>
      <c r="N1449" s="241"/>
      <c r="O1449" s="241"/>
      <c r="P1449" s="241"/>
      <c r="Q1449" s="241"/>
      <c r="R1449" s="241"/>
      <c r="S1449" s="241"/>
      <c r="T1449" s="242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3" t="s">
        <v>216</v>
      </c>
      <c r="AU1449" s="243" t="s">
        <v>82</v>
      </c>
      <c r="AV1449" s="13" t="s">
        <v>82</v>
      </c>
      <c r="AW1449" s="13" t="s">
        <v>35</v>
      </c>
      <c r="AX1449" s="13" t="s">
        <v>73</v>
      </c>
      <c r="AY1449" s="243" t="s">
        <v>196</v>
      </c>
    </row>
    <row r="1450" s="13" customFormat="1">
      <c r="A1450" s="13"/>
      <c r="B1450" s="232"/>
      <c r="C1450" s="233"/>
      <c r="D1450" s="234" t="s">
        <v>216</v>
      </c>
      <c r="E1450" s="235" t="s">
        <v>19</v>
      </c>
      <c r="F1450" s="236" t="s">
        <v>1878</v>
      </c>
      <c r="G1450" s="233"/>
      <c r="H1450" s="237">
        <v>115.31999999999999</v>
      </c>
      <c r="I1450" s="238"/>
      <c r="J1450" s="233"/>
      <c r="K1450" s="233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216</v>
      </c>
      <c r="AU1450" s="243" t="s">
        <v>82</v>
      </c>
      <c r="AV1450" s="13" t="s">
        <v>82</v>
      </c>
      <c r="AW1450" s="13" t="s">
        <v>35</v>
      </c>
      <c r="AX1450" s="13" t="s">
        <v>73</v>
      </c>
      <c r="AY1450" s="243" t="s">
        <v>196</v>
      </c>
    </row>
    <row r="1451" s="13" customFormat="1">
      <c r="A1451" s="13"/>
      <c r="B1451" s="232"/>
      <c r="C1451" s="233"/>
      <c r="D1451" s="234" t="s">
        <v>216</v>
      </c>
      <c r="E1451" s="235" t="s">
        <v>19</v>
      </c>
      <c r="F1451" s="236" t="s">
        <v>1879</v>
      </c>
      <c r="G1451" s="233"/>
      <c r="H1451" s="237">
        <v>112.20999999999999</v>
      </c>
      <c r="I1451" s="238"/>
      <c r="J1451" s="233"/>
      <c r="K1451" s="233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216</v>
      </c>
      <c r="AU1451" s="243" t="s">
        <v>82</v>
      </c>
      <c r="AV1451" s="13" t="s">
        <v>82</v>
      </c>
      <c r="AW1451" s="13" t="s">
        <v>35</v>
      </c>
      <c r="AX1451" s="13" t="s">
        <v>73</v>
      </c>
      <c r="AY1451" s="243" t="s">
        <v>196</v>
      </c>
    </row>
    <row r="1452" s="13" customFormat="1">
      <c r="A1452" s="13"/>
      <c r="B1452" s="232"/>
      <c r="C1452" s="233"/>
      <c r="D1452" s="234" t="s">
        <v>216</v>
      </c>
      <c r="E1452" s="235" t="s">
        <v>19</v>
      </c>
      <c r="F1452" s="236" t="s">
        <v>1880</v>
      </c>
      <c r="G1452" s="233"/>
      <c r="H1452" s="237">
        <v>76.159999999999997</v>
      </c>
      <c r="I1452" s="238"/>
      <c r="J1452" s="233"/>
      <c r="K1452" s="233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216</v>
      </c>
      <c r="AU1452" s="243" t="s">
        <v>82</v>
      </c>
      <c r="AV1452" s="13" t="s">
        <v>82</v>
      </c>
      <c r="AW1452" s="13" t="s">
        <v>35</v>
      </c>
      <c r="AX1452" s="13" t="s">
        <v>73</v>
      </c>
      <c r="AY1452" s="243" t="s">
        <v>196</v>
      </c>
    </row>
    <row r="1453" s="13" customFormat="1">
      <c r="A1453" s="13"/>
      <c r="B1453" s="232"/>
      <c r="C1453" s="233"/>
      <c r="D1453" s="234" t="s">
        <v>216</v>
      </c>
      <c r="E1453" s="235" t="s">
        <v>19</v>
      </c>
      <c r="F1453" s="236" t="s">
        <v>1881</v>
      </c>
      <c r="G1453" s="233"/>
      <c r="H1453" s="237">
        <v>112.03</v>
      </c>
      <c r="I1453" s="238"/>
      <c r="J1453" s="233"/>
      <c r="K1453" s="233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216</v>
      </c>
      <c r="AU1453" s="243" t="s">
        <v>82</v>
      </c>
      <c r="AV1453" s="13" t="s">
        <v>82</v>
      </c>
      <c r="AW1453" s="13" t="s">
        <v>35</v>
      </c>
      <c r="AX1453" s="13" t="s">
        <v>73</v>
      </c>
      <c r="AY1453" s="243" t="s">
        <v>196</v>
      </c>
    </row>
    <row r="1454" s="13" customFormat="1">
      <c r="A1454" s="13"/>
      <c r="B1454" s="232"/>
      <c r="C1454" s="233"/>
      <c r="D1454" s="234" t="s">
        <v>216</v>
      </c>
      <c r="E1454" s="235" t="s">
        <v>19</v>
      </c>
      <c r="F1454" s="236" t="s">
        <v>1882</v>
      </c>
      <c r="G1454" s="233"/>
      <c r="H1454" s="237">
        <v>85.219999999999999</v>
      </c>
      <c r="I1454" s="238"/>
      <c r="J1454" s="233"/>
      <c r="K1454" s="233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216</v>
      </c>
      <c r="AU1454" s="243" t="s">
        <v>82</v>
      </c>
      <c r="AV1454" s="13" t="s">
        <v>82</v>
      </c>
      <c r="AW1454" s="13" t="s">
        <v>35</v>
      </c>
      <c r="AX1454" s="13" t="s">
        <v>73</v>
      </c>
      <c r="AY1454" s="243" t="s">
        <v>196</v>
      </c>
    </row>
    <row r="1455" s="13" customFormat="1">
      <c r="A1455" s="13"/>
      <c r="B1455" s="232"/>
      <c r="C1455" s="233"/>
      <c r="D1455" s="234" t="s">
        <v>216</v>
      </c>
      <c r="E1455" s="235" t="s">
        <v>19</v>
      </c>
      <c r="F1455" s="236" t="s">
        <v>1883</v>
      </c>
      <c r="G1455" s="233"/>
      <c r="H1455" s="237">
        <v>38.93</v>
      </c>
      <c r="I1455" s="238"/>
      <c r="J1455" s="233"/>
      <c r="K1455" s="233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216</v>
      </c>
      <c r="AU1455" s="243" t="s">
        <v>82</v>
      </c>
      <c r="AV1455" s="13" t="s">
        <v>82</v>
      </c>
      <c r="AW1455" s="13" t="s">
        <v>35</v>
      </c>
      <c r="AX1455" s="13" t="s">
        <v>73</v>
      </c>
      <c r="AY1455" s="243" t="s">
        <v>196</v>
      </c>
    </row>
    <row r="1456" s="13" customFormat="1">
      <c r="A1456" s="13"/>
      <c r="B1456" s="232"/>
      <c r="C1456" s="233"/>
      <c r="D1456" s="234" t="s">
        <v>216</v>
      </c>
      <c r="E1456" s="235" t="s">
        <v>19</v>
      </c>
      <c r="F1456" s="236" t="s">
        <v>1884</v>
      </c>
      <c r="G1456" s="233"/>
      <c r="H1456" s="237">
        <v>158.66</v>
      </c>
      <c r="I1456" s="238"/>
      <c r="J1456" s="233"/>
      <c r="K1456" s="233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216</v>
      </c>
      <c r="AU1456" s="243" t="s">
        <v>82</v>
      </c>
      <c r="AV1456" s="13" t="s">
        <v>82</v>
      </c>
      <c r="AW1456" s="13" t="s">
        <v>35</v>
      </c>
      <c r="AX1456" s="13" t="s">
        <v>73</v>
      </c>
      <c r="AY1456" s="243" t="s">
        <v>196</v>
      </c>
    </row>
    <row r="1457" s="13" customFormat="1">
      <c r="A1457" s="13"/>
      <c r="B1457" s="232"/>
      <c r="C1457" s="233"/>
      <c r="D1457" s="234" t="s">
        <v>216</v>
      </c>
      <c r="E1457" s="235" t="s">
        <v>19</v>
      </c>
      <c r="F1457" s="236" t="s">
        <v>1885</v>
      </c>
      <c r="G1457" s="233"/>
      <c r="H1457" s="237">
        <v>172.02000000000001</v>
      </c>
      <c r="I1457" s="238"/>
      <c r="J1457" s="233"/>
      <c r="K1457" s="233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216</v>
      </c>
      <c r="AU1457" s="243" t="s">
        <v>82</v>
      </c>
      <c r="AV1457" s="13" t="s">
        <v>82</v>
      </c>
      <c r="AW1457" s="13" t="s">
        <v>35</v>
      </c>
      <c r="AX1457" s="13" t="s">
        <v>73</v>
      </c>
      <c r="AY1457" s="243" t="s">
        <v>196</v>
      </c>
    </row>
    <row r="1458" s="13" customFormat="1">
      <c r="A1458" s="13"/>
      <c r="B1458" s="232"/>
      <c r="C1458" s="233"/>
      <c r="D1458" s="234" t="s">
        <v>216</v>
      </c>
      <c r="E1458" s="235" t="s">
        <v>19</v>
      </c>
      <c r="F1458" s="236" t="s">
        <v>1886</v>
      </c>
      <c r="G1458" s="233"/>
      <c r="H1458" s="237">
        <v>168.96000000000001</v>
      </c>
      <c r="I1458" s="238"/>
      <c r="J1458" s="233"/>
      <c r="K1458" s="233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216</v>
      </c>
      <c r="AU1458" s="243" t="s">
        <v>82</v>
      </c>
      <c r="AV1458" s="13" t="s">
        <v>82</v>
      </c>
      <c r="AW1458" s="13" t="s">
        <v>35</v>
      </c>
      <c r="AX1458" s="13" t="s">
        <v>73</v>
      </c>
      <c r="AY1458" s="243" t="s">
        <v>196</v>
      </c>
    </row>
    <row r="1459" s="13" customFormat="1">
      <c r="A1459" s="13"/>
      <c r="B1459" s="232"/>
      <c r="C1459" s="233"/>
      <c r="D1459" s="234" t="s">
        <v>216</v>
      </c>
      <c r="E1459" s="235" t="s">
        <v>19</v>
      </c>
      <c r="F1459" s="236" t="s">
        <v>1887</v>
      </c>
      <c r="G1459" s="233"/>
      <c r="H1459" s="237">
        <v>173.02000000000001</v>
      </c>
      <c r="I1459" s="238"/>
      <c r="J1459" s="233"/>
      <c r="K1459" s="233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216</v>
      </c>
      <c r="AU1459" s="243" t="s">
        <v>82</v>
      </c>
      <c r="AV1459" s="13" t="s">
        <v>82</v>
      </c>
      <c r="AW1459" s="13" t="s">
        <v>35</v>
      </c>
      <c r="AX1459" s="13" t="s">
        <v>73</v>
      </c>
      <c r="AY1459" s="243" t="s">
        <v>196</v>
      </c>
    </row>
    <row r="1460" s="13" customFormat="1">
      <c r="A1460" s="13"/>
      <c r="B1460" s="232"/>
      <c r="C1460" s="233"/>
      <c r="D1460" s="234" t="s">
        <v>216</v>
      </c>
      <c r="E1460" s="235" t="s">
        <v>19</v>
      </c>
      <c r="F1460" s="236" t="s">
        <v>1888</v>
      </c>
      <c r="G1460" s="233"/>
      <c r="H1460" s="237">
        <v>519.88999999999999</v>
      </c>
      <c r="I1460" s="238"/>
      <c r="J1460" s="233"/>
      <c r="K1460" s="233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216</v>
      </c>
      <c r="AU1460" s="243" t="s">
        <v>82</v>
      </c>
      <c r="AV1460" s="13" t="s">
        <v>82</v>
      </c>
      <c r="AW1460" s="13" t="s">
        <v>35</v>
      </c>
      <c r="AX1460" s="13" t="s">
        <v>73</v>
      </c>
      <c r="AY1460" s="243" t="s">
        <v>196</v>
      </c>
    </row>
    <row r="1461" s="13" customFormat="1">
      <c r="A1461" s="13"/>
      <c r="B1461" s="232"/>
      <c r="C1461" s="233"/>
      <c r="D1461" s="234" t="s">
        <v>216</v>
      </c>
      <c r="E1461" s="235" t="s">
        <v>19</v>
      </c>
      <c r="F1461" s="236" t="s">
        <v>1889</v>
      </c>
      <c r="G1461" s="233"/>
      <c r="H1461" s="237">
        <v>53.259999999999998</v>
      </c>
      <c r="I1461" s="238"/>
      <c r="J1461" s="233"/>
      <c r="K1461" s="233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216</v>
      </c>
      <c r="AU1461" s="243" t="s">
        <v>82</v>
      </c>
      <c r="AV1461" s="13" t="s">
        <v>82</v>
      </c>
      <c r="AW1461" s="13" t="s">
        <v>35</v>
      </c>
      <c r="AX1461" s="13" t="s">
        <v>73</v>
      </c>
      <c r="AY1461" s="243" t="s">
        <v>196</v>
      </c>
    </row>
    <row r="1462" s="13" customFormat="1">
      <c r="A1462" s="13"/>
      <c r="B1462" s="232"/>
      <c r="C1462" s="233"/>
      <c r="D1462" s="234" t="s">
        <v>216</v>
      </c>
      <c r="E1462" s="235" t="s">
        <v>19</v>
      </c>
      <c r="F1462" s="236" t="s">
        <v>1890</v>
      </c>
      <c r="G1462" s="233"/>
      <c r="H1462" s="237">
        <v>101.61</v>
      </c>
      <c r="I1462" s="238"/>
      <c r="J1462" s="233"/>
      <c r="K1462" s="233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216</v>
      </c>
      <c r="AU1462" s="243" t="s">
        <v>82</v>
      </c>
      <c r="AV1462" s="13" t="s">
        <v>82</v>
      </c>
      <c r="AW1462" s="13" t="s">
        <v>35</v>
      </c>
      <c r="AX1462" s="13" t="s">
        <v>73</v>
      </c>
      <c r="AY1462" s="243" t="s">
        <v>196</v>
      </c>
    </row>
    <row r="1463" s="13" customFormat="1">
      <c r="A1463" s="13"/>
      <c r="B1463" s="232"/>
      <c r="C1463" s="233"/>
      <c r="D1463" s="234" t="s">
        <v>216</v>
      </c>
      <c r="E1463" s="235" t="s">
        <v>19</v>
      </c>
      <c r="F1463" s="236" t="s">
        <v>1891</v>
      </c>
      <c r="G1463" s="233"/>
      <c r="H1463" s="237">
        <v>98.409999999999997</v>
      </c>
      <c r="I1463" s="238"/>
      <c r="J1463" s="233"/>
      <c r="K1463" s="233"/>
      <c r="L1463" s="239"/>
      <c r="M1463" s="240"/>
      <c r="N1463" s="241"/>
      <c r="O1463" s="241"/>
      <c r="P1463" s="241"/>
      <c r="Q1463" s="241"/>
      <c r="R1463" s="241"/>
      <c r="S1463" s="241"/>
      <c r="T1463" s="242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3" t="s">
        <v>216</v>
      </c>
      <c r="AU1463" s="243" t="s">
        <v>82</v>
      </c>
      <c r="AV1463" s="13" t="s">
        <v>82</v>
      </c>
      <c r="AW1463" s="13" t="s">
        <v>35</v>
      </c>
      <c r="AX1463" s="13" t="s">
        <v>73</v>
      </c>
      <c r="AY1463" s="243" t="s">
        <v>196</v>
      </c>
    </row>
    <row r="1464" s="13" customFormat="1">
      <c r="A1464" s="13"/>
      <c r="B1464" s="232"/>
      <c r="C1464" s="233"/>
      <c r="D1464" s="234" t="s">
        <v>216</v>
      </c>
      <c r="E1464" s="235" t="s">
        <v>19</v>
      </c>
      <c r="F1464" s="236" t="s">
        <v>1892</v>
      </c>
      <c r="G1464" s="233"/>
      <c r="H1464" s="237">
        <v>69.739999999999995</v>
      </c>
      <c r="I1464" s="238"/>
      <c r="J1464" s="233"/>
      <c r="K1464" s="233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216</v>
      </c>
      <c r="AU1464" s="243" t="s">
        <v>82</v>
      </c>
      <c r="AV1464" s="13" t="s">
        <v>82</v>
      </c>
      <c r="AW1464" s="13" t="s">
        <v>35</v>
      </c>
      <c r="AX1464" s="13" t="s">
        <v>73</v>
      </c>
      <c r="AY1464" s="243" t="s">
        <v>196</v>
      </c>
    </row>
    <row r="1465" s="13" customFormat="1">
      <c r="A1465" s="13"/>
      <c r="B1465" s="232"/>
      <c r="C1465" s="233"/>
      <c r="D1465" s="234" t="s">
        <v>216</v>
      </c>
      <c r="E1465" s="235" t="s">
        <v>19</v>
      </c>
      <c r="F1465" s="236" t="s">
        <v>1893</v>
      </c>
      <c r="G1465" s="233"/>
      <c r="H1465" s="237">
        <v>98.400000000000006</v>
      </c>
      <c r="I1465" s="238"/>
      <c r="J1465" s="233"/>
      <c r="K1465" s="233"/>
      <c r="L1465" s="239"/>
      <c r="M1465" s="240"/>
      <c r="N1465" s="241"/>
      <c r="O1465" s="241"/>
      <c r="P1465" s="241"/>
      <c r="Q1465" s="241"/>
      <c r="R1465" s="241"/>
      <c r="S1465" s="241"/>
      <c r="T1465" s="242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3" t="s">
        <v>216</v>
      </c>
      <c r="AU1465" s="243" t="s">
        <v>82</v>
      </c>
      <c r="AV1465" s="13" t="s">
        <v>82</v>
      </c>
      <c r="AW1465" s="13" t="s">
        <v>35</v>
      </c>
      <c r="AX1465" s="13" t="s">
        <v>73</v>
      </c>
      <c r="AY1465" s="243" t="s">
        <v>196</v>
      </c>
    </row>
    <row r="1466" s="13" customFormat="1">
      <c r="A1466" s="13"/>
      <c r="B1466" s="232"/>
      <c r="C1466" s="233"/>
      <c r="D1466" s="234" t="s">
        <v>216</v>
      </c>
      <c r="E1466" s="235" t="s">
        <v>19</v>
      </c>
      <c r="F1466" s="236" t="s">
        <v>1894</v>
      </c>
      <c r="G1466" s="233"/>
      <c r="H1466" s="237">
        <v>74.939999999999998</v>
      </c>
      <c r="I1466" s="238"/>
      <c r="J1466" s="233"/>
      <c r="K1466" s="233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216</v>
      </c>
      <c r="AU1466" s="243" t="s">
        <v>82</v>
      </c>
      <c r="AV1466" s="13" t="s">
        <v>82</v>
      </c>
      <c r="AW1466" s="13" t="s">
        <v>35</v>
      </c>
      <c r="AX1466" s="13" t="s">
        <v>73</v>
      </c>
      <c r="AY1466" s="243" t="s">
        <v>196</v>
      </c>
    </row>
    <row r="1467" s="13" customFormat="1">
      <c r="A1467" s="13"/>
      <c r="B1467" s="232"/>
      <c r="C1467" s="233"/>
      <c r="D1467" s="234" t="s">
        <v>216</v>
      </c>
      <c r="E1467" s="235" t="s">
        <v>19</v>
      </c>
      <c r="F1467" s="236" t="s">
        <v>1895</v>
      </c>
      <c r="G1467" s="233"/>
      <c r="H1467" s="237">
        <v>34.240000000000002</v>
      </c>
      <c r="I1467" s="238"/>
      <c r="J1467" s="233"/>
      <c r="K1467" s="233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216</v>
      </c>
      <c r="AU1467" s="243" t="s">
        <v>82</v>
      </c>
      <c r="AV1467" s="13" t="s">
        <v>82</v>
      </c>
      <c r="AW1467" s="13" t="s">
        <v>35</v>
      </c>
      <c r="AX1467" s="13" t="s">
        <v>73</v>
      </c>
      <c r="AY1467" s="243" t="s">
        <v>196</v>
      </c>
    </row>
    <row r="1468" s="13" customFormat="1">
      <c r="A1468" s="13"/>
      <c r="B1468" s="232"/>
      <c r="C1468" s="233"/>
      <c r="D1468" s="234" t="s">
        <v>216</v>
      </c>
      <c r="E1468" s="235" t="s">
        <v>19</v>
      </c>
      <c r="F1468" s="236" t="s">
        <v>1896</v>
      </c>
      <c r="G1468" s="233"/>
      <c r="H1468" s="237">
        <v>153.93000000000001</v>
      </c>
      <c r="I1468" s="238"/>
      <c r="J1468" s="233"/>
      <c r="K1468" s="233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216</v>
      </c>
      <c r="AU1468" s="243" t="s">
        <v>82</v>
      </c>
      <c r="AV1468" s="13" t="s">
        <v>82</v>
      </c>
      <c r="AW1468" s="13" t="s">
        <v>35</v>
      </c>
      <c r="AX1468" s="13" t="s">
        <v>73</v>
      </c>
      <c r="AY1468" s="243" t="s">
        <v>196</v>
      </c>
    </row>
    <row r="1469" s="13" customFormat="1">
      <c r="A1469" s="13"/>
      <c r="B1469" s="232"/>
      <c r="C1469" s="233"/>
      <c r="D1469" s="234" t="s">
        <v>216</v>
      </c>
      <c r="E1469" s="235" t="s">
        <v>19</v>
      </c>
      <c r="F1469" s="236" t="s">
        <v>1897</v>
      </c>
      <c r="G1469" s="233"/>
      <c r="H1469" s="237">
        <v>168.06999999999999</v>
      </c>
      <c r="I1469" s="238"/>
      <c r="J1469" s="233"/>
      <c r="K1469" s="233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216</v>
      </c>
      <c r="AU1469" s="243" t="s">
        <v>82</v>
      </c>
      <c r="AV1469" s="13" t="s">
        <v>82</v>
      </c>
      <c r="AW1469" s="13" t="s">
        <v>35</v>
      </c>
      <c r="AX1469" s="13" t="s">
        <v>73</v>
      </c>
      <c r="AY1469" s="243" t="s">
        <v>196</v>
      </c>
    </row>
    <row r="1470" s="13" customFormat="1">
      <c r="A1470" s="13"/>
      <c r="B1470" s="232"/>
      <c r="C1470" s="233"/>
      <c r="D1470" s="234" t="s">
        <v>216</v>
      </c>
      <c r="E1470" s="235" t="s">
        <v>19</v>
      </c>
      <c r="F1470" s="236" t="s">
        <v>1898</v>
      </c>
      <c r="G1470" s="233"/>
      <c r="H1470" s="237">
        <v>168.06999999999999</v>
      </c>
      <c r="I1470" s="238"/>
      <c r="J1470" s="233"/>
      <c r="K1470" s="233"/>
      <c r="L1470" s="239"/>
      <c r="M1470" s="240"/>
      <c r="N1470" s="241"/>
      <c r="O1470" s="241"/>
      <c r="P1470" s="241"/>
      <c r="Q1470" s="241"/>
      <c r="R1470" s="241"/>
      <c r="S1470" s="241"/>
      <c r="T1470" s="242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3" t="s">
        <v>216</v>
      </c>
      <c r="AU1470" s="243" t="s">
        <v>82</v>
      </c>
      <c r="AV1470" s="13" t="s">
        <v>82</v>
      </c>
      <c r="AW1470" s="13" t="s">
        <v>35</v>
      </c>
      <c r="AX1470" s="13" t="s">
        <v>73</v>
      </c>
      <c r="AY1470" s="243" t="s">
        <v>196</v>
      </c>
    </row>
    <row r="1471" s="13" customFormat="1">
      <c r="A1471" s="13"/>
      <c r="B1471" s="232"/>
      <c r="C1471" s="233"/>
      <c r="D1471" s="234" t="s">
        <v>216</v>
      </c>
      <c r="E1471" s="235" t="s">
        <v>19</v>
      </c>
      <c r="F1471" s="236" t="s">
        <v>1899</v>
      </c>
      <c r="G1471" s="233"/>
      <c r="H1471" s="237">
        <v>501.44999999999999</v>
      </c>
      <c r="I1471" s="238"/>
      <c r="J1471" s="233"/>
      <c r="K1471" s="233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216</v>
      </c>
      <c r="AU1471" s="243" t="s">
        <v>82</v>
      </c>
      <c r="AV1471" s="13" t="s">
        <v>82</v>
      </c>
      <c r="AW1471" s="13" t="s">
        <v>35</v>
      </c>
      <c r="AX1471" s="13" t="s">
        <v>73</v>
      </c>
      <c r="AY1471" s="243" t="s">
        <v>196</v>
      </c>
    </row>
    <row r="1472" s="13" customFormat="1">
      <c r="A1472" s="13"/>
      <c r="B1472" s="232"/>
      <c r="C1472" s="233"/>
      <c r="D1472" s="234" t="s">
        <v>216</v>
      </c>
      <c r="E1472" s="235" t="s">
        <v>19</v>
      </c>
      <c r="F1472" s="236" t="s">
        <v>1900</v>
      </c>
      <c r="G1472" s="233"/>
      <c r="H1472" s="237">
        <v>49.32</v>
      </c>
      <c r="I1472" s="238"/>
      <c r="J1472" s="233"/>
      <c r="K1472" s="233"/>
      <c r="L1472" s="239"/>
      <c r="M1472" s="240"/>
      <c r="N1472" s="241"/>
      <c r="O1472" s="241"/>
      <c r="P1472" s="241"/>
      <c r="Q1472" s="241"/>
      <c r="R1472" s="241"/>
      <c r="S1472" s="241"/>
      <c r="T1472" s="242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3" t="s">
        <v>216</v>
      </c>
      <c r="AU1472" s="243" t="s">
        <v>82</v>
      </c>
      <c r="AV1472" s="13" t="s">
        <v>82</v>
      </c>
      <c r="AW1472" s="13" t="s">
        <v>35</v>
      </c>
      <c r="AX1472" s="13" t="s">
        <v>73</v>
      </c>
      <c r="AY1472" s="243" t="s">
        <v>196</v>
      </c>
    </row>
    <row r="1473" s="14" customFormat="1">
      <c r="A1473" s="14"/>
      <c r="B1473" s="244"/>
      <c r="C1473" s="245"/>
      <c r="D1473" s="234" t="s">
        <v>216</v>
      </c>
      <c r="E1473" s="246" t="s">
        <v>19</v>
      </c>
      <c r="F1473" s="247" t="s">
        <v>231</v>
      </c>
      <c r="G1473" s="245"/>
      <c r="H1473" s="248">
        <v>4079.9400000000001</v>
      </c>
      <c r="I1473" s="249"/>
      <c r="J1473" s="245"/>
      <c r="K1473" s="245"/>
      <c r="L1473" s="250"/>
      <c r="M1473" s="251"/>
      <c r="N1473" s="252"/>
      <c r="O1473" s="252"/>
      <c r="P1473" s="252"/>
      <c r="Q1473" s="252"/>
      <c r="R1473" s="252"/>
      <c r="S1473" s="252"/>
      <c r="T1473" s="253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54" t="s">
        <v>216</v>
      </c>
      <c r="AU1473" s="254" t="s">
        <v>82</v>
      </c>
      <c r="AV1473" s="14" t="s">
        <v>203</v>
      </c>
      <c r="AW1473" s="14" t="s">
        <v>35</v>
      </c>
      <c r="AX1473" s="14" t="s">
        <v>80</v>
      </c>
      <c r="AY1473" s="254" t="s">
        <v>196</v>
      </c>
    </row>
    <row r="1474" s="2" customFormat="1" ht="37.8" customHeight="1">
      <c r="A1474" s="40"/>
      <c r="B1474" s="41"/>
      <c r="C1474" s="214" t="s">
        <v>1901</v>
      </c>
      <c r="D1474" s="214" t="s">
        <v>198</v>
      </c>
      <c r="E1474" s="215" t="s">
        <v>1902</v>
      </c>
      <c r="F1474" s="216" t="s">
        <v>1903</v>
      </c>
      <c r="G1474" s="217" t="s">
        <v>201</v>
      </c>
      <c r="H1474" s="218">
        <v>4079.9400000000001</v>
      </c>
      <c r="I1474" s="219"/>
      <c r="J1474" s="220">
        <f>ROUND(I1474*H1474,2)</f>
        <v>0</v>
      </c>
      <c r="K1474" s="216" t="s">
        <v>202</v>
      </c>
      <c r="L1474" s="46"/>
      <c r="M1474" s="221" t="s">
        <v>19</v>
      </c>
      <c r="N1474" s="222" t="s">
        <v>44</v>
      </c>
      <c r="O1474" s="86"/>
      <c r="P1474" s="223">
        <f>O1474*H1474</f>
        <v>0</v>
      </c>
      <c r="Q1474" s="223">
        <v>0.00028600000000000001</v>
      </c>
      <c r="R1474" s="223">
        <f>Q1474*H1474</f>
        <v>1.1668628400000001</v>
      </c>
      <c r="S1474" s="223">
        <v>0</v>
      </c>
      <c r="T1474" s="224">
        <f>S1474*H1474</f>
        <v>0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25" t="s">
        <v>313</v>
      </c>
      <c r="AT1474" s="225" t="s">
        <v>198</v>
      </c>
      <c r="AU1474" s="225" t="s">
        <v>82</v>
      </c>
      <c r="AY1474" s="19" t="s">
        <v>196</v>
      </c>
      <c r="BE1474" s="226">
        <f>IF(N1474="základní",J1474,0)</f>
        <v>0</v>
      </c>
      <c r="BF1474" s="226">
        <f>IF(N1474="snížená",J1474,0)</f>
        <v>0</v>
      </c>
      <c r="BG1474" s="226">
        <f>IF(N1474="zákl. přenesená",J1474,0)</f>
        <v>0</v>
      </c>
      <c r="BH1474" s="226">
        <f>IF(N1474="sníž. přenesená",J1474,0)</f>
        <v>0</v>
      </c>
      <c r="BI1474" s="226">
        <f>IF(N1474="nulová",J1474,0)</f>
        <v>0</v>
      </c>
      <c r="BJ1474" s="19" t="s">
        <v>80</v>
      </c>
      <c r="BK1474" s="226">
        <f>ROUND(I1474*H1474,2)</f>
        <v>0</v>
      </c>
      <c r="BL1474" s="19" t="s">
        <v>313</v>
      </c>
      <c r="BM1474" s="225" t="s">
        <v>1904</v>
      </c>
    </row>
    <row r="1475" s="2" customFormat="1">
      <c r="A1475" s="40"/>
      <c r="B1475" s="41"/>
      <c r="C1475" s="42"/>
      <c r="D1475" s="227" t="s">
        <v>205</v>
      </c>
      <c r="E1475" s="42"/>
      <c r="F1475" s="228" t="s">
        <v>1905</v>
      </c>
      <c r="G1475" s="42"/>
      <c r="H1475" s="42"/>
      <c r="I1475" s="229"/>
      <c r="J1475" s="42"/>
      <c r="K1475" s="42"/>
      <c r="L1475" s="46"/>
      <c r="M1475" s="230"/>
      <c r="N1475" s="231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205</v>
      </c>
      <c r="AU1475" s="19" t="s">
        <v>82</v>
      </c>
    </row>
    <row r="1476" s="13" customFormat="1">
      <c r="A1476" s="13"/>
      <c r="B1476" s="232"/>
      <c r="C1476" s="233"/>
      <c r="D1476" s="234" t="s">
        <v>216</v>
      </c>
      <c r="E1476" s="235" t="s">
        <v>19</v>
      </c>
      <c r="F1476" s="236" t="s">
        <v>1871</v>
      </c>
      <c r="G1476" s="233"/>
      <c r="H1476" s="237">
        <v>73.799999999999997</v>
      </c>
      <c r="I1476" s="238"/>
      <c r="J1476" s="233"/>
      <c r="K1476" s="233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216</v>
      </c>
      <c r="AU1476" s="243" t="s">
        <v>82</v>
      </c>
      <c r="AV1476" s="13" t="s">
        <v>82</v>
      </c>
      <c r="AW1476" s="13" t="s">
        <v>35</v>
      </c>
      <c r="AX1476" s="13" t="s">
        <v>73</v>
      </c>
      <c r="AY1476" s="243" t="s">
        <v>196</v>
      </c>
    </row>
    <row r="1477" s="13" customFormat="1">
      <c r="A1477" s="13"/>
      <c r="B1477" s="232"/>
      <c r="C1477" s="233"/>
      <c r="D1477" s="234" t="s">
        <v>216</v>
      </c>
      <c r="E1477" s="235" t="s">
        <v>19</v>
      </c>
      <c r="F1477" s="236" t="s">
        <v>1872</v>
      </c>
      <c r="G1477" s="233"/>
      <c r="H1477" s="237">
        <v>141.12000000000001</v>
      </c>
      <c r="I1477" s="238"/>
      <c r="J1477" s="233"/>
      <c r="K1477" s="233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216</v>
      </c>
      <c r="AU1477" s="243" t="s">
        <v>82</v>
      </c>
      <c r="AV1477" s="13" t="s">
        <v>82</v>
      </c>
      <c r="AW1477" s="13" t="s">
        <v>35</v>
      </c>
      <c r="AX1477" s="13" t="s">
        <v>73</v>
      </c>
      <c r="AY1477" s="243" t="s">
        <v>196</v>
      </c>
    </row>
    <row r="1478" s="13" customFormat="1">
      <c r="A1478" s="13"/>
      <c r="B1478" s="232"/>
      <c r="C1478" s="233"/>
      <c r="D1478" s="234" t="s">
        <v>216</v>
      </c>
      <c r="E1478" s="235" t="s">
        <v>19</v>
      </c>
      <c r="F1478" s="236" t="s">
        <v>1873</v>
      </c>
      <c r="G1478" s="233"/>
      <c r="H1478" s="237">
        <v>64.579999999999998</v>
      </c>
      <c r="I1478" s="238"/>
      <c r="J1478" s="233"/>
      <c r="K1478" s="233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216</v>
      </c>
      <c r="AU1478" s="243" t="s">
        <v>82</v>
      </c>
      <c r="AV1478" s="13" t="s">
        <v>82</v>
      </c>
      <c r="AW1478" s="13" t="s">
        <v>35</v>
      </c>
      <c r="AX1478" s="13" t="s">
        <v>73</v>
      </c>
      <c r="AY1478" s="243" t="s">
        <v>196</v>
      </c>
    </row>
    <row r="1479" s="13" customFormat="1">
      <c r="A1479" s="13"/>
      <c r="B1479" s="232"/>
      <c r="C1479" s="233"/>
      <c r="D1479" s="234" t="s">
        <v>216</v>
      </c>
      <c r="E1479" s="235" t="s">
        <v>19</v>
      </c>
      <c r="F1479" s="236" t="s">
        <v>1874</v>
      </c>
      <c r="G1479" s="233"/>
      <c r="H1479" s="237">
        <v>175.44</v>
      </c>
      <c r="I1479" s="238"/>
      <c r="J1479" s="233"/>
      <c r="K1479" s="233"/>
      <c r="L1479" s="239"/>
      <c r="M1479" s="240"/>
      <c r="N1479" s="241"/>
      <c r="O1479" s="241"/>
      <c r="P1479" s="241"/>
      <c r="Q1479" s="241"/>
      <c r="R1479" s="241"/>
      <c r="S1479" s="241"/>
      <c r="T1479" s="242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3" t="s">
        <v>216</v>
      </c>
      <c r="AU1479" s="243" t="s">
        <v>82</v>
      </c>
      <c r="AV1479" s="13" t="s">
        <v>82</v>
      </c>
      <c r="AW1479" s="13" t="s">
        <v>35</v>
      </c>
      <c r="AX1479" s="13" t="s">
        <v>73</v>
      </c>
      <c r="AY1479" s="243" t="s">
        <v>196</v>
      </c>
    </row>
    <row r="1480" s="13" customFormat="1">
      <c r="A1480" s="13"/>
      <c r="B1480" s="232"/>
      <c r="C1480" s="233"/>
      <c r="D1480" s="234" t="s">
        <v>216</v>
      </c>
      <c r="E1480" s="235" t="s">
        <v>19</v>
      </c>
      <c r="F1480" s="236" t="s">
        <v>1875</v>
      </c>
      <c r="G1480" s="233"/>
      <c r="H1480" s="237">
        <v>76.030000000000001</v>
      </c>
      <c r="I1480" s="238"/>
      <c r="J1480" s="233"/>
      <c r="K1480" s="233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216</v>
      </c>
      <c r="AU1480" s="243" t="s">
        <v>82</v>
      </c>
      <c r="AV1480" s="13" t="s">
        <v>82</v>
      </c>
      <c r="AW1480" s="13" t="s">
        <v>35</v>
      </c>
      <c r="AX1480" s="13" t="s">
        <v>73</v>
      </c>
      <c r="AY1480" s="243" t="s">
        <v>196</v>
      </c>
    </row>
    <row r="1481" s="13" customFormat="1">
      <c r="A1481" s="13"/>
      <c r="B1481" s="232"/>
      <c r="C1481" s="233"/>
      <c r="D1481" s="234" t="s">
        <v>216</v>
      </c>
      <c r="E1481" s="235" t="s">
        <v>19</v>
      </c>
      <c r="F1481" s="236" t="s">
        <v>1876</v>
      </c>
      <c r="G1481" s="233"/>
      <c r="H1481" s="237">
        <v>235.37000000000001</v>
      </c>
      <c r="I1481" s="238"/>
      <c r="J1481" s="233"/>
      <c r="K1481" s="233"/>
      <c r="L1481" s="239"/>
      <c r="M1481" s="240"/>
      <c r="N1481" s="241"/>
      <c r="O1481" s="241"/>
      <c r="P1481" s="241"/>
      <c r="Q1481" s="241"/>
      <c r="R1481" s="241"/>
      <c r="S1481" s="241"/>
      <c r="T1481" s="242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3" t="s">
        <v>216</v>
      </c>
      <c r="AU1481" s="243" t="s">
        <v>82</v>
      </c>
      <c r="AV1481" s="13" t="s">
        <v>82</v>
      </c>
      <c r="AW1481" s="13" t="s">
        <v>35</v>
      </c>
      <c r="AX1481" s="13" t="s">
        <v>73</v>
      </c>
      <c r="AY1481" s="243" t="s">
        <v>196</v>
      </c>
    </row>
    <row r="1482" s="13" customFormat="1">
      <c r="A1482" s="13"/>
      <c r="B1482" s="232"/>
      <c r="C1482" s="233"/>
      <c r="D1482" s="234" t="s">
        <v>216</v>
      </c>
      <c r="E1482" s="235" t="s">
        <v>19</v>
      </c>
      <c r="F1482" s="236" t="s">
        <v>1877</v>
      </c>
      <c r="G1482" s="233"/>
      <c r="H1482" s="237">
        <v>9.7400000000000002</v>
      </c>
      <c r="I1482" s="238"/>
      <c r="J1482" s="233"/>
      <c r="K1482" s="233"/>
      <c r="L1482" s="239"/>
      <c r="M1482" s="240"/>
      <c r="N1482" s="241"/>
      <c r="O1482" s="241"/>
      <c r="P1482" s="241"/>
      <c r="Q1482" s="241"/>
      <c r="R1482" s="241"/>
      <c r="S1482" s="241"/>
      <c r="T1482" s="242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3" t="s">
        <v>216</v>
      </c>
      <c r="AU1482" s="243" t="s">
        <v>82</v>
      </c>
      <c r="AV1482" s="13" t="s">
        <v>82</v>
      </c>
      <c r="AW1482" s="13" t="s">
        <v>35</v>
      </c>
      <c r="AX1482" s="13" t="s">
        <v>73</v>
      </c>
      <c r="AY1482" s="243" t="s">
        <v>196</v>
      </c>
    </row>
    <row r="1483" s="13" customFormat="1">
      <c r="A1483" s="13"/>
      <c r="B1483" s="232"/>
      <c r="C1483" s="233"/>
      <c r="D1483" s="234" t="s">
        <v>216</v>
      </c>
      <c r="E1483" s="235" t="s">
        <v>19</v>
      </c>
      <c r="F1483" s="236" t="s">
        <v>1878</v>
      </c>
      <c r="G1483" s="233"/>
      <c r="H1483" s="237">
        <v>115.31999999999999</v>
      </c>
      <c r="I1483" s="238"/>
      <c r="J1483" s="233"/>
      <c r="K1483" s="233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216</v>
      </c>
      <c r="AU1483" s="243" t="s">
        <v>82</v>
      </c>
      <c r="AV1483" s="13" t="s">
        <v>82</v>
      </c>
      <c r="AW1483" s="13" t="s">
        <v>35</v>
      </c>
      <c r="AX1483" s="13" t="s">
        <v>73</v>
      </c>
      <c r="AY1483" s="243" t="s">
        <v>196</v>
      </c>
    </row>
    <row r="1484" s="13" customFormat="1">
      <c r="A1484" s="13"/>
      <c r="B1484" s="232"/>
      <c r="C1484" s="233"/>
      <c r="D1484" s="234" t="s">
        <v>216</v>
      </c>
      <c r="E1484" s="235" t="s">
        <v>19</v>
      </c>
      <c r="F1484" s="236" t="s">
        <v>1879</v>
      </c>
      <c r="G1484" s="233"/>
      <c r="H1484" s="237">
        <v>112.20999999999999</v>
      </c>
      <c r="I1484" s="238"/>
      <c r="J1484" s="233"/>
      <c r="K1484" s="233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216</v>
      </c>
      <c r="AU1484" s="243" t="s">
        <v>82</v>
      </c>
      <c r="AV1484" s="13" t="s">
        <v>82</v>
      </c>
      <c r="AW1484" s="13" t="s">
        <v>35</v>
      </c>
      <c r="AX1484" s="13" t="s">
        <v>73</v>
      </c>
      <c r="AY1484" s="243" t="s">
        <v>196</v>
      </c>
    </row>
    <row r="1485" s="13" customFormat="1">
      <c r="A1485" s="13"/>
      <c r="B1485" s="232"/>
      <c r="C1485" s="233"/>
      <c r="D1485" s="234" t="s">
        <v>216</v>
      </c>
      <c r="E1485" s="235" t="s">
        <v>19</v>
      </c>
      <c r="F1485" s="236" t="s">
        <v>1880</v>
      </c>
      <c r="G1485" s="233"/>
      <c r="H1485" s="237">
        <v>76.159999999999997</v>
      </c>
      <c r="I1485" s="238"/>
      <c r="J1485" s="233"/>
      <c r="K1485" s="233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216</v>
      </c>
      <c r="AU1485" s="243" t="s">
        <v>82</v>
      </c>
      <c r="AV1485" s="13" t="s">
        <v>82</v>
      </c>
      <c r="AW1485" s="13" t="s">
        <v>35</v>
      </c>
      <c r="AX1485" s="13" t="s">
        <v>73</v>
      </c>
      <c r="AY1485" s="243" t="s">
        <v>196</v>
      </c>
    </row>
    <row r="1486" s="13" customFormat="1">
      <c r="A1486" s="13"/>
      <c r="B1486" s="232"/>
      <c r="C1486" s="233"/>
      <c r="D1486" s="234" t="s">
        <v>216</v>
      </c>
      <c r="E1486" s="235" t="s">
        <v>19</v>
      </c>
      <c r="F1486" s="236" t="s">
        <v>1881</v>
      </c>
      <c r="G1486" s="233"/>
      <c r="H1486" s="237">
        <v>112.03</v>
      </c>
      <c r="I1486" s="238"/>
      <c r="J1486" s="233"/>
      <c r="K1486" s="233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216</v>
      </c>
      <c r="AU1486" s="243" t="s">
        <v>82</v>
      </c>
      <c r="AV1486" s="13" t="s">
        <v>82</v>
      </c>
      <c r="AW1486" s="13" t="s">
        <v>35</v>
      </c>
      <c r="AX1486" s="13" t="s">
        <v>73</v>
      </c>
      <c r="AY1486" s="243" t="s">
        <v>196</v>
      </c>
    </row>
    <row r="1487" s="13" customFormat="1">
      <c r="A1487" s="13"/>
      <c r="B1487" s="232"/>
      <c r="C1487" s="233"/>
      <c r="D1487" s="234" t="s">
        <v>216</v>
      </c>
      <c r="E1487" s="235" t="s">
        <v>19</v>
      </c>
      <c r="F1487" s="236" t="s">
        <v>1882</v>
      </c>
      <c r="G1487" s="233"/>
      <c r="H1487" s="237">
        <v>85.219999999999999</v>
      </c>
      <c r="I1487" s="238"/>
      <c r="J1487" s="233"/>
      <c r="K1487" s="233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216</v>
      </c>
      <c r="AU1487" s="243" t="s">
        <v>82</v>
      </c>
      <c r="AV1487" s="13" t="s">
        <v>82</v>
      </c>
      <c r="AW1487" s="13" t="s">
        <v>35</v>
      </c>
      <c r="AX1487" s="13" t="s">
        <v>73</v>
      </c>
      <c r="AY1487" s="243" t="s">
        <v>196</v>
      </c>
    </row>
    <row r="1488" s="13" customFormat="1">
      <c r="A1488" s="13"/>
      <c r="B1488" s="232"/>
      <c r="C1488" s="233"/>
      <c r="D1488" s="234" t="s">
        <v>216</v>
      </c>
      <c r="E1488" s="235" t="s">
        <v>19</v>
      </c>
      <c r="F1488" s="236" t="s">
        <v>1883</v>
      </c>
      <c r="G1488" s="233"/>
      <c r="H1488" s="237">
        <v>38.93</v>
      </c>
      <c r="I1488" s="238"/>
      <c r="J1488" s="233"/>
      <c r="K1488" s="233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216</v>
      </c>
      <c r="AU1488" s="243" t="s">
        <v>82</v>
      </c>
      <c r="AV1488" s="13" t="s">
        <v>82</v>
      </c>
      <c r="AW1488" s="13" t="s">
        <v>35</v>
      </c>
      <c r="AX1488" s="13" t="s">
        <v>73</v>
      </c>
      <c r="AY1488" s="243" t="s">
        <v>196</v>
      </c>
    </row>
    <row r="1489" s="13" customFormat="1">
      <c r="A1489" s="13"/>
      <c r="B1489" s="232"/>
      <c r="C1489" s="233"/>
      <c r="D1489" s="234" t="s">
        <v>216</v>
      </c>
      <c r="E1489" s="235" t="s">
        <v>19</v>
      </c>
      <c r="F1489" s="236" t="s">
        <v>1884</v>
      </c>
      <c r="G1489" s="233"/>
      <c r="H1489" s="237">
        <v>158.66</v>
      </c>
      <c r="I1489" s="238"/>
      <c r="J1489" s="233"/>
      <c r="K1489" s="233"/>
      <c r="L1489" s="239"/>
      <c r="M1489" s="240"/>
      <c r="N1489" s="241"/>
      <c r="O1489" s="241"/>
      <c r="P1489" s="241"/>
      <c r="Q1489" s="241"/>
      <c r="R1489" s="241"/>
      <c r="S1489" s="241"/>
      <c r="T1489" s="242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3" t="s">
        <v>216</v>
      </c>
      <c r="AU1489" s="243" t="s">
        <v>82</v>
      </c>
      <c r="AV1489" s="13" t="s">
        <v>82</v>
      </c>
      <c r="AW1489" s="13" t="s">
        <v>35</v>
      </c>
      <c r="AX1489" s="13" t="s">
        <v>73</v>
      </c>
      <c r="AY1489" s="243" t="s">
        <v>196</v>
      </c>
    </row>
    <row r="1490" s="13" customFormat="1">
      <c r="A1490" s="13"/>
      <c r="B1490" s="232"/>
      <c r="C1490" s="233"/>
      <c r="D1490" s="234" t="s">
        <v>216</v>
      </c>
      <c r="E1490" s="235" t="s">
        <v>19</v>
      </c>
      <c r="F1490" s="236" t="s">
        <v>1885</v>
      </c>
      <c r="G1490" s="233"/>
      <c r="H1490" s="237">
        <v>172.02000000000001</v>
      </c>
      <c r="I1490" s="238"/>
      <c r="J1490" s="233"/>
      <c r="K1490" s="233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216</v>
      </c>
      <c r="AU1490" s="243" t="s">
        <v>82</v>
      </c>
      <c r="AV1490" s="13" t="s">
        <v>82</v>
      </c>
      <c r="AW1490" s="13" t="s">
        <v>35</v>
      </c>
      <c r="AX1490" s="13" t="s">
        <v>73</v>
      </c>
      <c r="AY1490" s="243" t="s">
        <v>196</v>
      </c>
    </row>
    <row r="1491" s="13" customFormat="1">
      <c r="A1491" s="13"/>
      <c r="B1491" s="232"/>
      <c r="C1491" s="233"/>
      <c r="D1491" s="234" t="s">
        <v>216</v>
      </c>
      <c r="E1491" s="235" t="s">
        <v>19</v>
      </c>
      <c r="F1491" s="236" t="s">
        <v>1886</v>
      </c>
      <c r="G1491" s="233"/>
      <c r="H1491" s="237">
        <v>168.96000000000001</v>
      </c>
      <c r="I1491" s="238"/>
      <c r="J1491" s="233"/>
      <c r="K1491" s="233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216</v>
      </c>
      <c r="AU1491" s="243" t="s">
        <v>82</v>
      </c>
      <c r="AV1491" s="13" t="s">
        <v>82</v>
      </c>
      <c r="AW1491" s="13" t="s">
        <v>35</v>
      </c>
      <c r="AX1491" s="13" t="s">
        <v>73</v>
      </c>
      <c r="AY1491" s="243" t="s">
        <v>196</v>
      </c>
    </row>
    <row r="1492" s="13" customFormat="1">
      <c r="A1492" s="13"/>
      <c r="B1492" s="232"/>
      <c r="C1492" s="233"/>
      <c r="D1492" s="234" t="s">
        <v>216</v>
      </c>
      <c r="E1492" s="235" t="s">
        <v>19</v>
      </c>
      <c r="F1492" s="236" t="s">
        <v>1887</v>
      </c>
      <c r="G1492" s="233"/>
      <c r="H1492" s="237">
        <v>173.02000000000001</v>
      </c>
      <c r="I1492" s="238"/>
      <c r="J1492" s="233"/>
      <c r="K1492" s="233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216</v>
      </c>
      <c r="AU1492" s="243" t="s">
        <v>82</v>
      </c>
      <c r="AV1492" s="13" t="s">
        <v>82</v>
      </c>
      <c r="AW1492" s="13" t="s">
        <v>35</v>
      </c>
      <c r="AX1492" s="13" t="s">
        <v>73</v>
      </c>
      <c r="AY1492" s="243" t="s">
        <v>196</v>
      </c>
    </row>
    <row r="1493" s="13" customFormat="1">
      <c r="A1493" s="13"/>
      <c r="B1493" s="232"/>
      <c r="C1493" s="233"/>
      <c r="D1493" s="234" t="s">
        <v>216</v>
      </c>
      <c r="E1493" s="235" t="s">
        <v>19</v>
      </c>
      <c r="F1493" s="236" t="s">
        <v>1888</v>
      </c>
      <c r="G1493" s="233"/>
      <c r="H1493" s="237">
        <v>519.88999999999999</v>
      </c>
      <c r="I1493" s="238"/>
      <c r="J1493" s="233"/>
      <c r="K1493" s="233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216</v>
      </c>
      <c r="AU1493" s="243" t="s">
        <v>82</v>
      </c>
      <c r="AV1493" s="13" t="s">
        <v>82</v>
      </c>
      <c r="AW1493" s="13" t="s">
        <v>35</v>
      </c>
      <c r="AX1493" s="13" t="s">
        <v>73</v>
      </c>
      <c r="AY1493" s="243" t="s">
        <v>196</v>
      </c>
    </row>
    <row r="1494" s="13" customFormat="1">
      <c r="A1494" s="13"/>
      <c r="B1494" s="232"/>
      <c r="C1494" s="233"/>
      <c r="D1494" s="234" t="s">
        <v>216</v>
      </c>
      <c r="E1494" s="235" t="s">
        <v>19</v>
      </c>
      <c r="F1494" s="236" t="s">
        <v>1889</v>
      </c>
      <c r="G1494" s="233"/>
      <c r="H1494" s="237">
        <v>53.259999999999998</v>
      </c>
      <c r="I1494" s="238"/>
      <c r="J1494" s="233"/>
      <c r="K1494" s="233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216</v>
      </c>
      <c r="AU1494" s="243" t="s">
        <v>82</v>
      </c>
      <c r="AV1494" s="13" t="s">
        <v>82</v>
      </c>
      <c r="AW1494" s="13" t="s">
        <v>35</v>
      </c>
      <c r="AX1494" s="13" t="s">
        <v>73</v>
      </c>
      <c r="AY1494" s="243" t="s">
        <v>196</v>
      </c>
    </row>
    <row r="1495" s="13" customFormat="1">
      <c r="A1495" s="13"/>
      <c r="B1495" s="232"/>
      <c r="C1495" s="233"/>
      <c r="D1495" s="234" t="s">
        <v>216</v>
      </c>
      <c r="E1495" s="235" t="s">
        <v>19</v>
      </c>
      <c r="F1495" s="236" t="s">
        <v>1890</v>
      </c>
      <c r="G1495" s="233"/>
      <c r="H1495" s="237">
        <v>101.61</v>
      </c>
      <c r="I1495" s="238"/>
      <c r="J1495" s="233"/>
      <c r="K1495" s="233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216</v>
      </c>
      <c r="AU1495" s="243" t="s">
        <v>82</v>
      </c>
      <c r="AV1495" s="13" t="s">
        <v>82</v>
      </c>
      <c r="AW1495" s="13" t="s">
        <v>35</v>
      </c>
      <c r="AX1495" s="13" t="s">
        <v>73</v>
      </c>
      <c r="AY1495" s="243" t="s">
        <v>196</v>
      </c>
    </row>
    <row r="1496" s="13" customFormat="1">
      <c r="A1496" s="13"/>
      <c r="B1496" s="232"/>
      <c r="C1496" s="233"/>
      <c r="D1496" s="234" t="s">
        <v>216</v>
      </c>
      <c r="E1496" s="235" t="s">
        <v>19</v>
      </c>
      <c r="F1496" s="236" t="s">
        <v>1891</v>
      </c>
      <c r="G1496" s="233"/>
      <c r="H1496" s="237">
        <v>98.409999999999997</v>
      </c>
      <c r="I1496" s="238"/>
      <c r="J1496" s="233"/>
      <c r="K1496" s="233"/>
      <c r="L1496" s="239"/>
      <c r="M1496" s="240"/>
      <c r="N1496" s="241"/>
      <c r="O1496" s="241"/>
      <c r="P1496" s="241"/>
      <c r="Q1496" s="241"/>
      <c r="R1496" s="241"/>
      <c r="S1496" s="241"/>
      <c r="T1496" s="242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3" t="s">
        <v>216</v>
      </c>
      <c r="AU1496" s="243" t="s">
        <v>82</v>
      </c>
      <c r="AV1496" s="13" t="s">
        <v>82</v>
      </c>
      <c r="AW1496" s="13" t="s">
        <v>35</v>
      </c>
      <c r="AX1496" s="13" t="s">
        <v>73</v>
      </c>
      <c r="AY1496" s="243" t="s">
        <v>196</v>
      </c>
    </row>
    <row r="1497" s="13" customFormat="1">
      <c r="A1497" s="13"/>
      <c r="B1497" s="232"/>
      <c r="C1497" s="233"/>
      <c r="D1497" s="234" t="s">
        <v>216</v>
      </c>
      <c r="E1497" s="235" t="s">
        <v>19</v>
      </c>
      <c r="F1497" s="236" t="s">
        <v>1892</v>
      </c>
      <c r="G1497" s="233"/>
      <c r="H1497" s="237">
        <v>69.739999999999995</v>
      </c>
      <c r="I1497" s="238"/>
      <c r="J1497" s="233"/>
      <c r="K1497" s="233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216</v>
      </c>
      <c r="AU1497" s="243" t="s">
        <v>82</v>
      </c>
      <c r="AV1497" s="13" t="s">
        <v>82</v>
      </c>
      <c r="AW1497" s="13" t="s">
        <v>35</v>
      </c>
      <c r="AX1497" s="13" t="s">
        <v>73</v>
      </c>
      <c r="AY1497" s="243" t="s">
        <v>196</v>
      </c>
    </row>
    <row r="1498" s="13" customFormat="1">
      <c r="A1498" s="13"/>
      <c r="B1498" s="232"/>
      <c r="C1498" s="233"/>
      <c r="D1498" s="234" t="s">
        <v>216</v>
      </c>
      <c r="E1498" s="235" t="s">
        <v>19</v>
      </c>
      <c r="F1498" s="236" t="s">
        <v>1893</v>
      </c>
      <c r="G1498" s="233"/>
      <c r="H1498" s="237">
        <v>98.400000000000006</v>
      </c>
      <c r="I1498" s="238"/>
      <c r="J1498" s="233"/>
      <c r="K1498" s="233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216</v>
      </c>
      <c r="AU1498" s="243" t="s">
        <v>82</v>
      </c>
      <c r="AV1498" s="13" t="s">
        <v>82</v>
      </c>
      <c r="AW1498" s="13" t="s">
        <v>35</v>
      </c>
      <c r="AX1498" s="13" t="s">
        <v>73</v>
      </c>
      <c r="AY1498" s="243" t="s">
        <v>196</v>
      </c>
    </row>
    <row r="1499" s="13" customFormat="1">
      <c r="A1499" s="13"/>
      <c r="B1499" s="232"/>
      <c r="C1499" s="233"/>
      <c r="D1499" s="234" t="s">
        <v>216</v>
      </c>
      <c r="E1499" s="235" t="s">
        <v>19</v>
      </c>
      <c r="F1499" s="236" t="s">
        <v>1894</v>
      </c>
      <c r="G1499" s="233"/>
      <c r="H1499" s="237">
        <v>74.939999999999998</v>
      </c>
      <c r="I1499" s="238"/>
      <c r="J1499" s="233"/>
      <c r="K1499" s="233"/>
      <c r="L1499" s="239"/>
      <c r="M1499" s="240"/>
      <c r="N1499" s="241"/>
      <c r="O1499" s="241"/>
      <c r="P1499" s="241"/>
      <c r="Q1499" s="241"/>
      <c r="R1499" s="241"/>
      <c r="S1499" s="241"/>
      <c r="T1499" s="242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3" t="s">
        <v>216</v>
      </c>
      <c r="AU1499" s="243" t="s">
        <v>82</v>
      </c>
      <c r="AV1499" s="13" t="s">
        <v>82</v>
      </c>
      <c r="AW1499" s="13" t="s">
        <v>35</v>
      </c>
      <c r="AX1499" s="13" t="s">
        <v>73</v>
      </c>
      <c r="AY1499" s="243" t="s">
        <v>196</v>
      </c>
    </row>
    <row r="1500" s="13" customFormat="1">
      <c r="A1500" s="13"/>
      <c r="B1500" s="232"/>
      <c r="C1500" s="233"/>
      <c r="D1500" s="234" t="s">
        <v>216</v>
      </c>
      <c r="E1500" s="235" t="s">
        <v>19</v>
      </c>
      <c r="F1500" s="236" t="s">
        <v>1895</v>
      </c>
      <c r="G1500" s="233"/>
      <c r="H1500" s="237">
        <v>34.240000000000002</v>
      </c>
      <c r="I1500" s="238"/>
      <c r="J1500" s="233"/>
      <c r="K1500" s="233"/>
      <c r="L1500" s="239"/>
      <c r="M1500" s="240"/>
      <c r="N1500" s="241"/>
      <c r="O1500" s="241"/>
      <c r="P1500" s="241"/>
      <c r="Q1500" s="241"/>
      <c r="R1500" s="241"/>
      <c r="S1500" s="241"/>
      <c r="T1500" s="242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3" t="s">
        <v>216</v>
      </c>
      <c r="AU1500" s="243" t="s">
        <v>82</v>
      </c>
      <c r="AV1500" s="13" t="s">
        <v>82</v>
      </c>
      <c r="AW1500" s="13" t="s">
        <v>35</v>
      </c>
      <c r="AX1500" s="13" t="s">
        <v>73</v>
      </c>
      <c r="AY1500" s="243" t="s">
        <v>196</v>
      </c>
    </row>
    <row r="1501" s="13" customFormat="1">
      <c r="A1501" s="13"/>
      <c r="B1501" s="232"/>
      <c r="C1501" s="233"/>
      <c r="D1501" s="234" t="s">
        <v>216</v>
      </c>
      <c r="E1501" s="235" t="s">
        <v>19</v>
      </c>
      <c r="F1501" s="236" t="s">
        <v>1896</v>
      </c>
      <c r="G1501" s="233"/>
      <c r="H1501" s="237">
        <v>153.93000000000001</v>
      </c>
      <c r="I1501" s="238"/>
      <c r="J1501" s="233"/>
      <c r="K1501" s="233"/>
      <c r="L1501" s="239"/>
      <c r="M1501" s="240"/>
      <c r="N1501" s="241"/>
      <c r="O1501" s="241"/>
      <c r="P1501" s="241"/>
      <c r="Q1501" s="241"/>
      <c r="R1501" s="241"/>
      <c r="S1501" s="241"/>
      <c r="T1501" s="242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3" t="s">
        <v>216</v>
      </c>
      <c r="AU1501" s="243" t="s">
        <v>82</v>
      </c>
      <c r="AV1501" s="13" t="s">
        <v>82</v>
      </c>
      <c r="AW1501" s="13" t="s">
        <v>35</v>
      </c>
      <c r="AX1501" s="13" t="s">
        <v>73</v>
      </c>
      <c r="AY1501" s="243" t="s">
        <v>196</v>
      </c>
    </row>
    <row r="1502" s="13" customFormat="1">
      <c r="A1502" s="13"/>
      <c r="B1502" s="232"/>
      <c r="C1502" s="233"/>
      <c r="D1502" s="234" t="s">
        <v>216</v>
      </c>
      <c r="E1502" s="235" t="s">
        <v>19</v>
      </c>
      <c r="F1502" s="236" t="s">
        <v>1897</v>
      </c>
      <c r="G1502" s="233"/>
      <c r="H1502" s="237">
        <v>168.06999999999999</v>
      </c>
      <c r="I1502" s="238"/>
      <c r="J1502" s="233"/>
      <c r="K1502" s="233"/>
      <c r="L1502" s="239"/>
      <c r="M1502" s="240"/>
      <c r="N1502" s="241"/>
      <c r="O1502" s="241"/>
      <c r="P1502" s="241"/>
      <c r="Q1502" s="241"/>
      <c r="R1502" s="241"/>
      <c r="S1502" s="241"/>
      <c r="T1502" s="242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3" t="s">
        <v>216</v>
      </c>
      <c r="AU1502" s="243" t="s">
        <v>82</v>
      </c>
      <c r="AV1502" s="13" t="s">
        <v>82</v>
      </c>
      <c r="AW1502" s="13" t="s">
        <v>35</v>
      </c>
      <c r="AX1502" s="13" t="s">
        <v>73</v>
      </c>
      <c r="AY1502" s="243" t="s">
        <v>196</v>
      </c>
    </row>
    <row r="1503" s="13" customFormat="1">
      <c r="A1503" s="13"/>
      <c r="B1503" s="232"/>
      <c r="C1503" s="233"/>
      <c r="D1503" s="234" t="s">
        <v>216</v>
      </c>
      <c r="E1503" s="235" t="s">
        <v>19</v>
      </c>
      <c r="F1503" s="236" t="s">
        <v>1898</v>
      </c>
      <c r="G1503" s="233"/>
      <c r="H1503" s="237">
        <v>168.06999999999999</v>
      </c>
      <c r="I1503" s="238"/>
      <c r="J1503" s="233"/>
      <c r="K1503" s="233"/>
      <c r="L1503" s="239"/>
      <c r="M1503" s="240"/>
      <c r="N1503" s="241"/>
      <c r="O1503" s="241"/>
      <c r="P1503" s="241"/>
      <c r="Q1503" s="241"/>
      <c r="R1503" s="241"/>
      <c r="S1503" s="241"/>
      <c r="T1503" s="242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216</v>
      </c>
      <c r="AU1503" s="243" t="s">
        <v>82</v>
      </c>
      <c r="AV1503" s="13" t="s">
        <v>82</v>
      </c>
      <c r="AW1503" s="13" t="s">
        <v>35</v>
      </c>
      <c r="AX1503" s="13" t="s">
        <v>73</v>
      </c>
      <c r="AY1503" s="243" t="s">
        <v>196</v>
      </c>
    </row>
    <row r="1504" s="13" customFormat="1">
      <c r="A1504" s="13"/>
      <c r="B1504" s="232"/>
      <c r="C1504" s="233"/>
      <c r="D1504" s="234" t="s">
        <v>216</v>
      </c>
      <c r="E1504" s="235" t="s">
        <v>19</v>
      </c>
      <c r="F1504" s="236" t="s">
        <v>1899</v>
      </c>
      <c r="G1504" s="233"/>
      <c r="H1504" s="237">
        <v>501.44999999999999</v>
      </c>
      <c r="I1504" s="238"/>
      <c r="J1504" s="233"/>
      <c r="K1504" s="233"/>
      <c r="L1504" s="239"/>
      <c r="M1504" s="240"/>
      <c r="N1504" s="241"/>
      <c r="O1504" s="241"/>
      <c r="P1504" s="241"/>
      <c r="Q1504" s="241"/>
      <c r="R1504" s="241"/>
      <c r="S1504" s="241"/>
      <c r="T1504" s="242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3" t="s">
        <v>216</v>
      </c>
      <c r="AU1504" s="243" t="s">
        <v>82</v>
      </c>
      <c r="AV1504" s="13" t="s">
        <v>82</v>
      </c>
      <c r="AW1504" s="13" t="s">
        <v>35</v>
      </c>
      <c r="AX1504" s="13" t="s">
        <v>73</v>
      </c>
      <c r="AY1504" s="243" t="s">
        <v>196</v>
      </c>
    </row>
    <row r="1505" s="13" customFormat="1">
      <c r="A1505" s="13"/>
      <c r="B1505" s="232"/>
      <c r="C1505" s="233"/>
      <c r="D1505" s="234" t="s">
        <v>216</v>
      </c>
      <c r="E1505" s="235" t="s">
        <v>19</v>
      </c>
      <c r="F1505" s="236" t="s">
        <v>1900</v>
      </c>
      <c r="G1505" s="233"/>
      <c r="H1505" s="237">
        <v>49.32</v>
      </c>
      <c r="I1505" s="238"/>
      <c r="J1505" s="233"/>
      <c r="K1505" s="233"/>
      <c r="L1505" s="239"/>
      <c r="M1505" s="240"/>
      <c r="N1505" s="241"/>
      <c r="O1505" s="241"/>
      <c r="P1505" s="241"/>
      <c r="Q1505" s="241"/>
      <c r="R1505" s="241"/>
      <c r="S1505" s="241"/>
      <c r="T1505" s="242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3" t="s">
        <v>216</v>
      </c>
      <c r="AU1505" s="243" t="s">
        <v>82</v>
      </c>
      <c r="AV1505" s="13" t="s">
        <v>82</v>
      </c>
      <c r="AW1505" s="13" t="s">
        <v>35</v>
      </c>
      <c r="AX1505" s="13" t="s">
        <v>73</v>
      </c>
      <c r="AY1505" s="243" t="s">
        <v>196</v>
      </c>
    </row>
    <row r="1506" s="14" customFormat="1">
      <c r="A1506" s="14"/>
      <c r="B1506" s="244"/>
      <c r="C1506" s="245"/>
      <c r="D1506" s="234" t="s">
        <v>216</v>
      </c>
      <c r="E1506" s="246" t="s">
        <v>19</v>
      </c>
      <c r="F1506" s="247" t="s">
        <v>231</v>
      </c>
      <c r="G1506" s="245"/>
      <c r="H1506" s="248">
        <v>4079.9400000000001</v>
      </c>
      <c r="I1506" s="249"/>
      <c r="J1506" s="245"/>
      <c r="K1506" s="245"/>
      <c r="L1506" s="250"/>
      <c r="M1506" s="251"/>
      <c r="N1506" s="252"/>
      <c r="O1506" s="252"/>
      <c r="P1506" s="252"/>
      <c r="Q1506" s="252"/>
      <c r="R1506" s="252"/>
      <c r="S1506" s="252"/>
      <c r="T1506" s="253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54" t="s">
        <v>216</v>
      </c>
      <c r="AU1506" s="254" t="s">
        <v>82</v>
      </c>
      <c r="AV1506" s="14" t="s">
        <v>203</v>
      </c>
      <c r="AW1506" s="14" t="s">
        <v>35</v>
      </c>
      <c r="AX1506" s="14" t="s">
        <v>80</v>
      </c>
      <c r="AY1506" s="254" t="s">
        <v>196</v>
      </c>
    </row>
    <row r="1507" s="12" customFormat="1" ht="25.92" customHeight="1">
      <c r="A1507" s="12"/>
      <c r="B1507" s="198"/>
      <c r="C1507" s="199"/>
      <c r="D1507" s="200" t="s">
        <v>72</v>
      </c>
      <c r="E1507" s="201" t="s">
        <v>1906</v>
      </c>
      <c r="F1507" s="201" t="s">
        <v>1907</v>
      </c>
      <c r="G1507" s="199"/>
      <c r="H1507" s="199"/>
      <c r="I1507" s="202"/>
      <c r="J1507" s="203">
        <f>BK1507</f>
        <v>0</v>
      </c>
      <c r="K1507" s="199"/>
      <c r="L1507" s="204"/>
      <c r="M1507" s="205"/>
      <c r="N1507" s="206"/>
      <c r="O1507" s="206"/>
      <c r="P1507" s="207">
        <f>SUM(P1508:P1513)</f>
        <v>0</v>
      </c>
      <c r="Q1507" s="206"/>
      <c r="R1507" s="207">
        <f>SUM(R1508:R1513)</f>
        <v>0</v>
      </c>
      <c r="S1507" s="206"/>
      <c r="T1507" s="208">
        <f>SUM(T1508:T1513)</f>
        <v>0</v>
      </c>
      <c r="U1507" s="12"/>
      <c r="V1507" s="12"/>
      <c r="W1507" s="12"/>
      <c r="X1507" s="12"/>
      <c r="Y1507" s="12"/>
      <c r="Z1507" s="12"/>
      <c r="AA1507" s="12"/>
      <c r="AB1507" s="12"/>
      <c r="AC1507" s="12"/>
      <c r="AD1507" s="12"/>
      <c r="AE1507" s="12"/>
      <c r="AR1507" s="209" t="s">
        <v>203</v>
      </c>
      <c r="AT1507" s="210" t="s">
        <v>72</v>
      </c>
      <c r="AU1507" s="210" t="s">
        <v>73</v>
      </c>
      <c r="AY1507" s="209" t="s">
        <v>196</v>
      </c>
      <c r="BK1507" s="211">
        <f>SUM(BK1508:BK1513)</f>
        <v>0</v>
      </c>
    </row>
    <row r="1508" s="2" customFormat="1" ht="24.15" customHeight="1">
      <c r="A1508" s="40"/>
      <c r="B1508" s="41"/>
      <c r="C1508" s="214" t="s">
        <v>1908</v>
      </c>
      <c r="D1508" s="214" t="s">
        <v>198</v>
      </c>
      <c r="E1508" s="215" t="s">
        <v>1909</v>
      </c>
      <c r="F1508" s="216" t="s">
        <v>1910</v>
      </c>
      <c r="G1508" s="217" t="s">
        <v>1911</v>
      </c>
      <c r="H1508" s="218">
        <v>220</v>
      </c>
      <c r="I1508" s="219"/>
      <c r="J1508" s="220">
        <f>ROUND(I1508*H1508,2)</f>
        <v>0</v>
      </c>
      <c r="K1508" s="216" t="s">
        <v>202</v>
      </c>
      <c r="L1508" s="46"/>
      <c r="M1508" s="221" t="s">
        <v>19</v>
      </c>
      <c r="N1508" s="222" t="s">
        <v>44</v>
      </c>
      <c r="O1508" s="86"/>
      <c r="P1508" s="223">
        <f>O1508*H1508</f>
        <v>0</v>
      </c>
      <c r="Q1508" s="223">
        <v>0</v>
      </c>
      <c r="R1508" s="223">
        <f>Q1508*H1508</f>
        <v>0</v>
      </c>
      <c r="S1508" s="223">
        <v>0</v>
      </c>
      <c r="T1508" s="224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25" t="s">
        <v>1912</v>
      </c>
      <c r="AT1508" s="225" t="s">
        <v>198</v>
      </c>
      <c r="AU1508" s="225" t="s">
        <v>80</v>
      </c>
      <c r="AY1508" s="19" t="s">
        <v>196</v>
      </c>
      <c r="BE1508" s="226">
        <f>IF(N1508="základní",J1508,0)</f>
        <v>0</v>
      </c>
      <c r="BF1508" s="226">
        <f>IF(N1508="snížená",J1508,0)</f>
        <v>0</v>
      </c>
      <c r="BG1508" s="226">
        <f>IF(N1508="zákl. přenesená",J1508,0)</f>
        <v>0</v>
      </c>
      <c r="BH1508" s="226">
        <f>IF(N1508="sníž. přenesená",J1508,0)</f>
        <v>0</v>
      </c>
      <c r="BI1508" s="226">
        <f>IF(N1508="nulová",J1508,0)</f>
        <v>0</v>
      </c>
      <c r="BJ1508" s="19" t="s">
        <v>80</v>
      </c>
      <c r="BK1508" s="226">
        <f>ROUND(I1508*H1508,2)</f>
        <v>0</v>
      </c>
      <c r="BL1508" s="19" t="s">
        <v>1912</v>
      </c>
      <c r="BM1508" s="225" t="s">
        <v>1913</v>
      </c>
    </row>
    <row r="1509" s="2" customFormat="1">
      <c r="A1509" s="40"/>
      <c r="B1509" s="41"/>
      <c r="C1509" s="42"/>
      <c r="D1509" s="227" t="s">
        <v>205</v>
      </c>
      <c r="E1509" s="42"/>
      <c r="F1509" s="228" t="s">
        <v>1914</v>
      </c>
      <c r="G1509" s="42"/>
      <c r="H1509" s="42"/>
      <c r="I1509" s="229"/>
      <c r="J1509" s="42"/>
      <c r="K1509" s="42"/>
      <c r="L1509" s="46"/>
      <c r="M1509" s="230"/>
      <c r="N1509" s="231"/>
      <c r="O1509" s="86"/>
      <c r="P1509" s="86"/>
      <c r="Q1509" s="86"/>
      <c r="R1509" s="86"/>
      <c r="S1509" s="86"/>
      <c r="T1509" s="87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205</v>
      </c>
      <c r="AU1509" s="19" t="s">
        <v>80</v>
      </c>
    </row>
    <row r="1510" s="13" customFormat="1">
      <c r="A1510" s="13"/>
      <c r="B1510" s="232"/>
      <c r="C1510" s="233"/>
      <c r="D1510" s="234" t="s">
        <v>216</v>
      </c>
      <c r="E1510" s="235" t="s">
        <v>19</v>
      </c>
      <c r="F1510" s="236" t="s">
        <v>1915</v>
      </c>
      <c r="G1510" s="233"/>
      <c r="H1510" s="237">
        <v>220</v>
      </c>
      <c r="I1510" s="238"/>
      <c r="J1510" s="233"/>
      <c r="K1510" s="233"/>
      <c r="L1510" s="239"/>
      <c r="M1510" s="240"/>
      <c r="N1510" s="241"/>
      <c r="O1510" s="241"/>
      <c r="P1510" s="241"/>
      <c r="Q1510" s="241"/>
      <c r="R1510" s="241"/>
      <c r="S1510" s="241"/>
      <c r="T1510" s="242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3" t="s">
        <v>216</v>
      </c>
      <c r="AU1510" s="243" t="s">
        <v>80</v>
      </c>
      <c r="AV1510" s="13" t="s">
        <v>82</v>
      </c>
      <c r="AW1510" s="13" t="s">
        <v>35</v>
      </c>
      <c r="AX1510" s="13" t="s">
        <v>80</v>
      </c>
      <c r="AY1510" s="243" t="s">
        <v>196</v>
      </c>
    </row>
    <row r="1511" s="2" customFormat="1" ht="24.15" customHeight="1">
      <c r="A1511" s="40"/>
      <c r="B1511" s="41"/>
      <c r="C1511" s="214" t="s">
        <v>1916</v>
      </c>
      <c r="D1511" s="214" t="s">
        <v>198</v>
      </c>
      <c r="E1511" s="215" t="s">
        <v>1917</v>
      </c>
      <c r="F1511" s="216" t="s">
        <v>1918</v>
      </c>
      <c r="G1511" s="217" t="s">
        <v>1911</v>
      </c>
      <c r="H1511" s="218">
        <v>50</v>
      </c>
      <c r="I1511" s="219"/>
      <c r="J1511" s="220">
        <f>ROUND(I1511*H1511,2)</f>
        <v>0</v>
      </c>
      <c r="K1511" s="216" t="s">
        <v>202</v>
      </c>
      <c r="L1511" s="46"/>
      <c r="M1511" s="221" t="s">
        <v>19</v>
      </c>
      <c r="N1511" s="222" t="s">
        <v>44</v>
      </c>
      <c r="O1511" s="86"/>
      <c r="P1511" s="223">
        <f>O1511*H1511</f>
        <v>0</v>
      </c>
      <c r="Q1511" s="223">
        <v>0</v>
      </c>
      <c r="R1511" s="223">
        <f>Q1511*H1511</f>
        <v>0</v>
      </c>
      <c r="S1511" s="223">
        <v>0</v>
      </c>
      <c r="T1511" s="224">
        <f>S1511*H1511</f>
        <v>0</v>
      </c>
      <c r="U1511" s="40"/>
      <c r="V1511" s="40"/>
      <c r="W1511" s="40"/>
      <c r="X1511" s="40"/>
      <c r="Y1511" s="40"/>
      <c r="Z1511" s="40"/>
      <c r="AA1511" s="40"/>
      <c r="AB1511" s="40"/>
      <c r="AC1511" s="40"/>
      <c r="AD1511" s="40"/>
      <c r="AE1511" s="40"/>
      <c r="AR1511" s="225" t="s">
        <v>1912</v>
      </c>
      <c r="AT1511" s="225" t="s">
        <v>198</v>
      </c>
      <c r="AU1511" s="225" t="s">
        <v>80</v>
      </c>
      <c r="AY1511" s="19" t="s">
        <v>196</v>
      </c>
      <c r="BE1511" s="226">
        <f>IF(N1511="základní",J1511,0)</f>
        <v>0</v>
      </c>
      <c r="BF1511" s="226">
        <f>IF(N1511="snížená",J1511,0)</f>
        <v>0</v>
      </c>
      <c r="BG1511" s="226">
        <f>IF(N1511="zákl. přenesená",J1511,0)</f>
        <v>0</v>
      </c>
      <c r="BH1511" s="226">
        <f>IF(N1511="sníž. přenesená",J1511,0)</f>
        <v>0</v>
      </c>
      <c r="BI1511" s="226">
        <f>IF(N1511="nulová",J1511,0)</f>
        <v>0</v>
      </c>
      <c r="BJ1511" s="19" t="s">
        <v>80</v>
      </c>
      <c r="BK1511" s="226">
        <f>ROUND(I1511*H1511,2)</f>
        <v>0</v>
      </c>
      <c r="BL1511" s="19" t="s">
        <v>1912</v>
      </c>
      <c r="BM1511" s="225" t="s">
        <v>1919</v>
      </c>
    </row>
    <row r="1512" s="2" customFormat="1">
      <c r="A1512" s="40"/>
      <c r="B1512" s="41"/>
      <c r="C1512" s="42"/>
      <c r="D1512" s="227" t="s">
        <v>205</v>
      </c>
      <c r="E1512" s="42"/>
      <c r="F1512" s="228" t="s">
        <v>1920</v>
      </c>
      <c r="G1512" s="42"/>
      <c r="H1512" s="42"/>
      <c r="I1512" s="229"/>
      <c r="J1512" s="42"/>
      <c r="K1512" s="42"/>
      <c r="L1512" s="46"/>
      <c r="M1512" s="230"/>
      <c r="N1512" s="231"/>
      <c r="O1512" s="86"/>
      <c r="P1512" s="86"/>
      <c r="Q1512" s="86"/>
      <c r="R1512" s="86"/>
      <c r="S1512" s="86"/>
      <c r="T1512" s="87"/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T1512" s="19" t="s">
        <v>205</v>
      </c>
      <c r="AU1512" s="19" t="s">
        <v>80</v>
      </c>
    </row>
    <row r="1513" s="13" customFormat="1">
      <c r="A1513" s="13"/>
      <c r="B1513" s="232"/>
      <c r="C1513" s="233"/>
      <c r="D1513" s="234" t="s">
        <v>216</v>
      </c>
      <c r="E1513" s="235" t="s">
        <v>19</v>
      </c>
      <c r="F1513" s="236" t="s">
        <v>1921</v>
      </c>
      <c r="G1513" s="233"/>
      <c r="H1513" s="237">
        <v>50</v>
      </c>
      <c r="I1513" s="238"/>
      <c r="J1513" s="233"/>
      <c r="K1513" s="233"/>
      <c r="L1513" s="239"/>
      <c r="M1513" s="276"/>
      <c r="N1513" s="277"/>
      <c r="O1513" s="277"/>
      <c r="P1513" s="277"/>
      <c r="Q1513" s="277"/>
      <c r="R1513" s="277"/>
      <c r="S1513" s="277"/>
      <c r="T1513" s="278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3" t="s">
        <v>216</v>
      </c>
      <c r="AU1513" s="243" t="s">
        <v>80</v>
      </c>
      <c r="AV1513" s="13" t="s">
        <v>82</v>
      </c>
      <c r="AW1513" s="13" t="s">
        <v>35</v>
      </c>
      <c r="AX1513" s="13" t="s">
        <v>80</v>
      </c>
      <c r="AY1513" s="243" t="s">
        <v>196</v>
      </c>
    </row>
    <row r="1514" s="2" customFormat="1" ht="6.96" customHeight="1">
      <c r="A1514" s="40"/>
      <c r="B1514" s="61"/>
      <c r="C1514" s="62"/>
      <c r="D1514" s="62"/>
      <c r="E1514" s="62"/>
      <c r="F1514" s="62"/>
      <c r="G1514" s="62"/>
      <c r="H1514" s="62"/>
      <c r="I1514" s="62"/>
      <c r="J1514" s="62"/>
      <c r="K1514" s="62"/>
      <c r="L1514" s="46"/>
      <c r="M1514" s="40"/>
      <c r="O1514" s="40"/>
      <c r="P1514" s="40"/>
      <c r="Q1514" s="40"/>
      <c r="R1514" s="40"/>
      <c r="S1514" s="40"/>
      <c r="T1514" s="40"/>
      <c r="U1514" s="40"/>
      <c r="V1514" s="40"/>
      <c r="W1514" s="40"/>
      <c r="X1514" s="40"/>
      <c r="Y1514" s="40"/>
      <c r="Z1514" s="40"/>
      <c r="AA1514" s="40"/>
      <c r="AB1514" s="40"/>
      <c r="AC1514" s="40"/>
      <c r="AD1514" s="40"/>
      <c r="AE1514" s="40"/>
    </row>
  </sheetData>
  <sheetProtection sheet="1" autoFilter="0" formatColumns="0" formatRows="0" objects="1" scenarios="1" spinCount="100000" saltValue="yDe72JfUqsem1g/KkkX/R25WVlq+XBTZpWnK7NyNSmemrt7TGdXydDQWWO+2rWRtcBSkfKPl7W/WQcZTWD7PCQ==" hashValue="Z6sxh+Hw17HAoungwfFazcFHa9TV97DSpLK6vtswXs1cVee2VkUxsfavgNlB02EMQKImpRLS35EBNFUj+AbRug==" algorithmName="SHA-512" password="CC35"/>
  <autoFilter ref="C108:K151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7:H97"/>
    <mergeCell ref="E99:H99"/>
    <mergeCell ref="E101:H101"/>
    <mergeCell ref="L2:V2"/>
  </mergeCells>
  <hyperlinks>
    <hyperlink ref="F113" r:id="rId1" display="https://podminky.urs.cz/item/CS_URS_2023_02/111111101"/>
    <hyperlink ref="F115" r:id="rId2" display="https://podminky.urs.cz/item/CS_URS_2023_02/113106144"/>
    <hyperlink ref="F117" r:id="rId3" display="https://podminky.urs.cz/item/CS_URS_2023_02/113107112"/>
    <hyperlink ref="F120" r:id="rId4" display="https://podminky.urs.cz/item/CS_URS_2023_02/121151103"/>
    <hyperlink ref="F122" r:id="rId5" display="https://podminky.urs.cz/item/CS_URS_2023_02/131251204"/>
    <hyperlink ref="F128" r:id="rId6" display="https://podminky.urs.cz/item/CS_URS_2023_02/151711111"/>
    <hyperlink ref="F135" r:id="rId7" display="https://podminky.urs.cz/item/CS_URS_2023_02/151711131"/>
    <hyperlink ref="F137" r:id="rId8" display="https://podminky.urs.cz/item/CS_URS_2023_02/151721111"/>
    <hyperlink ref="F142" r:id="rId9" display="https://podminky.urs.cz/item/CS_URS_2023_02/162351104"/>
    <hyperlink ref="F148" r:id="rId10" display="https://podminky.urs.cz/item/CS_URS_2023_02/162751117"/>
    <hyperlink ref="F156" r:id="rId11" display="https://podminky.urs.cz/item/CS_URS_2023_02/162751119"/>
    <hyperlink ref="F160" r:id="rId12" display="https://podminky.urs.cz/item/CS_URS_2023_02/167151102"/>
    <hyperlink ref="F166" r:id="rId13" display="https://podminky.urs.cz/item/CS_URS_2023_02/171151103"/>
    <hyperlink ref="F174" r:id="rId14" display="https://podminky.urs.cz/item/CS_URS_2023_02/171152501"/>
    <hyperlink ref="F176" r:id="rId15" display="https://podminky.urs.cz/item/CS_URS_2023_02/171201231"/>
    <hyperlink ref="F182" r:id="rId16" display="https://podminky.urs.cz/item/CS_URS_2023_02/174151101"/>
    <hyperlink ref="F185" r:id="rId17" display="https://podminky.urs.cz/item/CS_URS_2023_02/181311103"/>
    <hyperlink ref="F188" r:id="rId18" display="https://podminky.urs.cz/item/CS_URS_2023_02/271532212"/>
    <hyperlink ref="F191" r:id="rId19" display="https://podminky.urs.cz/item/CS_URS_2023_02/273313511"/>
    <hyperlink ref="F197" r:id="rId20" display="https://podminky.urs.cz/item/CS_URS_2023_02/273321611"/>
    <hyperlink ref="F202" r:id="rId21" display="https://podminky.urs.cz/item/CS_URS_2023_02/273351121"/>
    <hyperlink ref="F205" r:id="rId22" display="https://podminky.urs.cz/item/CS_URS_2023_02/273351122"/>
    <hyperlink ref="F207" r:id="rId23" display="https://podminky.urs.cz/item/CS_URS_2023_02/273362021"/>
    <hyperlink ref="F210" r:id="rId24" display="https://podminky.urs.cz/item/CS_URS_2023_02/274321611"/>
    <hyperlink ref="F215" r:id="rId25" display="https://podminky.urs.cz/item/CS_URS_2023_02/274351121"/>
    <hyperlink ref="F218" r:id="rId26" display="https://podminky.urs.cz/item/CS_URS_2023_02/274351122"/>
    <hyperlink ref="F220" r:id="rId27" display="https://podminky.urs.cz/item/CS_URS_2023_02/274361821"/>
    <hyperlink ref="F223" r:id="rId28" display="https://podminky.urs.cz/item/CS_URS_2023_02/275321611"/>
    <hyperlink ref="F226" r:id="rId29" display="https://podminky.urs.cz/item/CS_URS_2023_02/275351121"/>
    <hyperlink ref="F229" r:id="rId30" display="https://podminky.urs.cz/item/CS_URS_2023_02/275351122"/>
    <hyperlink ref="F233" r:id="rId31" display="https://podminky.urs.cz/item/CS_URS_2023_02/279232511.R"/>
    <hyperlink ref="F237" r:id="rId32" display="https://podminky.urs.cz/item/CS_URS_2023_02/279321348"/>
    <hyperlink ref="F241" r:id="rId33" display="https://podminky.urs.cz/item/CS_URS_2023_02/279351121"/>
    <hyperlink ref="F244" r:id="rId34" display="https://podminky.urs.cz/item/CS_URS_2023_02/279351122"/>
    <hyperlink ref="F247" r:id="rId35" display="https://podminky.urs.cz/item/CS_URS_2023_02/310239211"/>
    <hyperlink ref="F253" r:id="rId36" display="https://podminky.urs.cz/item/CS_URS_2023_02/317142422"/>
    <hyperlink ref="F256" r:id="rId37" display="https://podminky.urs.cz/item/CS_URS_2023_02/317142428"/>
    <hyperlink ref="F259" r:id="rId38" display="https://podminky.urs.cz/item/CS_URS_2023_02/317143431"/>
    <hyperlink ref="F264" r:id="rId39" display="https://podminky.urs.cz/item/CS_URS_2023_02/317143434"/>
    <hyperlink ref="F267" r:id="rId40" display="https://podminky.urs.cz/item/CS_URS_2023_02/317234410"/>
    <hyperlink ref="F284" r:id="rId41" display="https://podminky.urs.cz/item/CS_URS_2023_02/317941125"/>
    <hyperlink ref="F308" r:id="rId42" display="https://podminky.urs.cz/item/CS_URS_2023_02/331123901"/>
    <hyperlink ref="F342" r:id="rId43" display="https://podminky.urs.cz/item/CS_URS_2023_02/311272031"/>
    <hyperlink ref="F349" r:id="rId44" display="https://podminky.urs.cz/item/CS_URS_2023_02/311273951"/>
    <hyperlink ref="F356" r:id="rId45" display="https://podminky.urs.cz/item/CS_URS_2023_02/342123911"/>
    <hyperlink ref="F365" r:id="rId46" display="https://podminky.urs.cz/item/CS_URS_2023_02/342123912"/>
    <hyperlink ref="F379" r:id="rId47" display="https://podminky.urs.cz/item/CS_URS_2023_02/342123913"/>
    <hyperlink ref="F399" r:id="rId48" display="https://podminky.urs.cz/item/CS_URS_2023_02/342271213"/>
    <hyperlink ref="F405" r:id="rId49" display="https://podminky.urs.cz/item/CS_URS_2023_02/342279113"/>
    <hyperlink ref="F411" r:id="rId50" display="https://podminky.urs.cz/item/CS_URS_2023_02/346244382"/>
    <hyperlink ref="F427" r:id="rId51" display="https://podminky.urs.cz/item/CS_URS_2023_02/411133901"/>
    <hyperlink ref="F456" r:id="rId52" display="https://podminky.urs.cz/item/CS_URS_2023_02/411133902"/>
    <hyperlink ref="F470" r:id="rId53" display="https://podminky.urs.cz/item/CS_URS_2023_02/411321818"/>
    <hyperlink ref="F477" r:id="rId54" display="https://podminky.urs.cz/item/CS_URS_2023_02/411351011"/>
    <hyperlink ref="F483" r:id="rId55" display="https://podminky.urs.cz/item/CS_URS_2023_02/411351012"/>
    <hyperlink ref="F485" r:id="rId56" display="https://podminky.urs.cz/item/CS_URS_2023_02/411354311"/>
    <hyperlink ref="F491" r:id="rId57" display="https://podminky.urs.cz/item/CS_URS_2023_02/411354312"/>
    <hyperlink ref="F493" r:id="rId58" display="https://podminky.urs.cz/item/CS_URS_2023_02/413321818"/>
    <hyperlink ref="F521" r:id="rId59" display="https://podminky.urs.cz/item/CS_URS_2023_02/413351121"/>
    <hyperlink ref="F548" r:id="rId60" display="https://podminky.urs.cz/item/CS_URS_2023_02/413351122"/>
    <hyperlink ref="F550" r:id="rId61" display="https://podminky.urs.cz/item/CS_URS_2023_02/413352115"/>
    <hyperlink ref="F577" r:id="rId62" display="https://podminky.urs.cz/item/CS_URS_2023_02/413352116"/>
    <hyperlink ref="F579" r:id="rId63" display="https://podminky.urs.cz/item/CS_URS_2023_02/413361821"/>
    <hyperlink ref="F585" r:id="rId64" display="https://podminky.urs.cz/item/CS_URS_2023_02/435123902"/>
    <hyperlink ref="F599" r:id="rId65" display="https://podminky.urs.cz/item/CS_URS_2023_02/561121101"/>
    <hyperlink ref="F604" r:id="rId66" display="https://podminky.urs.cz/item/CS_URS_2023_02/561121103"/>
    <hyperlink ref="F609" r:id="rId67" display="https://podminky.urs.cz/item/CS_URS_2023_02/596211112"/>
    <hyperlink ref="F616" r:id="rId68" display="https://podminky.urs.cz/item/CS_URS_2023_02/596811222"/>
    <hyperlink ref="F622" r:id="rId69" display="https://podminky.urs.cz/item/CS_URS_2023_02/611142001"/>
    <hyperlink ref="F628" r:id="rId70" display="https://podminky.urs.cz/item/CS_URS_2023_02/611381036"/>
    <hyperlink ref="F634" r:id="rId71" display="https://podminky.urs.cz/item/CS_URS_2023_02/612142001"/>
    <hyperlink ref="F667" r:id="rId72" display="https://podminky.urs.cz/item/CS_URS_2023_02/612142012"/>
    <hyperlink ref="F672" r:id="rId73" display="https://podminky.urs.cz/item/CS_URS_2023_02/612315411"/>
    <hyperlink ref="F691" r:id="rId74" display="https://podminky.urs.cz/item/CS_URS_2023_02/612331141"/>
    <hyperlink ref="F699" r:id="rId75" display="https://podminky.urs.cz/item/CS_URS_2023_02/612381036"/>
    <hyperlink ref="F732" r:id="rId76" display="https://podminky.urs.cz/item/CS_URS_2023_02/615142012"/>
    <hyperlink ref="F737" r:id="rId77" display="https://podminky.urs.cz/item/CS_URS_2023_02/631311126"/>
    <hyperlink ref="F743" r:id="rId78" display="https://podminky.urs.cz/item/CS_URS_2023_02/631319022"/>
    <hyperlink ref="F749" r:id="rId79" display="https://podminky.urs.cz/item/CS_URS_2023_02/632451034"/>
    <hyperlink ref="F752" r:id="rId80" display="https://podminky.urs.cz/item/CS_URS_2023_02/632451214"/>
    <hyperlink ref="F765" r:id="rId81" display="https://podminky.urs.cz/item/CS_URS_2023_02/632451291"/>
    <hyperlink ref="F779" r:id="rId82" display="https://podminky.urs.cz/item/CS_URS_2023_02/632481213"/>
    <hyperlink ref="F792" r:id="rId83" display="https://podminky.urs.cz/item/CS_URS_2023_02/642942111"/>
    <hyperlink ref="F797" r:id="rId84" display="https://podminky.urs.cz/item/CS_URS_2023_02/642944221"/>
    <hyperlink ref="F802" r:id="rId85" display="https://podminky.urs.cz/item/CS_URS_2023_02/642945111"/>
    <hyperlink ref="F816" r:id="rId86" display="https://podminky.urs.cz/item/CS_URS_2023_02/642945112"/>
    <hyperlink ref="F826" r:id="rId87" display="https://podminky.urs.cz/item/CS_URS_2023_02/919726121"/>
    <hyperlink ref="F829" r:id="rId88" display="https://podminky.urs.cz/item/CS_URS_2023_02/949101111"/>
    <hyperlink ref="F831" r:id="rId89" display="https://podminky.urs.cz/item/CS_URS_2023_02/953943211"/>
    <hyperlink ref="F837" r:id="rId90" display="https://podminky.urs.cz/item/CS_URS_2023_02/963051113"/>
    <hyperlink ref="F840" r:id="rId91" display="https://podminky.urs.cz/item/CS_URS_2023_02/968062376"/>
    <hyperlink ref="F846" r:id="rId92" display="https://podminky.urs.cz/item/CS_URS_2023_02/971033621"/>
    <hyperlink ref="F849" r:id="rId93" display="https://podminky.urs.cz/item/CS_URS_2023_02/971033681"/>
    <hyperlink ref="F861" r:id="rId94" display="https://podminky.urs.cz/item/CS_URS_2023_02/997013113"/>
    <hyperlink ref="F863" r:id="rId95" display="https://podminky.urs.cz/item/CS_URS_2023_02/997013501"/>
    <hyperlink ref="F865" r:id="rId96" display="https://podminky.urs.cz/item/CS_URS_2023_02/997013509"/>
    <hyperlink ref="F868" r:id="rId97" display="https://podminky.urs.cz/item/CS_URS_2023_02/997013869"/>
    <hyperlink ref="F871" r:id="rId98" display="https://podminky.urs.cz/item/CS_URS_2023_02/998012022"/>
    <hyperlink ref="F875" r:id="rId99" display="https://podminky.urs.cz/item/CS_URS_2023_02/711141559"/>
    <hyperlink ref="F882" r:id="rId100" display="https://podminky.urs.cz/item/CS_URS_2023_02/711142559"/>
    <hyperlink ref="F889" r:id="rId101" display="https://podminky.urs.cz/item/CS_URS_2023_02/998711102"/>
    <hyperlink ref="F894" r:id="rId102" display="https://podminky.urs.cz/item/CS_URS_2023_02/763112351.R"/>
    <hyperlink ref="F899" r:id="rId103" display="https://podminky.urs.cz/item/CS_URS_2023_02/763121481"/>
    <hyperlink ref="F904" r:id="rId104" display="https://podminky.urs.cz/item/CS_URS_2023_02/763131421"/>
    <hyperlink ref="F924" r:id="rId105" display="https://podminky.urs.cz/item/CS_URS_2023_02/763131712"/>
    <hyperlink ref="F933" r:id="rId106" display="https://podminky.urs.cz/item/CS_URS_2023_02/763135102"/>
    <hyperlink ref="F959" r:id="rId107" display="https://podminky.urs.cz/item/CS_URS_2023_02/763135701"/>
    <hyperlink ref="F970" r:id="rId108" display="https://podminky.urs.cz/item/CS_URS_2023_02/998763302"/>
    <hyperlink ref="F973" r:id="rId109" display="https://podminky.urs.cz/item/CS_URS_2023_02/764226404"/>
    <hyperlink ref="F976" r:id="rId110" display="https://podminky.urs.cz/item/CS_URS_2023_02/998764102"/>
    <hyperlink ref="F979" r:id="rId111" display="https://podminky.urs.cz/item/CS_URS_2023_02/766622115"/>
    <hyperlink ref="F988" r:id="rId112" display="https://podminky.urs.cz/item/CS_URS_2023_02/766622132"/>
    <hyperlink ref="F999" r:id="rId113" display="https://podminky.urs.cz/item/CS_URS_2023_02/766660002"/>
    <hyperlink ref="F1004" r:id="rId114" display="https://podminky.urs.cz/item/CS_URS_2023_02/766660021"/>
    <hyperlink ref="F1009" r:id="rId115" display="https://podminky.urs.cz/item/CS_URS_2023_02/766660022"/>
    <hyperlink ref="F1014" r:id="rId116" display="https://podminky.urs.cz/item/CS_URS_2023_02/766660031"/>
    <hyperlink ref="F1023" r:id="rId117" display="https://podminky.urs.cz/item/CS_URS_2023_02/766660451"/>
    <hyperlink ref="F1028" r:id="rId118" display="https://podminky.urs.cz/item/CS_URS_2023_02/766660481"/>
    <hyperlink ref="F1032" r:id="rId119" display="https://podminky.urs.cz/item/CS_URS_2023_02/766694116"/>
    <hyperlink ref="F1061" r:id="rId120" display="https://podminky.urs.cz/item/CS_URS_2023_02/766821112"/>
    <hyperlink ref="F1076" r:id="rId121" display="https://podminky.urs.cz/item/CS_URS_2023_02/766821142"/>
    <hyperlink ref="F1091" r:id="rId122" display="https://podminky.urs.cz/item/CS_URS_2023_02/998766102"/>
    <hyperlink ref="F1094" r:id="rId123" display="https://podminky.urs.cz/item/CS_URS_2023_02/767220410"/>
    <hyperlink ref="F1099" r:id="rId124" display="https://podminky.urs.cz/item/CS_URS_2023_02/767416111"/>
    <hyperlink ref="F1104" r:id="rId125" display="https://podminky.urs.cz/item/CS_URS_2023_02/767610128"/>
    <hyperlink ref="F1109" r:id="rId126" display="https://podminky.urs.cz/item/CS_URS_2023_02/767640221"/>
    <hyperlink ref="F1114" r:id="rId127" display="https://podminky.urs.cz/item/CS_URS_2023_02/767640222"/>
    <hyperlink ref="F1119" r:id="rId128" display="https://podminky.urs.cz/item/CS_URS_2023_02/767646411"/>
    <hyperlink ref="F1124" r:id="rId129" display="https://podminky.urs.cz/item/CS_URS_2023_02/767646510"/>
    <hyperlink ref="F1131" r:id="rId130" display="https://podminky.urs.cz/item/CS_URS_2023_02/998767102"/>
    <hyperlink ref="F1134" r:id="rId131" display="https://podminky.urs.cz/item/CS_URS_2023_02/771121011"/>
    <hyperlink ref="F1143" r:id="rId132" display="https://podminky.urs.cz/item/CS_URS_2023_02/771474112"/>
    <hyperlink ref="F1153" r:id="rId133" display="https://podminky.urs.cz/item/CS_URS_2023_02/771574112"/>
    <hyperlink ref="F1171" r:id="rId134" display="https://podminky.urs.cz/item/CS_URS_2023_02/771577211"/>
    <hyperlink ref="F1178" r:id="rId135" display="https://podminky.urs.cz/item/CS_URS_2023_02/771591112"/>
    <hyperlink ref="F1187" r:id="rId136" display="https://podminky.urs.cz/item/CS_URS_2023_02/998771102"/>
    <hyperlink ref="F1190" r:id="rId137" display="https://podminky.urs.cz/item/CS_URS_2023_02/776111112.R"/>
    <hyperlink ref="F1204" r:id="rId138" display="https://podminky.urs.cz/item/CS_URS_2023_02/776111311"/>
    <hyperlink ref="F1218" r:id="rId139" display="https://podminky.urs.cz/item/CS_URS_2023_02/776121321"/>
    <hyperlink ref="F1232" r:id="rId140" display="https://podminky.urs.cz/item/CS_URS_2023_02/776251111"/>
    <hyperlink ref="F1248" r:id="rId141" display="https://podminky.urs.cz/item/CS_URS_2023_02/776251411"/>
    <hyperlink ref="F1251" r:id="rId142" display="https://podminky.urs.cz/item/CS_URS_2023_02/776421111"/>
    <hyperlink ref="F1266" r:id="rId143" display="https://podminky.urs.cz/item/CS_URS_2023_02/776421711"/>
    <hyperlink ref="F1281" r:id="rId144" display="https://podminky.urs.cz/item/CS_URS_2023_02/998776102"/>
    <hyperlink ref="F1284" r:id="rId145" display="https://podminky.urs.cz/item/CS_URS_2023_02/777111111"/>
    <hyperlink ref="F1292" r:id="rId146" display="https://podminky.urs.cz/item/CS_URS_2023_02/777131111"/>
    <hyperlink ref="F1300" r:id="rId147" display="https://podminky.urs.cz/item/CS_URS_2023_02/777611121"/>
    <hyperlink ref="F1308" r:id="rId148" display="https://podminky.urs.cz/item/CS_URS_2023_02/777612103"/>
    <hyperlink ref="F1316" r:id="rId149" display="https://podminky.urs.cz/item/CS_URS_2023_02/998777102"/>
    <hyperlink ref="F1319" r:id="rId150" display="https://podminky.urs.cz/item/CS_URS_2023_02/781121011"/>
    <hyperlink ref="F1330" r:id="rId151" display="https://podminky.urs.cz/item/CS_URS_2023_02/781131112"/>
    <hyperlink ref="F1341" r:id="rId152" display="https://podminky.urs.cz/item/CS_URS_2023_02/781131232"/>
    <hyperlink ref="F1352" r:id="rId153" display="https://podminky.urs.cz/item/CS_URS_2023_02/781474112"/>
    <hyperlink ref="F1374" r:id="rId154" display="https://podminky.urs.cz/item/CS_URS_2023_02/781477111"/>
    <hyperlink ref="F1395" r:id="rId155" display="https://podminky.urs.cz/item/CS_URS_2023_02/781495115"/>
    <hyperlink ref="F1398" r:id="rId156" display="https://podminky.urs.cz/item/CS_URS_2023_02/998781102"/>
    <hyperlink ref="F1401" r:id="rId157" display="https://podminky.urs.cz/item/CS_URS_2023_02/783301311"/>
    <hyperlink ref="F1403" r:id="rId158" display="https://podminky.urs.cz/item/CS_URS_2023_02/783301401"/>
    <hyperlink ref="F1405" r:id="rId159" display="https://podminky.urs.cz/item/CS_URS_2023_02/783334201"/>
    <hyperlink ref="F1408" r:id="rId160" display="https://podminky.urs.cz/item/CS_URS_2023_02/783335101"/>
    <hyperlink ref="F1411" r:id="rId161" display="https://podminky.urs.cz/item/CS_URS_2023_02/783347101"/>
    <hyperlink ref="F1415" r:id="rId162" display="https://podminky.urs.cz/item/CS_URS_2023_02/784121001"/>
    <hyperlink ref="F1434" r:id="rId163" display="https://podminky.urs.cz/item/CS_URS_2023_02/784171101"/>
    <hyperlink ref="F1438" r:id="rId164" display="https://podminky.urs.cz/item/CS_URS_2023_02/784171111"/>
    <hyperlink ref="F1442" r:id="rId165" display="https://podminky.urs.cz/item/CS_URS_2023_02/784181101"/>
    <hyperlink ref="F1475" r:id="rId166" display="https://podminky.urs.cz/item/CS_URS_2023_02/784221101"/>
    <hyperlink ref="F1509" r:id="rId167" display="https://podminky.urs.cz/item/CS_URS_2023_02/HZS1292"/>
    <hyperlink ref="F1512" r:id="rId168" display="https://podminky.urs.cz/item/CS_URS_2023_02/HZS13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1922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ROUND((SUM(BE92:BE147)),  2)</f>
        <v>0</v>
      </c>
      <c r="G35" s="40"/>
      <c r="H35" s="40"/>
      <c r="I35" s="159">
        <v>0.20999999999999999</v>
      </c>
      <c r="J35" s="158">
        <f>ROUND(((SUM(BE92:BE147))*I35),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ROUND((SUM(BF92:BF147)),  2)</f>
        <v>0</v>
      </c>
      <c r="G36" s="40"/>
      <c r="H36" s="40"/>
      <c r="I36" s="159">
        <v>0.14999999999999999</v>
      </c>
      <c r="J36" s="158">
        <f>ROUND(((SUM(BF92:BF147))*I36),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ROUND((SUM(BG92:BG147)),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ROUND((SUM(BH92:BH147)),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ROUND((SUM(BI92:BI147)),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přístavby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J112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J121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J124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1923</v>
      </c>
      <c r="E69" s="184"/>
      <c r="F69" s="184"/>
      <c r="G69" s="184"/>
      <c r="H69" s="184"/>
      <c r="I69" s="184"/>
      <c r="J69" s="185">
        <f>J125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171</v>
      </c>
      <c r="E70" s="184"/>
      <c r="F70" s="184"/>
      <c r="G70" s="184"/>
      <c r="H70" s="184"/>
      <c r="I70" s="184"/>
      <c r="J70" s="185">
        <f>J142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150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02 - Střecha přístavby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P93+P124</f>
        <v>0</v>
      </c>
      <c r="Q92" s="98"/>
      <c r="R92" s="195">
        <f>R93+R124</f>
        <v>166.84621734849998</v>
      </c>
      <c r="S92" s="98"/>
      <c r="T92" s="196">
        <f>T93+T124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BK93+BK124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P94+P112+P121</f>
        <v>0</v>
      </c>
      <c r="Q93" s="206"/>
      <c r="R93" s="207">
        <f>R94+R112+R121</f>
        <v>156.08821037999996</v>
      </c>
      <c r="S93" s="206"/>
      <c r="T93" s="208">
        <f>T94+T112+T121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BK94+BK112+BK121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203</v>
      </c>
      <c r="F94" s="212" t="s">
        <v>653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SUM(P95:P111)</f>
        <v>0</v>
      </c>
      <c r="Q94" s="206"/>
      <c r="R94" s="207">
        <f>SUM(R95:R111)</f>
        <v>91.965062799999984</v>
      </c>
      <c r="S94" s="206"/>
      <c r="T94" s="208">
        <f>SUM(T95:T111)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SUM(BK95:BK111)</f>
        <v>0</v>
      </c>
    </row>
    <row r="95" s="2" customFormat="1" ht="37.8" customHeight="1">
      <c r="A95" s="40"/>
      <c r="B95" s="41"/>
      <c r="C95" s="214" t="s">
        <v>80</v>
      </c>
      <c r="D95" s="214" t="s">
        <v>198</v>
      </c>
      <c r="E95" s="215" t="s">
        <v>720</v>
      </c>
      <c r="F95" s="216" t="s">
        <v>721</v>
      </c>
      <c r="G95" s="217" t="s">
        <v>439</v>
      </c>
      <c r="H95" s="218">
        <v>1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0.2557528</v>
      </c>
      <c r="R95" s="223">
        <f>Q95*H95</f>
        <v>0.2557528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1924</v>
      </c>
    </row>
    <row r="96" s="2" customFormat="1">
      <c r="A96" s="40"/>
      <c r="B96" s="41"/>
      <c r="C96" s="42"/>
      <c r="D96" s="227" t="s">
        <v>205</v>
      </c>
      <c r="E96" s="42"/>
      <c r="F96" s="228" t="s">
        <v>723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2" customFormat="1" ht="16.5" customHeight="1">
      <c r="A97" s="40"/>
      <c r="B97" s="41"/>
      <c r="C97" s="255" t="s">
        <v>82</v>
      </c>
      <c r="D97" s="255" t="s">
        <v>241</v>
      </c>
      <c r="E97" s="256" t="s">
        <v>1925</v>
      </c>
      <c r="F97" s="257" t="s">
        <v>716</v>
      </c>
      <c r="G97" s="258" t="s">
        <v>235</v>
      </c>
      <c r="H97" s="259">
        <v>7.9500000000000002</v>
      </c>
      <c r="I97" s="260"/>
      <c r="J97" s="261">
        <f>ROUND(I97*H97,2)</f>
        <v>0</v>
      </c>
      <c r="K97" s="257" t="s">
        <v>19</v>
      </c>
      <c r="L97" s="262"/>
      <c r="M97" s="263" t="s">
        <v>19</v>
      </c>
      <c r="N97" s="264" t="s">
        <v>44</v>
      </c>
      <c r="O97" s="86"/>
      <c r="P97" s="223">
        <f>O97*H97</f>
        <v>0</v>
      </c>
      <c r="Q97" s="223">
        <v>0.29499999999999998</v>
      </c>
      <c r="R97" s="223">
        <f>Q97*H97</f>
        <v>2.3452500000000001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245</v>
      </c>
      <c r="AT97" s="225" t="s">
        <v>241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1926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1927</v>
      </c>
      <c r="G98" s="233"/>
      <c r="H98" s="237">
        <v>7.9500000000000002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80</v>
      </c>
      <c r="AY98" s="243" t="s">
        <v>196</v>
      </c>
    </row>
    <row r="99" s="2" customFormat="1" ht="37.8" customHeight="1">
      <c r="A99" s="40"/>
      <c r="B99" s="41"/>
      <c r="C99" s="214" t="s">
        <v>211</v>
      </c>
      <c r="D99" s="214" t="s">
        <v>198</v>
      </c>
      <c r="E99" s="215" t="s">
        <v>1928</v>
      </c>
      <c r="F99" s="216" t="s">
        <v>1929</v>
      </c>
      <c r="G99" s="217" t="s">
        <v>439</v>
      </c>
      <c r="H99" s="218">
        <v>25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0.29121239999999998</v>
      </c>
      <c r="R99" s="223">
        <f>Q99*H99</f>
        <v>7.2803099999999992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1930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1931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2" customFormat="1" ht="24.15" customHeight="1">
      <c r="A101" s="40"/>
      <c r="B101" s="41"/>
      <c r="C101" s="255" t="s">
        <v>203</v>
      </c>
      <c r="D101" s="255" t="s">
        <v>241</v>
      </c>
      <c r="E101" s="256" t="s">
        <v>1932</v>
      </c>
      <c r="F101" s="257" t="s">
        <v>1933</v>
      </c>
      <c r="G101" s="258" t="s">
        <v>235</v>
      </c>
      <c r="H101" s="259">
        <v>198.75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0.41299999999999998</v>
      </c>
      <c r="R101" s="223">
        <f>Q101*H101</f>
        <v>82.083749999999995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1934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1935</v>
      </c>
      <c r="G102" s="233"/>
      <c r="H102" s="237">
        <v>127.2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1936</v>
      </c>
      <c r="G103" s="233"/>
      <c r="H103" s="237">
        <v>15.9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1937</v>
      </c>
      <c r="G104" s="233"/>
      <c r="H104" s="237">
        <v>7.9500000000000002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82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1938</v>
      </c>
      <c r="G105" s="233"/>
      <c r="H105" s="237">
        <v>7.9500000000000002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1939</v>
      </c>
      <c r="G106" s="233"/>
      <c r="H106" s="237">
        <v>7.9500000000000002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1940</v>
      </c>
      <c r="G107" s="233"/>
      <c r="H107" s="237">
        <v>7.9500000000000002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1941</v>
      </c>
      <c r="G108" s="233"/>
      <c r="H108" s="237">
        <v>7.9500000000000002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1942</v>
      </c>
      <c r="G109" s="233"/>
      <c r="H109" s="237">
        <v>7.9500000000000002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1943</v>
      </c>
      <c r="G110" s="233"/>
      <c r="H110" s="237">
        <v>7.9500000000000002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198.74999999999992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82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12" customFormat="1" ht="22.8" customHeight="1">
      <c r="A112" s="12"/>
      <c r="B112" s="198"/>
      <c r="C112" s="199"/>
      <c r="D112" s="200" t="s">
        <v>72</v>
      </c>
      <c r="E112" s="212" t="s">
        <v>232</v>
      </c>
      <c r="F112" s="212" t="s">
        <v>900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64.123147579999994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80</v>
      </c>
      <c r="AT112" s="210" t="s">
        <v>72</v>
      </c>
      <c r="AU112" s="210" t="s">
        <v>80</v>
      </c>
      <c r="AY112" s="209" t="s">
        <v>196</v>
      </c>
      <c r="BK112" s="211">
        <f>SUM(BK113:BK120)</f>
        <v>0</v>
      </c>
    </row>
    <row r="113" s="2" customFormat="1" ht="24.15" customHeight="1">
      <c r="A113" s="40"/>
      <c r="B113" s="41"/>
      <c r="C113" s="214" t="s">
        <v>222</v>
      </c>
      <c r="D113" s="214" t="s">
        <v>198</v>
      </c>
      <c r="E113" s="215" t="s">
        <v>1944</v>
      </c>
      <c r="F113" s="216" t="s">
        <v>1945</v>
      </c>
      <c r="G113" s="217" t="s">
        <v>225</v>
      </c>
      <c r="H113" s="218">
        <v>15.664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2.5018699999999998</v>
      </c>
      <c r="R113" s="223">
        <f>Q113*H113</f>
        <v>39.189291679999997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1946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1947</v>
      </c>
      <c r="G114" s="233"/>
      <c r="H114" s="237">
        <v>15.664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80</v>
      </c>
      <c r="AY114" s="243" t="s">
        <v>196</v>
      </c>
    </row>
    <row r="115" s="2" customFormat="1" ht="24.15" customHeight="1">
      <c r="A115" s="40"/>
      <c r="B115" s="41"/>
      <c r="C115" s="214" t="s">
        <v>232</v>
      </c>
      <c r="D115" s="214" t="s">
        <v>198</v>
      </c>
      <c r="E115" s="215" t="s">
        <v>1948</v>
      </c>
      <c r="F115" s="216" t="s">
        <v>1949</v>
      </c>
      <c r="G115" s="217" t="s">
        <v>225</v>
      </c>
      <c r="H115" s="218">
        <v>39.914999999999999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0.61799999999999999</v>
      </c>
      <c r="R115" s="223">
        <f>Q115*H115</f>
        <v>24.667469999999998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1950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1951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1952</v>
      </c>
      <c r="G117" s="233"/>
      <c r="H117" s="237">
        <v>39.914999999999999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80</v>
      </c>
      <c r="AY117" s="243" t="s">
        <v>196</v>
      </c>
    </row>
    <row r="118" s="2" customFormat="1" ht="24.15" customHeight="1">
      <c r="A118" s="40"/>
      <c r="B118" s="41"/>
      <c r="C118" s="214" t="s">
        <v>240</v>
      </c>
      <c r="D118" s="214" t="s">
        <v>198</v>
      </c>
      <c r="E118" s="215" t="s">
        <v>1953</v>
      </c>
      <c r="F118" s="216" t="s">
        <v>1954</v>
      </c>
      <c r="G118" s="217" t="s">
        <v>201</v>
      </c>
      <c r="H118" s="218">
        <v>807.23000000000002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0.00033</v>
      </c>
      <c r="R118" s="223">
        <f>Q118*H118</f>
        <v>0.26638590000000001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1955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1956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1957</v>
      </c>
      <c r="G120" s="233"/>
      <c r="H120" s="237">
        <v>807.23000000000002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12" customFormat="1" ht="22.8" customHeight="1">
      <c r="A121" s="12"/>
      <c r="B121" s="198"/>
      <c r="C121" s="199"/>
      <c r="D121" s="200" t="s">
        <v>72</v>
      </c>
      <c r="E121" s="212" t="s">
        <v>1194</v>
      </c>
      <c r="F121" s="212" t="s">
        <v>1195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SUM(P122:P123)</f>
        <v>0</v>
      </c>
      <c r="Q121" s="206"/>
      <c r="R121" s="207">
        <f>SUM(R122:R123)</f>
        <v>0</v>
      </c>
      <c r="S121" s="206"/>
      <c r="T121" s="208">
        <f>SUM(T122:T123)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80</v>
      </c>
      <c r="AT121" s="210" t="s">
        <v>72</v>
      </c>
      <c r="AU121" s="210" t="s">
        <v>80</v>
      </c>
      <c r="AY121" s="209" t="s">
        <v>196</v>
      </c>
      <c r="BK121" s="211">
        <f>SUM(BK122:BK123)</f>
        <v>0</v>
      </c>
    </row>
    <row r="122" s="2" customFormat="1" ht="76.35" customHeight="1">
      <c r="A122" s="40"/>
      <c r="B122" s="41"/>
      <c r="C122" s="214" t="s">
        <v>245</v>
      </c>
      <c r="D122" s="214" t="s">
        <v>198</v>
      </c>
      <c r="E122" s="215" t="s">
        <v>1197</v>
      </c>
      <c r="F122" s="216" t="s">
        <v>1198</v>
      </c>
      <c r="G122" s="217" t="s">
        <v>244</v>
      </c>
      <c r="H122" s="218">
        <v>156.08799999999999</v>
      </c>
      <c r="I122" s="219"/>
      <c r="J122" s="220">
        <f>ROUND(I122*H122,2)</f>
        <v>0</v>
      </c>
      <c r="K122" s="216" t="s">
        <v>202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1958</v>
      </c>
    </row>
    <row r="123" s="2" customFormat="1">
      <c r="A123" s="40"/>
      <c r="B123" s="41"/>
      <c r="C123" s="42"/>
      <c r="D123" s="227" t="s">
        <v>205</v>
      </c>
      <c r="E123" s="42"/>
      <c r="F123" s="228" t="s">
        <v>1200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205</v>
      </c>
      <c r="AU123" s="19" t="s">
        <v>82</v>
      </c>
    </row>
    <row r="124" s="12" customFormat="1" ht="25.92" customHeight="1">
      <c r="A124" s="12"/>
      <c r="B124" s="198"/>
      <c r="C124" s="199"/>
      <c r="D124" s="200" t="s">
        <v>72</v>
      </c>
      <c r="E124" s="201" t="s">
        <v>1201</v>
      </c>
      <c r="F124" s="201" t="s">
        <v>1202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P125+P142</f>
        <v>0</v>
      </c>
      <c r="Q124" s="206"/>
      <c r="R124" s="207">
        <f>R125+R142</f>
        <v>10.758006968500002</v>
      </c>
      <c r="S124" s="206"/>
      <c r="T124" s="208">
        <f>T125+T142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82</v>
      </c>
      <c r="AT124" s="210" t="s">
        <v>72</v>
      </c>
      <c r="AU124" s="210" t="s">
        <v>73</v>
      </c>
      <c r="AY124" s="209" t="s">
        <v>196</v>
      </c>
      <c r="BK124" s="211">
        <f>BK125+BK142</f>
        <v>0</v>
      </c>
    </row>
    <row r="125" s="12" customFormat="1" ht="22.8" customHeight="1">
      <c r="A125" s="12"/>
      <c r="B125" s="198"/>
      <c r="C125" s="199"/>
      <c r="D125" s="200" t="s">
        <v>72</v>
      </c>
      <c r="E125" s="212" t="s">
        <v>1959</v>
      </c>
      <c r="F125" s="212" t="s">
        <v>1960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SUM(P126:P141)</f>
        <v>0</v>
      </c>
      <c r="Q125" s="206"/>
      <c r="R125" s="207">
        <f>SUM(R126:R141)</f>
        <v>10.676178925000002</v>
      </c>
      <c r="S125" s="206"/>
      <c r="T125" s="208">
        <f>SUM(T126:T141)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82</v>
      </c>
      <c r="AT125" s="210" t="s">
        <v>72</v>
      </c>
      <c r="AU125" s="210" t="s">
        <v>80</v>
      </c>
      <c r="AY125" s="209" t="s">
        <v>196</v>
      </c>
      <c r="BK125" s="211">
        <f>SUM(BK126:BK141)</f>
        <v>0</v>
      </c>
    </row>
    <row r="126" s="2" customFormat="1" ht="24.15" customHeight="1">
      <c r="A126" s="40"/>
      <c r="B126" s="41"/>
      <c r="C126" s="214" t="s">
        <v>252</v>
      </c>
      <c r="D126" s="214" t="s">
        <v>198</v>
      </c>
      <c r="E126" s="215" t="s">
        <v>1961</v>
      </c>
      <c r="F126" s="216" t="s">
        <v>1962</v>
      </c>
      <c r="G126" s="217" t="s">
        <v>201</v>
      </c>
      <c r="H126" s="218">
        <v>570.22000000000003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0.00036374999999999998</v>
      </c>
      <c r="R126" s="223">
        <f>Q126*H126</f>
        <v>0.20741752499999999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313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313</v>
      </c>
      <c r="BM126" s="225" t="s">
        <v>1963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1964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1965</v>
      </c>
      <c r="G128" s="233"/>
      <c r="H128" s="237">
        <v>570.22000000000003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80</v>
      </c>
      <c r="AY128" s="243" t="s">
        <v>196</v>
      </c>
    </row>
    <row r="129" s="2" customFormat="1" ht="49.05" customHeight="1">
      <c r="A129" s="40"/>
      <c r="B129" s="41"/>
      <c r="C129" s="255" t="s">
        <v>267</v>
      </c>
      <c r="D129" s="255" t="s">
        <v>241</v>
      </c>
      <c r="E129" s="256" t="s">
        <v>1966</v>
      </c>
      <c r="F129" s="257" t="s">
        <v>1967</v>
      </c>
      <c r="G129" s="258" t="s">
        <v>201</v>
      </c>
      <c r="H129" s="259">
        <v>664.59100000000001</v>
      </c>
      <c r="I129" s="260"/>
      <c r="J129" s="261">
        <f>ROUND(I129*H129,2)</f>
        <v>0</v>
      </c>
      <c r="K129" s="257" t="s">
        <v>202</v>
      </c>
      <c r="L129" s="262"/>
      <c r="M129" s="263" t="s">
        <v>19</v>
      </c>
      <c r="N129" s="264" t="s">
        <v>44</v>
      </c>
      <c r="O129" s="86"/>
      <c r="P129" s="223">
        <f>O129*H129</f>
        <v>0</v>
      </c>
      <c r="Q129" s="223">
        <v>0.0047000000000000002</v>
      </c>
      <c r="R129" s="223">
        <f>Q129*H129</f>
        <v>3.1235777000000002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409</v>
      </c>
      <c r="AT129" s="225" t="s">
        <v>241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313</v>
      </c>
      <c r="BM129" s="225" t="s">
        <v>1968</v>
      </c>
    </row>
    <row r="130" s="13" customFormat="1">
      <c r="A130" s="13"/>
      <c r="B130" s="232"/>
      <c r="C130" s="233"/>
      <c r="D130" s="234" t="s">
        <v>216</v>
      </c>
      <c r="E130" s="233"/>
      <c r="F130" s="236" t="s">
        <v>1969</v>
      </c>
      <c r="G130" s="233"/>
      <c r="H130" s="237">
        <v>664.59100000000001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4</v>
      </c>
      <c r="AX130" s="13" t="s">
        <v>80</v>
      </c>
      <c r="AY130" s="243" t="s">
        <v>196</v>
      </c>
    </row>
    <row r="131" s="2" customFormat="1" ht="33" customHeight="1">
      <c r="A131" s="40"/>
      <c r="B131" s="41"/>
      <c r="C131" s="214" t="s">
        <v>277</v>
      </c>
      <c r="D131" s="214" t="s">
        <v>198</v>
      </c>
      <c r="E131" s="215" t="s">
        <v>1970</v>
      </c>
      <c r="F131" s="216" t="s">
        <v>1971</v>
      </c>
      <c r="G131" s="217" t="s">
        <v>201</v>
      </c>
      <c r="H131" s="218">
        <v>261.06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313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313</v>
      </c>
      <c r="BM131" s="225" t="s">
        <v>1972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1973</v>
      </c>
      <c r="G132" s="233"/>
      <c r="H132" s="237">
        <v>261.06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80</v>
      </c>
      <c r="AY132" s="243" t="s">
        <v>196</v>
      </c>
    </row>
    <row r="133" s="2" customFormat="1" ht="16.5" customHeight="1">
      <c r="A133" s="40"/>
      <c r="B133" s="41"/>
      <c r="C133" s="255" t="s">
        <v>291</v>
      </c>
      <c r="D133" s="255" t="s">
        <v>241</v>
      </c>
      <c r="E133" s="256" t="s">
        <v>1974</v>
      </c>
      <c r="F133" s="257" t="s">
        <v>1975</v>
      </c>
      <c r="G133" s="258" t="s">
        <v>225</v>
      </c>
      <c r="H133" s="259">
        <v>41.770000000000003</v>
      </c>
      <c r="I133" s="260"/>
      <c r="J133" s="261">
        <f>ROUND(I133*H133,2)</f>
        <v>0</v>
      </c>
      <c r="K133" s="257" t="s">
        <v>202</v>
      </c>
      <c r="L133" s="262"/>
      <c r="M133" s="263" t="s">
        <v>19</v>
      </c>
      <c r="N133" s="264" t="s">
        <v>44</v>
      </c>
      <c r="O133" s="86"/>
      <c r="P133" s="223">
        <f>O133*H133</f>
        <v>0</v>
      </c>
      <c r="Q133" s="223">
        <v>0.16</v>
      </c>
      <c r="R133" s="223">
        <f>Q133*H133</f>
        <v>6.6832000000000003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409</v>
      </c>
      <c r="AT133" s="225" t="s">
        <v>241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313</v>
      </c>
      <c r="BM133" s="225" t="s">
        <v>1976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1977</v>
      </c>
      <c r="G134" s="233"/>
      <c r="H134" s="237">
        <v>41.770000000000003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80</v>
      </c>
      <c r="AY134" s="243" t="s">
        <v>196</v>
      </c>
    </row>
    <row r="135" s="2" customFormat="1" ht="37.8" customHeight="1">
      <c r="A135" s="40"/>
      <c r="B135" s="41"/>
      <c r="C135" s="214" t="s">
        <v>296</v>
      </c>
      <c r="D135" s="214" t="s">
        <v>198</v>
      </c>
      <c r="E135" s="215" t="s">
        <v>1978</v>
      </c>
      <c r="F135" s="216" t="s">
        <v>1979</v>
      </c>
      <c r="G135" s="217" t="s">
        <v>201</v>
      </c>
      <c r="H135" s="218">
        <v>261.06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313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313</v>
      </c>
      <c r="BM135" s="225" t="s">
        <v>1980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1981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1982</v>
      </c>
      <c r="G137" s="233"/>
      <c r="H137" s="237">
        <v>261.06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55" t="s">
        <v>301</v>
      </c>
      <c r="D138" s="255" t="s">
        <v>241</v>
      </c>
      <c r="E138" s="256" t="s">
        <v>1983</v>
      </c>
      <c r="F138" s="257" t="s">
        <v>1984</v>
      </c>
      <c r="G138" s="258" t="s">
        <v>201</v>
      </c>
      <c r="H138" s="259">
        <v>287.81900000000002</v>
      </c>
      <c r="I138" s="260"/>
      <c r="J138" s="261">
        <f>ROUND(I138*H138,2)</f>
        <v>0</v>
      </c>
      <c r="K138" s="257" t="s">
        <v>202</v>
      </c>
      <c r="L138" s="262"/>
      <c r="M138" s="263" t="s">
        <v>19</v>
      </c>
      <c r="N138" s="264" t="s">
        <v>44</v>
      </c>
      <c r="O138" s="86"/>
      <c r="P138" s="223">
        <f>O138*H138</f>
        <v>0</v>
      </c>
      <c r="Q138" s="223">
        <v>0.0023</v>
      </c>
      <c r="R138" s="223">
        <f>Q138*H138</f>
        <v>0.66198370000000006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409</v>
      </c>
      <c r="AT138" s="225" t="s">
        <v>241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313</v>
      </c>
      <c r="BM138" s="225" t="s">
        <v>1985</v>
      </c>
    </row>
    <row r="139" s="13" customFormat="1">
      <c r="A139" s="13"/>
      <c r="B139" s="232"/>
      <c r="C139" s="233"/>
      <c r="D139" s="234" t="s">
        <v>216</v>
      </c>
      <c r="E139" s="233"/>
      <c r="F139" s="236" t="s">
        <v>1986</v>
      </c>
      <c r="G139" s="233"/>
      <c r="H139" s="237">
        <v>287.81900000000002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4</v>
      </c>
      <c r="AX139" s="13" t="s">
        <v>80</v>
      </c>
      <c r="AY139" s="243" t="s">
        <v>196</v>
      </c>
    </row>
    <row r="140" s="2" customFormat="1" ht="49.05" customHeight="1">
      <c r="A140" s="40"/>
      <c r="B140" s="41"/>
      <c r="C140" s="214" t="s">
        <v>8</v>
      </c>
      <c r="D140" s="214" t="s">
        <v>198</v>
      </c>
      <c r="E140" s="215" t="s">
        <v>1987</v>
      </c>
      <c r="F140" s="216" t="s">
        <v>1988</v>
      </c>
      <c r="G140" s="217" t="s">
        <v>244</v>
      </c>
      <c r="H140" s="218">
        <v>10.676</v>
      </c>
      <c r="I140" s="219"/>
      <c r="J140" s="220">
        <f>ROUND(I140*H140,2)</f>
        <v>0</v>
      </c>
      <c r="K140" s="216" t="s">
        <v>202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313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313</v>
      </c>
      <c r="BM140" s="225" t="s">
        <v>1989</v>
      </c>
    </row>
    <row r="141" s="2" customFormat="1">
      <c r="A141" s="40"/>
      <c r="B141" s="41"/>
      <c r="C141" s="42"/>
      <c r="D141" s="227" t="s">
        <v>205</v>
      </c>
      <c r="E141" s="42"/>
      <c r="F141" s="228" t="s">
        <v>1990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82</v>
      </c>
    </row>
    <row r="142" s="12" customFormat="1" ht="22.8" customHeight="1">
      <c r="A142" s="12"/>
      <c r="B142" s="198"/>
      <c r="C142" s="199"/>
      <c r="D142" s="200" t="s">
        <v>72</v>
      </c>
      <c r="E142" s="212" t="s">
        <v>1330</v>
      </c>
      <c r="F142" s="212" t="s">
        <v>1331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0.081828043500000003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82</v>
      </c>
      <c r="AT142" s="210" t="s">
        <v>72</v>
      </c>
      <c r="AU142" s="210" t="s">
        <v>80</v>
      </c>
      <c r="AY142" s="209" t="s">
        <v>196</v>
      </c>
      <c r="BK142" s="211">
        <f>SUM(BK143:BK147)</f>
        <v>0</v>
      </c>
    </row>
    <row r="143" s="2" customFormat="1" ht="37.8" customHeight="1">
      <c r="A143" s="40"/>
      <c r="B143" s="41"/>
      <c r="C143" s="214" t="s">
        <v>313</v>
      </c>
      <c r="D143" s="214" t="s">
        <v>198</v>
      </c>
      <c r="E143" s="215" t="s">
        <v>1991</v>
      </c>
      <c r="F143" s="216" t="s">
        <v>1992</v>
      </c>
      <c r="G143" s="217" t="s">
        <v>201</v>
      </c>
      <c r="H143" s="218">
        <v>40.378999999999998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0.0020265000000000001</v>
      </c>
      <c r="R143" s="223">
        <f>Q143*H143</f>
        <v>0.081828043500000003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313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313</v>
      </c>
      <c r="BM143" s="225" t="s">
        <v>1993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1994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1995</v>
      </c>
      <c r="G145" s="233"/>
      <c r="H145" s="237">
        <v>40.378999999999998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80</v>
      </c>
      <c r="AY145" s="243" t="s">
        <v>196</v>
      </c>
    </row>
    <row r="146" s="2" customFormat="1" ht="49.05" customHeight="1">
      <c r="A146" s="40"/>
      <c r="B146" s="41"/>
      <c r="C146" s="214" t="s">
        <v>319</v>
      </c>
      <c r="D146" s="214" t="s">
        <v>198</v>
      </c>
      <c r="E146" s="215" t="s">
        <v>1339</v>
      </c>
      <c r="F146" s="216" t="s">
        <v>1340</v>
      </c>
      <c r="G146" s="217" t="s">
        <v>244</v>
      </c>
      <c r="H146" s="218">
        <v>0.082000000000000003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313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313</v>
      </c>
      <c r="BM146" s="225" t="s">
        <v>1996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1342</v>
      </c>
      <c r="G147" s="42"/>
      <c r="H147" s="42"/>
      <c r="I147" s="229"/>
      <c r="J147" s="42"/>
      <c r="K147" s="42"/>
      <c r="L147" s="46"/>
      <c r="M147" s="279"/>
      <c r="N147" s="280"/>
      <c r="O147" s="281"/>
      <c r="P147" s="281"/>
      <c r="Q147" s="281"/>
      <c r="R147" s="281"/>
      <c r="S147" s="281"/>
      <c r="T147" s="282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2" customFormat="1" ht="6.96" customHeight="1">
      <c r="A148" s="40"/>
      <c r="B148" s="61"/>
      <c r="C148" s="62"/>
      <c r="D148" s="62"/>
      <c r="E148" s="62"/>
      <c r="F148" s="62"/>
      <c r="G148" s="62"/>
      <c r="H148" s="62"/>
      <c r="I148" s="62"/>
      <c r="J148" s="62"/>
      <c r="K148" s="62"/>
      <c r="L148" s="46"/>
      <c r="M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</row>
  </sheetData>
  <sheetProtection sheet="1" autoFilter="0" formatColumns="0" formatRows="0" objects="1" scenarios="1" spinCount="100000" saltValue="lVfQvHXZS3d2eCJZCNAng4mrZJtG9YwmFebcwbuR2kQNT21vQI4nzcgFAct6HKA2luk/hIXi/BfpC8wLSrAuFg==" hashValue="Ddxh5zv+5O3vYtkZJkYOTt5+jWx3+hL/KAap5Uw/MjmSxWv22+Ow+Tl2nuayno8OW/BbDL1frr1QgLeHxajSaw==" algorithmName="SHA-512" password="CC35"/>
  <autoFilter ref="C91:K1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411133902"/>
    <hyperlink ref="F100" r:id="rId2" display="https://podminky.urs.cz/item/CS_URS_2023_02/411133903"/>
    <hyperlink ref="F116" r:id="rId3" display="https://podminky.urs.cz/item/CS_URS_2023_02/631342232"/>
    <hyperlink ref="F119" r:id="rId4" display="https://podminky.urs.cz/item/CS_URS_2023_02/632481215"/>
    <hyperlink ref="F123" r:id="rId5" display="https://podminky.urs.cz/item/CS_URS_2023_02/998012022"/>
    <hyperlink ref="F127" r:id="rId6" display="https://podminky.urs.cz/item/CS_URS_2023_02/712341659"/>
    <hyperlink ref="F136" r:id="rId7" display="https://podminky.urs.cz/item/CS_URS_2023_02/712771223"/>
    <hyperlink ref="F141" r:id="rId8" display="https://podminky.urs.cz/item/CS_URS_2023_02/998712102"/>
    <hyperlink ref="F144" r:id="rId9" display="https://podminky.urs.cz/item/CS_URS_2023_02/764224411"/>
    <hyperlink ref="F147" r:id="rId10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ROUND((SUM(BE96:BE265)),  2)</f>
        <v>0</v>
      </c>
      <c r="G35" s="40"/>
      <c r="H35" s="40"/>
      <c r="I35" s="159">
        <v>0.20999999999999999</v>
      </c>
      <c r="J35" s="158">
        <f>ROUND(((SUM(BE96:BE265))*I35),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ROUND((SUM(BF96:BF265)),  2)</f>
        <v>0</v>
      </c>
      <c r="G36" s="40"/>
      <c r="H36" s="40"/>
      <c r="I36" s="159">
        <v>0.14999999999999999</v>
      </c>
      <c r="J36" s="158">
        <f>ROUND(((SUM(BF96:BF265))*I36),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162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J176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J187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1998</v>
      </c>
      <c r="E71" s="184"/>
      <c r="F71" s="184"/>
      <c r="G71" s="184"/>
      <c r="H71" s="184"/>
      <c r="I71" s="184"/>
      <c r="J71" s="185">
        <f>J188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173</v>
      </c>
      <c r="E72" s="184"/>
      <c r="F72" s="184"/>
      <c r="G72" s="184"/>
      <c r="H72" s="184"/>
      <c r="I72" s="184"/>
      <c r="J72" s="185">
        <f>J216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178</v>
      </c>
      <c r="E73" s="184"/>
      <c r="F73" s="184"/>
      <c r="G73" s="184"/>
      <c r="H73" s="184"/>
      <c r="I73" s="184"/>
      <c r="J73" s="185">
        <f>J224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1999</v>
      </c>
      <c r="E74" s="184"/>
      <c r="F74" s="184"/>
      <c r="G74" s="184"/>
      <c r="H74" s="184"/>
      <c r="I74" s="184"/>
      <c r="J74" s="185">
        <f>J231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150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044 - Energetická opatření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P97+P187</f>
        <v>0</v>
      </c>
      <c r="Q96" s="98"/>
      <c r="R96" s="195">
        <f>R97+R187</f>
        <v>32.088528494679998</v>
      </c>
      <c r="S96" s="98"/>
      <c r="T96" s="196">
        <f>T97+T187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BK97+BK187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194</v>
      </c>
      <c r="F97" s="201" t="s">
        <v>195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P98+P104+P108+P176+P184</f>
        <v>0</v>
      </c>
      <c r="Q97" s="206"/>
      <c r="R97" s="207">
        <f>R98+R104+R108+R176+R184</f>
        <v>27.672756965839998</v>
      </c>
      <c r="S97" s="206"/>
      <c r="T97" s="208">
        <f>T98+T104+T108+T176+T184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BK98+BK104+BK108+BK176+BK184</f>
        <v>0</v>
      </c>
    </row>
    <row r="98" s="12" customFormat="1" ht="22.8" customHeight="1">
      <c r="A98" s="12"/>
      <c r="B98" s="198"/>
      <c r="C98" s="199"/>
      <c r="D98" s="200" t="s">
        <v>72</v>
      </c>
      <c r="E98" s="212" t="s">
        <v>211</v>
      </c>
      <c r="F98" s="212" t="s">
        <v>427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1.0248000000000002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80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2000</v>
      </c>
      <c r="F99" s="216" t="s">
        <v>2001</v>
      </c>
      <c r="G99" s="217" t="s">
        <v>235</v>
      </c>
      <c r="H99" s="218">
        <v>48.799999999999997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2002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2003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2004</v>
      </c>
      <c r="G101" s="233"/>
      <c r="H101" s="237">
        <v>48.799999999999997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80</v>
      </c>
      <c r="AY101" s="243" t="s">
        <v>196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2005</v>
      </c>
      <c r="F102" s="257" t="s">
        <v>2006</v>
      </c>
      <c r="G102" s="258" t="s">
        <v>235</v>
      </c>
      <c r="H102" s="259">
        <v>51.240000000000002</v>
      </c>
      <c r="I102" s="260"/>
      <c r="J102" s="261">
        <f>ROUND(I102*H102,2)</f>
        <v>0</v>
      </c>
      <c r="K102" s="257" t="s">
        <v>19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0.02</v>
      </c>
      <c r="R102" s="223">
        <f>Q102*H102</f>
        <v>1.0248000000000002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245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2007</v>
      </c>
    </row>
    <row r="103" s="13" customFormat="1">
      <c r="A103" s="13"/>
      <c r="B103" s="232"/>
      <c r="C103" s="233"/>
      <c r="D103" s="234" t="s">
        <v>216</v>
      </c>
      <c r="E103" s="233"/>
      <c r="F103" s="236" t="s">
        <v>2008</v>
      </c>
      <c r="G103" s="233"/>
      <c r="H103" s="237">
        <v>51.240000000000002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4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222</v>
      </c>
      <c r="F104" s="212" t="s">
        <v>859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SUM(P105:P107)</f>
        <v>0</v>
      </c>
      <c r="Q104" s="206"/>
      <c r="R104" s="207">
        <f>SUM(R105:R107)</f>
        <v>4.0209766499999997</v>
      </c>
      <c r="S104" s="206"/>
      <c r="T104" s="208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SUM(BK105:BK107)</f>
        <v>0</v>
      </c>
    </row>
    <row r="105" s="2" customFormat="1" ht="49.05" customHeight="1">
      <c r="A105" s="40"/>
      <c r="B105" s="41"/>
      <c r="C105" s="214" t="s">
        <v>211</v>
      </c>
      <c r="D105" s="214" t="s">
        <v>198</v>
      </c>
      <c r="E105" s="215" t="s">
        <v>2009</v>
      </c>
      <c r="F105" s="216" t="s">
        <v>2010</v>
      </c>
      <c r="G105" s="217" t="s">
        <v>201</v>
      </c>
      <c r="H105" s="218">
        <v>261.06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0.0154025</v>
      </c>
      <c r="R105" s="223">
        <f>Q105*H105</f>
        <v>4.0209766499999997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2011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2012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2013</v>
      </c>
      <c r="G107" s="233"/>
      <c r="H107" s="237">
        <v>261.06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12" customFormat="1" ht="22.8" customHeight="1">
      <c r="A108" s="12"/>
      <c r="B108" s="198"/>
      <c r="C108" s="199"/>
      <c r="D108" s="200" t="s">
        <v>72</v>
      </c>
      <c r="E108" s="212" t="s">
        <v>232</v>
      </c>
      <c r="F108" s="212" t="s">
        <v>900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SUM(P109:P175)</f>
        <v>0</v>
      </c>
      <c r="Q108" s="206"/>
      <c r="R108" s="207">
        <f>SUM(R109:R175)</f>
        <v>22.626980315839997</v>
      </c>
      <c r="S108" s="206"/>
      <c r="T108" s="208">
        <f>SUM(T109:T175)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80</v>
      </c>
      <c r="AT108" s="210" t="s">
        <v>72</v>
      </c>
      <c r="AU108" s="210" t="s">
        <v>80</v>
      </c>
      <c r="AY108" s="209" t="s">
        <v>196</v>
      </c>
      <c r="BK108" s="211">
        <f>SUM(BK109:BK175)</f>
        <v>0</v>
      </c>
    </row>
    <row r="109" s="2" customFormat="1" ht="78" customHeight="1">
      <c r="A109" s="40"/>
      <c r="B109" s="41"/>
      <c r="C109" s="214" t="s">
        <v>203</v>
      </c>
      <c r="D109" s="214" t="s">
        <v>198</v>
      </c>
      <c r="E109" s="215" t="s">
        <v>2014</v>
      </c>
      <c r="F109" s="216" t="s">
        <v>2015</v>
      </c>
      <c r="G109" s="217" t="s">
        <v>201</v>
      </c>
      <c r="H109" s="218">
        <v>19.233000000000001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0.011394720000000001</v>
      </c>
      <c r="R109" s="223">
        <f>Q109*H109</f>
        <v>0.21915464976000001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2016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2017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15" customFormat="1">
      <c r="A111" s="15"/>
      <c r="B111" s="265"/>
      <c r="C111" s="266"/>
      <c r="D111" s="234" t="s">
        <v>216</v>
      </c>
      <c r="E111" s="267" t="s">
        <v>19</v>
      </c>
      <c r="F111" s="268" t="s">
        <v>2018</v>
      </c>
      <c r="G111" s="266"/>
      <c r="H111" s="267" t="s">
        <v>19</v>
      </c>
      <c r="I111" s="269"/>
      <c r="J111" s="266"/>
      <c r="K111" s="266"/>
      <c r="L111" s="270"/>
      <c r="M111" s="271"/>
      <c r="N111" s="272"/>
      <c r="O111" s="272"/>
      <c r="P111" s="272"/>
      <c r="Q111" s="272"/>
      <c r="R111" s="272"/>
      <c r="S111" s="272"/>
      <c r="T111" s="27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4" t="s">
        <v>216</v>
      </c>
      <c r="AU111" s="274" t="s">
        <v>82</v>
      </c>
      <c r="AV111" s="15" t="s">
        <v>80</v>
      </c>
      <c r="AW111" s="15" t="s">
        <v>35</v>
      </c>
      <c r="AX111" s="15" t="s">
        <v>73</v>
      </c>
      <c r="AY111" s="274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2019</v>
      </c>
      <c r="G112" s="233"/>
      <c r="H112" s="237">
        <v>5.7130000000000001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2020</v>
      </c>
      <c r="G113" s="233"/>
      <c r="H113" s="237">
        <v>13.52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19.233000000000001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2" customFormat="1" ht="24.15" customHeight="1">
      <c r="A115" s="40"/>
      <c r="B115" s="41"/>
      <c r="C115" s="255" t="s">
        <v>222</v>
      </c>
      <c r="D115" s="255" t="s">
        <v>241</v>
      </c>
      <c r="E115" s="256" t="s">
        <v>2021</v>
      </c>
      <c r="F115" s="257" t="s">
        <v>2022</v>
      </c>
      <c r="G115" s="258" t="s">
        <v>201</v>
      </c>
      <c r="H115" s="259">
        <v>20.195</v>
      </c>
      <c r="I115" s="260"/>
      <c r="J115" s="261">
        <f>ROUND(I115*H115,2)</f>
        <v>0</v>
      </c>
      <c r="K115" s="257" t="s">
        <v>202</v>
      </c>
      <c r="L115" s="262"/>
      <c r="M115" s="263" t="s">
        <v>19</v>
      </c>
      <c r="N115" s="264" t="s">
        <v>44</v>
      </c>
      <c r="O115" s="86"/>
      <c r="P115" s="223">
        <f>O115*H115</f>
        <v>0</v>
      </c>
      <c r="Q115" s="223">
        <v>0.0077499999999999999</v>
      </c>
      <c r="R115" s="223">
        <f>Q115*H115</f>
        <v>0.15651124999999999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245</v>
      </c>
      <c r="AT115" s="225" t="s">
        <v>241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2023</v>
      </c>
    </row>
    <row r="116" s="13" customFormat="1">
      <c r="A116" s="13"/>
      <c r="B116" s="232"/>
      <c r="C116" s="233"/>
      <c r="D116" s="234" t="s">
        <v>216</v>
      </c>
      <c r="E116" s="233"/>
      <c r="F116" s="236" t="s">
        <v>2024</v>
      </c>
      <c r="G116" s="233"/>
      <c r="H116" s="237">
        <v>20.195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4</v>
      </c>
      <c r="AX116" s="13" t="s">
        <v>80</v>
      </c>
      <c r="AY116" s="243" t="s">
        <v>196</v>
      </c>
    </row>
    <row r="117" s="2" customFormat="1" ht="78" customHeight="1">
      <c r="A117" s="40"/>
      <c r="B117" s="41"/>
      <c r="C117" s="214" t="s">
        <v>232</v>
      </c>
      <c r="D117" s="214" t="s">
        <v>198</v>
      </c>
      <c r="E117" s="215" t="s">
        <v>2025</v>
      </c>
      <c r="F117" s="216" t="s">
        <v>2026</v>
      </c>
      <c r="G117" s="217" t="s">
        <v>201</v>
      </c>
      <c r="H117" s="218">
        <v>242.27000000000001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0.011597440000000001</v>
      </c>
      <c r="R117" s="223">
        <f>Q117*H117</f>
        <v>2.8097117888000001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2027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2028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2029</v>
      </c>
      <c r="G119" s="233"/>
      <c r="H119" s="237">
        <v>233.38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2030</v>
      </c>
      <c r="G120" s="233"/>
      <c r="H120" s="237">
        <v>8.8900000000000006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242.27000000000001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82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4.15" customHeight="1">
      <c r="A122" s="40"/>
      <c r="B122" s="41"/>
      <c r="C122" s="255" t="s">
        <v>240</v>
      </c>
      <c r="D122" s="255" t="s">
        <v>241</v>
      </c>
      <c r="E122" s="256" t="s">
        <v>2031</v>
      </c>
      <c r="F122" s="257" t="s">
        <v>2032</v>
      </c>
      <c r="G122" s="258" t="s">
        <v>201</v>
      </c>
      <c r="H122" s="259">
        <v>254.38399999999999</v>
      </c>
      <c r="I122" s="260"/>
      <c r="J122" s="261">
        <f>ROUND(I122*H122,2)</f>
        <v>0</v>
      </c>
      <c r="K122" s="257" t="s">
        <v>202</v>
      </c>
      <c r="L122" s="262"/>
      <c r="M122" s="263" t="s">
        <v>19</v>
      </c>
      <c r="N122" s="264" t="s">
        <v>44</v>
      </c>
      <c r="O122" s="86"/>
      <c r="P122" s="223">
        <f>O122*H122</f>
        <v>0</v>
      </c>
      <c r="Q122" s="223">
        <v>0.0155</v>
      </c>
      <c r="R122" s="223">
        <f>Q122*H122</f>
        <v>3.9429519999999996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245</v>
      </c>
      <c r="AT122" s="225" t="s">
        <v>241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2033</v>
      </c>
    </row>
    <row r="123" s="13" customFormat="1">
      <c r="A123" s="13"/>
      <c r="B123" s="232"/>
      <c r="C123" s="233"/>
      <c r="D123" s="234" t="s">
        <v>216</v>
      </c>
      <c r="E123" s="233"/>
      <c r="F123" s="236" t="s">
        <v>2034</v>
      </c>
      <c r="G123" s="233"/>
      <c r="H123" s="237">
        <v>254.38399999999999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4</v>
      </c>
      <c r="AX123" s="13" t="s">
        <v>80</v>
      </c>
      <c r="AY123" s="243" t="s">
        <v>196</v>
      </c>
    </row>
    <row r="124" s="2" customFormat="1" ht="55.5" customHeight="1">
      <c r="A124" s="40"/>
      <c r="B124" s="41"/>
      <c r="C124" s="214" t="s">
        <v>245</v>
      </c>
      <c r="D124" s="214" t="s">
        <v>198</v>
      </c>
      <c r="E124" s="215" t="s">
        <v>2035</v>
      </c>
      <c r="F124" s="216" t="s">
        <v>2036</v>
      </c>
      <c r="G124" s="217" t="s">
        <v>235</v>
      </c>
      <c r="H124" s="218">
        <v>136.80000000000001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2037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2038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2039</v>
      </c>
      <c r="G126" s="233"/>
      <c r="H126" s="237">
        <v>136.80000000000001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80</v>
      </c>
      <c r="AY126" s="243" t="s">
        <v>196</v>
      </c>
    </row>
    <row r="127" s="2" customFormat="1" ht="24.15" customHeight="1">
      <c r="A127" s="40"/>
      <c r="B127" s="41"/>
      <c r="C127" s="255" t="s">
        <v>252</v>
      </c>
      <c r="D127" s="255" t="s">
        <v>241</v>
      </c>
      <c r="E127" s="256" t="s">
        <v>2040</v>
      </c>
      <c r="F127" s="257" t="s">
        <v>2041</v>
      </c>
      <c r="G127" s="258" t="s">
        <v>235</v>
      </c>
      <c r="H127" s="259">
        <v>150.47999999999999</v>
      </c>
      <c r="I127" s="260"/>
      <c r="J127" s="261">
        <f>ROUND(I127*H127,2)</f>
        <v>0</v>
      </c>
      <c r="K127" s="257" t="s">
        <v>202</v>
      </c>
      <c r="L127" s="262"/>
      <c r="M127" s="263" t="s">
        <v>19</v>
      </c>
      <c r="N127" s="264" t="s">
        <v>44</v>
      </c>
      <c r="O127" s="86"/>
      <c r="P127" s="223">
        <f>O127*H127</f>
        <v>0</v>
      </c>
      <c r="Q127" s="223">
        <v>4.0000000000000003E-05</v>
      </c>
      <c r="R127" s="223">
        <f>Q127*H127</f>
        <v>0.0060191999999999997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245</v>
      </c>
      <c r="AT127" s="225" t="s">
        <v>241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2042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2039</v>
      </c>
      <c r="G128" s="233"/>
      <c r="H128" s="237">
        <v>136.80000000000001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80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3"/>
      <c r="F129" s="236" t="s">
        <v>2043</v>
      </c>
      <c r="G129" s="233"/>
      <c r="H129" s="237">
        <v>150.47999999999999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4</v>
      </c>
      <c r="AX129" s="13" t="s">
        <v>80</v>
      </c>
      <c r="AY129" s="243" t="s">
        <v>196</v>
      </c>
    </row>
    <row r="130" s="2" customFormat="1" ht="78" customHeight="1">
      <c r="A130" s="40"/>
      <c r="B130" s="41"/>
      <c r="C130" s="214" t="s">
        <v>267</v>
      </c>
      <c r="D130" s="214" t="s">
        <v>198</v>
      </c>
      <c r="E130" s="215" t="s">
        <v>2044</v>
      </c>
      <c r="F130" s="216" t="s">
        <v>2045</v>
      </c>
      <c r="G130" s="217" t="s">
        <v>201</v>
      </c>
      <c r="H130" s="218">
        <v>10.49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0.01135448</v>
      </c>
      <c r="R130" s="223">
        <f>Q130*H130</f>
        <v>0.1191084952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2046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2047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15" customFormat="1">
      <c r="A132" s="15"/>
      <c r="B132" s="265"/>
      <c r="C132" s="266"/>
      <c r="D132" s="234" t="s">
        <v>216</v>
      </c>
      <c r="E132" s="267" t="s">
        <v>19</v>
      </c>
      <c r="F132" s="268" t="s">
        <v>2018</v>
      </c>
      <c r="G132" s="266"/>
      <c r="H132" s="267" t="s">
        <v>19</v>
      </c>
      <c r="I132" s="269"/>
      <c r="J132" s="266"/>
      <c r="K132" s="266"/>
      <c r="L132" s="270"/>
      <c r="M132" s="271"/>
      <c r="N132" s="272"/>
      <c r="O132" s="272"/>
      <c r="P132" s="272"/>
      <c r="Q132" s="272"/>
      <c r="R132" s="272"/>
      <c r="S132" s="272"/>
      <c r="T132" s="27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4" t="s">
        <v>216</v>
      </c>
      <c r="AU132" s="274" t="s">
        <v>82</v>
      </c>
      <c r="AV132" s="15" t="s">
        <v>80</v>
      </c>
      <c r="AW132" s="15" t="s">
        <v>35</v>
      </c>
      <c r="AX132" s="15" t="s">
        <v>73</v>
      </c>
      <c r="AY132" s="274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2048</v>
      </c>
      <c r="G133" s="233"/>
      <c r="H133" s="237">
        <v>5.29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2049</v>
      </c>
      <c r="G134" s="233"/>
      <c r="H134" s="237">
        <v>5.2000000000000002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10.49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277</v>
      </c>
      <c r="D136" s="255" t="s">
        <v>241</v>
      </c>
      <c r="E136" s="256" t="s">
        <v>2021</v>
      </c>
      <c r="F136" s="257" t="s">
        <v>2022</v>
      </c>
      <c r="G136" s="258" t="s">
        <v>201</v>
      </c>
      <c r="H136" s="259">
        <v>11.015000000000001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0.0077499999999999999</v>
      </c>
      <c r="R136" s="223">
        <f>Q136*H136</f>
        <v>0.085366250000000005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2050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2051</v>
      </c>
      <c r="G137" s="233"/>
      <c r="H137" s="237">
        <v>11.015000000000001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8" customHeight="1">
      <c r="A138" s="40"/>
      <c r="B138" s="41"/>
      <c r="C138" s="214" t="s">
        <v>291</v>
      </c>
      <c r="D138" s="214" t="s">
        <v>198</v>
      </c>
      <c r="E138" s="215" t="s">
        <v>2052</v>
      </c>
      <c r="F138" s="216" t="s">
        <v>2053</v>
      </c>
      <c r="G138" s="217" t="s">
        <v>201</v>
      </c>
      <c r="H138" s="218">
        <v>79.430000000000007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0.01159696</v>
      </c>
      <c r="R138" s="223">
        <f>Q138*H138</f>
        <v>0.92114653280000003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2054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2055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2056</v>
      </c>
      <c r="G140" s="233"/>
      <c r="H140" s="237">
        <v>79.430000000000007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24.15" customHeight="1">
      <c r="A141" s="40"/>
      <c r="B141" s="41"/>
      <c r="C141" s="255" t="s">
        <v>296</v>
      </c>
      <c r="D141" s="255" t="s">
        <v>241</v>
      </c>
      <c r="E141" s="256" t="s">
        <v>2057</v>
      </c>
      <c r="F141" s="257" t="s">
        <v>2058</v>
      </c>
      <c r="G141" s="258" t="s">
        <v>201</v>
      </c>
      <c r="H141" s="259">
        <v>83.402000000000001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0.025000000000000001</v>
      </c>
      <c r="R141" s="223">
        <f>Q141*H141</f>
        <v>2.0850500000000003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245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2059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2060</v>
      </c>
      <c r="G142" s="233"/>
      <c r="H142" s="237">
        <v>83.402000000000001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78" customHeight="1">
      <c r="A143" s="40"/>
      <c r="B143" s="41"/>
      <c r="C143" s="214" t="s">
        <v>301</v>
      </c>
      <c r="D143" s="214" t="s">
        <v>198</v>
      </c>
      <c r="E143" s="215" t="s">
        <v>2061</v>
      </c>
      <c r="F143" s="216" t="s">
        <v>2062</v>
      </c>
      <c r="G143" s="217" t="s">
        <v>201</v>
      </c>
      <c r="H143" s="218">
        <v>250.91800000000001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0.01167696</v>
      </c>
      <c r="R143" s="223">
        <f>Q143*H143</f>
        <v>2.9299594492800001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2063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2064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2065</v>
      </c>
      <c r="G145" s="233"/>
      <c r="H145" s="237">
        <v>347.71800000000002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2066</v>
      </c>
      <c r="G146" s="233"/>
      <c r="H146" s="237">
        <v>-96.799999999999997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250.91800000000001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2" customFormat="1" ht="24.15" customHeight="1">
      <c r="A148" s="40"/>
      <c r="B148" s="41"/>
      <c r="C148" s="255" t="s">
        <v>8</v>
      </c>
      <c r="D148" s="255" t="s">
        <v>241</v>
      </c>
      <c r="E148" s="256" t="s">
        <v>2067</v>
      </c>
      <c r="F148" s="257" t="s">
        <v>2068</v>
      </c>
      <c r="G148" s="258" t="s">
        <v>201</v>
      </c>
      <c r="H148" s="259">
        <v>263.464</v>
      </c>
      <c r="I148" s="260"/>
      <c r="J148" s="261">
        <f>ROUND(I148*H148,2)</f>
        <v>0</v>
      </c>
      <c r="K148" s="257" t="s">
        <v>202</v>
      </c>
      <c r="L148" s="262"/>
      <c r="M148" s="263" t="s">
        <v>19</v>
      </c>
      <c r="N148" s="264" t="s">
        <v>44</v>
      </c>
      <c r="O148" s="86"/>
      <c r="P148" s="223">
        <f>O148*H148</f>
        <v>0</v>
      </c>
      <c r="Q148" s="223">
        <v>0.031</v>
      </c>
      <c r="R148" s="223">
        <f>Q148*H148</f>
        <v>8.1673840000000002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245</v>
      </c>
      <c r="AT148" s="225" t="s">
        <v>241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2069</v>
      </c>
    </row>
    <row r="149" s="13" customFormat="1">
      <c r="A149" s="13"/>
      <c r="B149" s="232"/>
      <c r="C149" s="233"/>
      <c r="D149" s="234" t="s">
        <v>216</v>
      </c>
      <c r="E149" s="233"/>
      <c r="F149" s="236" t="s">
        <v>2070</v>
      </c>
      <c r="G149" s="233"/>
      <c r="H149" s="237">
        <v>263.464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4</v>
      </c>
      <c r="AX149" s="13" t="s">
        <v>80</v>
      </c>
      <c r="AY149" s="243" t="s">
        <v>196</v>
      </c>
    </row>
    <row r="150" s="2" customFormat="1" ht="24.15" customHeight="1">
      <c r="A150" s="40"/>
      <c r="B150" s="41"/>
      <c r="C150" s="214" t="s">
        <v>313</v>
      </c>
      <c r="D150" s="214" t="s">
        <v>198</v>
      </c>
      <c r="E150" s="215" t="s">
        <v>2071</v>
      </c>
      <c r="F150" s="216" t="s">
        <v>2072</v>
      </c>
      <c r="G150" s="217" t="s">
        <v>235</v>
      </c>
      <c r="H150" s="218">
        <v>50.549999999999997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3.0000000000000001E-05</v>
      </c>
      <c r="R150" s="223">
        <f>Q150*H150</f>
        <v>0.0015165000000000001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2073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2074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2075</v>
      </c>
      <c r="G152" s="233"/>
      <c r="H152" s="237">
        <v>50.549999999999997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55" t="s">
        <v>319</v>
      </c>
      <c r="D153" s="255" t="s">
        <v>241</v>
      </c>
      <c r="E153" s="256" t="s">
        <v>2076</v>
      </c>
      <c r="F153" s="257" t="s">
        <v>2077</v>
      </c>
      <c r="G153" s="258" t="s">
        <v>235</v>
      </c>
      <c r="H153" s="259">
        <v>9.8699999999999992</v>
      </c>
      <c r="I153" s="260"/>
      <c r="J153" s="261">
        <f>ROUND(I153*H153,2)</f>
        <v>0</v>
      </c>
      <c r="K153" s="257" t="s">
        <v>202</v>
      </c>
      <c r="L153" s="262"/>
      <c r="M153" s="263" t="s">
        <v>19</v>
      </c>
      <c r="N153" s="264" t="s">
        <v>44</v>
      </c>
      <c r="O153" s="86"/>
      <c r="P153" s="223">
        <f>O153*H153</f>
        <v>0</v>
      </c>
      <c r="Q153" s="223">
        <v>0.00055999999999999995</v>
      </c>
      <c r="R153" s="223">
        <f>Q153*H153</f>
        <v>0.0055271999999999995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245</v>
      </c>
      <c r="AT153" s="225" t="s">
        <v>241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2078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2079</v>
      </c>
      <c r="G154" s="233"/>
      <c r="H154" s="237">
        <v>9.4000000000000004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80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3"/>
      <c r="F155" s="236" t="s">
        <v>2080</v>
      </c>
      <c r="G155" s="233"/>
      <c r="H155" s="237">
        <v>9.8699999999999992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4</v>
      </c>
      <c r="AX155" s="13" t="s">
        <v>80</v>
      </c>
      <c r="AY155" s="243" t="s">
        <v>196</v>
      </c>
    </row>
    <row r="156" s="2" customFormat="1" ht="24.15" customHeight="1">
      <c r="A156" s="40"/>
      <c r="B156" s="41"/>
      <c r="C156" s="255" t="s">
        <v>325</v>
      </c>
      <c r="D156" s="255" t="s">
        <v>241</v>
      </c>
      <c r="E156" s="256" t="s">
        <v>2081</v>
      </c>
      <c r="F156" s="257" t="s">
        <v>2082</v>
      </c>
      <c r="G156" s="258" t="s">
        <v>235</v>
      </c>
      <c r="H156" s="259">
        <v>43.207999999999998</v>
      </c>
      <c r="I156" s="260"/>
      <c r="J156" s="261">
        <f>ROUND(I156*H156,2)</f>
        <v>0</v>
      </c>
      <c r="K156" s="257" t="s">
        <v>202</v>
      </c>
      <c r="L156" s="262"/>
      <c r="M156" s="263" t="s">
        <v>19</v>
      </c>
      <c r="N156" s="264" t="s">
        <v>44</v>
      </c>
      <c r="O156" s="86"/>
      <c r="P156" s="223">
        <f>O156*H156</f>
        <v>0</v>
      </c>
      <c r="Q156" s="223">
        <v>0.00072000000000000005</v>
      </c>
      <c r="R156" s="223">
        <f>Q156*H156</f>
        <v>0.03110976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245</v>
      </c>
      <c r="AT156" s="225" t="s">
        <v>241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2083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2084</v>
      </c>
      <c r="G157" s="233"/>
      <c r="H157" s="237">
        <v>41.149999999999999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80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3"/>
      <c r="F158" s="236" t="s">
        <v>2085</v>
      </c>
      <c r="G158" s="233"/>
      <c r="H158" s="237">
        <v>43.207999999999998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4</v>
      </c>
      <c r="AX158" s="13" t="s">
        <v>80</v>
      </c>
      <c r="AY158" s="243" t="s">
        <v>196</v>
      </c>
    </row>
    <row r="159" s="2" customFormat="1" ht="24.15" customHeight="1">
      <c r="A159" s="40"/>
      <c r="B159" s="41"/>
      <c r="C159" s="214" t="s">
        <v>333</v>
      </c>
      <c r="D159" s="214" t="s">
        <v>198</v>
      </c>
      <c r="E159" s="215" t="s">
        <v>2086</v>
      </c>
      <c r="F159" s="216" t="s">
        <v>2087</v>
      </c>
      <c r="G159" s="217" t="s">
        <v>235</v>
      </c>
      <c r="H159" s="218">
        <v>271.69999999999999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2088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2089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2090</v>
      </c>
      <c r="G161" s="233"/>
      <c r="H161" s="237">
        <v>101.09999999999999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2091</v>
      </c>
      <c r="G162" s="233"/>
      <c r="H162" s="237">
        <v>33.799999999999997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2039</v>
      </c>
      <c r="G163" s="233"/>
      <c r="H163" s="237">
        <v>136.80000000000001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271.69999999999999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82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24.15" customHeight="1">
      <c r="A165" s="40"/>
      <c r="B165" s="41"/>
      <c r="C165" s="255" t="s">
        <v>340</v>
      </c>
      <c r="D165" s="255" t="s">
        <v>241</v>
      </c>
      <c r="E165" s="256" t="s">
        <v>2092</v>
      </c>
      <c r="F165" s="257" t="s">
        <v>2093</v>
      </c>
      <c r="G165" s="258" t="s">
        <v>235</v>
      </c>
      <c r="H165" s="259">
        <v>298.87</v>
      </c>
      <c r="I165" s="260"/>
      <c r="J165" s="261">
        <f>ROUND(I165*H165,2)</f>
        <v>0</v>
      </c>
      <c r="K165" s="257" t="s">
        <v>202</v>
      </c>
      <c r="L165" s="262"/>
      <c r="M165" s="263" t="s">
        <v>19</v>
      </c>
      <c r="N165" s="264" t="s">
        <v>44</v>
      </c>
      <c r="O165" s="86"/>
      <c r="P165" s="223">
        <f>O165*H165</f>
        <v>0</v>
      </c>
      <c r="Q165" s="223">
        <v>0.00010000000000000001</v>
      </c>
      <c r="R165" s="223">
        <f>Q165*H165</f>
        <v>0.029887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245</v>
      </c>
      <c r="AT165" s="225" t="s">
        <v>241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2094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2090</v>
      </c>
      <c r="G166" s="233"/>
      <c r="H166" s="237">
        <v>101.09999999999999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2091</v>
      </c>
      <c r="G167" s="233"/>
      <c r="H167" s="237">
        <v>33.799999999999997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2039</v>
      </c>
      <c r="G168" s="233"/>
      <c r="H168" s="237">
        <v>136.80000000000001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271.69999999999999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82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13" customFormat="1">
      <c r="A170" s="13"/>
      <c r="B170" s="232"/>
      <c r="C170" s="233"/>
      <c r="D170" s="234" t="s">
        <v>216</v>
      </c>
      <c r="E170" s="233"/>
      <c r="F170" s="236" t="s">
        <v>2095</v>
      </c>
      <c r="G170" s="233"/>
      <c r="H170" s="237">
        <v>298.87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4</v>
      </c>
      <c r="AX170" s="13" t="s">
        <v>80</v>
      </c>
      <c r="AY170" s="243" t="s">
        <v>196</v>
      </c>
    </row>
    <row r="171" s="2" customFormat="1" ht="37.8" customHeight="1">
      <c r="A171" s="40"/>
      <c r="B171" s="41"/>
      <c r="C171" s="214" t="s">
        <v>7</v>
      </c>
      <c r="D171" s="214" t="s">
        <v>198</v>
      </c>
      <c r="E171" s="215" t="s">
        <v>2096</v>
      </c>
      <c r="F171" s="216" t="s">
        <v>2097</v>
      </c>
      <c r="G171" s="217" t="s">
        <v>201</v>
      </c>
      <c r="H171" s="218">
        <v>330.34800000000001</v>
      </c>
      <c r="I171" s="219"/>
      <c r="J171" s="220">
        <f>ROUND(I171*H171,2)</f>
        <v>0</v>
      </c>
      <c r="K171" s="216" t="s">
        <v>202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0.0033800000000000002</v>
      </c>
      <c r="R171" s="223">
        <f>Q171*H171</f>
        <v>1.1165762400000001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2098</v>
      </c>
    </row>
    <row r="172" s="2" customFormat="1">
      <c r="A172" s="40"/>
      <c r="B172" s="41"/>
      <c r="C172" s="42"/>
      <c r="D172" s="227" t="s">
        <v>205</v>
      </c>
      <c r="E172" s="42"/>
      <c r="F172" s="228" t="s">
        <v>2099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82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2100</v>
      </c>
      <c r="G173" s="233"/>
      <c r="H173" s="237">
        <v>427.14800000000002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2066</v>
      </c>
      <c r="G174" s="233"/>
      <c r="H174" s="237">
        <v>-96.799999999999997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330.34800000000001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12" customFormat="1" ht="22.8" customHeight="1">
      <c r="A176" s="12"/>
      <c r="B176" s="198"/>
      <c r="C176" s="199"/>
      <c r="D176" s="200" t="s">
        <v>72</v>
      </c>
      <c r="E176" s="212" t="s">
        <v>252</v>
      </c>
      <c r="F176" s="212" t="s">
        <v>1101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0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80</v>
      </c>
      <c r="AT176" s="210" t="s">
        <v>72</v>
      </c>
      <c r="AU176" s="210" t="s">
        <v>80</v>
      </c>
      <c r="AY176" s="209" t="s">
        <v>196</v>
      </c>
      <c r="BK176" s="211">
        <f>SUM(BK177:BK183)</f>
        <v>0</v>
      </c>
    </row>
    <row r="177" s="2" customFormat="1" ht="44.25" customHeight="1">
      <c r="A177" s="40"/>
      <c r="B177" s="41"/>
      <c r="C177" s="214" t="s">
        <v>350</v>
      </c>
      <c r="D177" s="214" t="s">
        <v>198</v>
      </c>
      <c r="E177" s="215" t="s">
        <v>2101</v>
      </c>
      <c r="F177" s="216" t="s">
        <v>2102</v>
      </c>
      <c r="G177" s="217" t="s">
        <v>201</v>
      </c>
      <c r="H177" s="218">
        <v>500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2103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2104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2" customFormat="1" ht="55.5" customHeight="1">
      <c r="A179" s="40"/>
      <c r="B179" s="41"/>
      <c r="C179" s="214" t="s">
        <v>356</v>
      </c>
      <c r="D179" s="214" t="s">
        <v>198</v>
      </c>
      <c r="E179" s="215" t="s">
        <v>2105</v>
      </c>
      <c r="F179" s="216" t="s">
        <v>2106</v>
      </c>
      <c r="G179" s="217" t="s">
        <v>201</v>
      </c>
      <c r="H179" s="218">
        <v>30000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2107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2108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2109</v>
      </c>
      <c r="G181" s="233"/>
      <c r="H181" s="237">
        <v>30000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80</v>
      </c>
      <c r="AY181" s="243" t="s">
        <v>196</v>
      </c>
    </row>
    <row r="182" s="2" customFormat="1" ht="44.25" customHeight="1">
      <c r="A182" s="40"/>
      <c r="B182" s="41"/>
      <c r="C182" s="214" t="s">
        <v>363</v>
      </c>
      <c r="D182" s="214" t="s">
        <v>198</v>
      </c>
      <c r="E182" s="215" t="s">
        <v>2110</v>
      </c>
      <c r="F182" s="216" t="s">
        <v>2111</v>
      </c>
      <c r="G182" s="217" t="s">
        <v>201</v>
      </c>
      <c r="H182" s="218">
        <v>500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2112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2113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12" customFormat="1" ht="22.8" customHeight="1">
      <c r="A184" s="12"/>
      <c r="B184" s="198"/>
      <c r="C184" s="199"/>
      <c r="D184" s="200" t="s">
        <v>72</v>
      </c>
      <c r="E184" s="212" t="s">
        <v>1194</v>
      </c>
      <c r="F184" s="212" t="s">
        <v>1195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SUM(P185:P186)</f>
        <v>0</v>
      </c>
      <c r="Q184" s="206"/>
      <c r="R184" s="207">
        <f>SUM(R185:R186)</f>
        <v>0</v>
      </c>
      <c r="S184" s="206"/>
      <c r="T184" s="208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80</v>
      </c>
      <c r="AT184" s="210" t="s">
        <v>72</v>
      </c>
      <c r="AU184" s="210" t="s">
        <v>80</v>
      </c>
      <c r="AY184" s="209" t="s">
        <v>196</v>
      </c>
      <c r="BK184" s="211">
        <f>SUM(BK185:BK186)</f>
        <v>0</v>
      </c>
    </row>
    <row r="185" s="2" customFormat="1" ht="76.35" customHeight="1">
      <c r="A185" s="40"/>
      <c r="B185" s="41"/>
      <c r="C185" s="214" t="s">
        <v>369</v>
      </c>
      <c r="D185" s="214" t="s">
        <v>198</v>
      </c>
      <c r="E185" s="215" t="s">
        <v>1197</v>
      </c>
      <c r="F185" s="216" t="s">
        <v>1198</v>
      </c>
      <c r="G185" s="217" t="s">
        <v>244</v>
      </c>
      <c r="H185" s="218">
        <v>27.672999999999998</v>
      </c>
      <c r="I185" s="219"/>
      <c r="J185" s="220">
        <f>ROUND(I185*H185,2)</f>
        <v>0</v>
      </c>
      <c r="K185" s="216" t="s">
        <v>202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2114</v>
      </c>
    </row>
    <row r="186" s="2" customFormat="1">
      <c r="A186" s="40"/>
      <c r="B186" s="41"/>
      <c r="C186" s="42"/>
      <c r="D186" s="227" t="s">
        <v>205</v>
      </c>
      <c r="E186" s="42"/>
      <c r="F186" s="228" t="s">
        <v>1200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82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1201</v>
      </c>
      <c r="F187" s="201" t="s">
        <v>1202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P188+P216+P224+P231</f>
        <v>0</v>
      </c>
      <c r="Q187" s="206"/>
      <c r="R187" s="207">
        <f>R188+R216+R224+R231</f>
        <v>4.4157715288399997</v>
      </c>
      <c r="S187" s="206"/>
      <c r="T187" s="208">
        <f>T188+T216+T224+T231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82</v>
      </c>
      <c r="AT187" s="210" t="s">
        <v>72</v>
      </c>
      <c r="AU187" s="210" t="s">
        <v>73</v>
      </c>
      <c r="AY187" s="209" t="s">
        <v>196</v>
      </c>
      <c r="BK187" s="211">
        <f>BK188+BK216+BK224+BK231</f>
        <v>0</v>
      </c>
    </row>
    <row r="188" s="12" customFormat="1" ht="22.8" customHeight="1">
      <c r="A188" s="12"/>
      <c r="B188" s="198"/>
      <c r="C188" s="199"/>
      <c r="D188" s="200" t="s">
        <v>72</v>
      </c>
      <c r="E188" s="212" t="s">
        <v>2115</v>
      </c>
      <c r="F188" s="212" t="s">
        <v>2116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SUM(P189:P215)</f>
        <v>0</v>
      </c>
      <c r="Q188" s="206"/>
      <c r="R188" s="207">
        <f>SUM(R189:R215)</f>
        <v>2.2032334049999998</v>
      </c>
      <c r="S188" s="206"/>
      <c r="T188" s="208">
        <f>SUM(T189:T215)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82</v>
      </c>
      <c r="AT188" s="210" t="s">
        <v>72</v>
      </c>
      <c r="AU188" s="210" t="s">
        <v>80</v>
      </c>
      <c r="AY188" s="209" t="s">
        <v>196</v>
      </c>
      <c r="BK188" s="211">
        <f>SUM(BK189:BK215)</f>
        <v>0</v>
      </c>
    </row>
    <row r="189" s="2" customFormat="1" ht="37.8" customHeight="1">
      <c r="A189" s="40"/>
      <c r="B189" s="41"/>
      <c r="C189" s="214" t="s">
        <v>374</v>
      </c>
      <c r="D189" s="214" t="s">
        <v>198</v>
      </c>
      <c r="E189" s="215" t="s">
        <v>2117</v>
      </c>
      <c r="F189" s="216" t="s">
        <v>2118</v>
      </c>
      <c r="G189" s="217" t="s">
        <v>225</v>
      </c>
      <c r="H189" s="218">
        <v>11.951000000000001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0.087999999999999995</v>
      </c>
      <c r="R189" s="223">
        <f>Q189*H189</f>
        <v>1.051688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313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313</v>
      </c>
      <c r="BM189" s="225" t="s">
        <v>2119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2120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2121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2122</v>
      </c>
      <c r="G192" s="233"/>
      <c r="H192" s="237">
        <v>6.9619999999999997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2123</v>
      </c>
      <c r="G193" s="233"/>
      <c r="H193" s="237">
        <v>4.9889999999999999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11.951000000000001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380</v>
      </c>
      <c r="D195" s="214" t="s">
        <v>198</v>
      </c>
      <c r="E195" s="215" t="s">
        <v>2124</v>
      </c>
      <c r="F195" s="216" t="s">
        <v>2125</v>
      </c>
      <c r="G195" s="217" t="s">
        <v>201</v>
      </c>
      <c r="H195" s="218">
        <v>490.56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313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313</v>
      </c>
      <c r="BM195" s="225" t="s">
        <v>2126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2127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1019</v>
      </c>
      <c r="G197" s="233"/>
      <c r="H197" s="237">
        <v>69.5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1020</v>
      </c>
      <c r="G198" s="233"/>
      <c r="H198" s="237">
        <v>67.469999999999999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1021</v>
      </c>
      <c r="G199" s="233"/>
      <c r="H199" s="237">
        <v>19.350000000000001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1022</v>
      </c>
      <c r="G200" s="233"/>
      <c r="H200" s="237">
        <v>68.75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1023</v>
      </c>
      <c r="G201" s="233"/>
      <c r="H201" s="237">
        <v>20.210000000000001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1024</v>
      </c>
      <c r="G202" s="233"/>
      <c r="H202" s="237">
        <v>69.5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1025</v>
      </c>
      <c r="G203" s="233"/>
      <c r="H203" s="237">
        <v>67.469999999999999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1026</v>
      </c>
      <c r="G204" s="233"/>
      <c r="H204" s="237">
        <v>19.350000000000001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1027</v>
      </c>
      <c r="G205" s="233"/>
      <c r="H205" s="237">
        <v>68.75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1028</v>
      </c>
      <c r="G206" s="233"/>
      <c r="H206" s="237">
        <v>20.210000000000001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4" customFormat="1">
      <c r="A207" s="14"/>
      <c r="B207" s="244"/>
      <c r="C207" s="245"/>
      <c r="D207" s="234" t="s">
        <v>216</v>
      </c>
      <c r="E207" s="246" t="s">
        <v>19</v>
      </c>
      <c r="F207" s="247" t="s">
        <v>231</v>
      </c>
      <c r="G207" s="245"/>
      <c r="H207" s="248">
        <v>490.56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216</v>
      </c>
      <c r="AU207" s="254" t="s">
        <v>82</v>
      </c>
      <c r="AV207" s="14" t="s">
        <v>203</v>
      </c>
      <c r="AW207" s="14" t="s">
        <v>35</v>
      </c>
      <c r="AX207" s="14" t="s">
        <v>80</v>
      </c>
      <c r="AY207" s="254" t="s">
        <v>196</v>
      </c>
    </row>
    <row r="208" s="2" customFormat="1" ht="24.15" customHeight="1">
      <c r="A208" s="40"/>
      <c r="B208" s="41"/>
      <c r="C208" s="255" t="s">
        <v>386</v>
      </c>
      <c r="D208" s="255" t="s">
        <v>241</v>
      </c>
      <c r="E208" s="256" t="s">
        <v>2128</v>
      </c>
      <c r="F208" s="257" t="s">
        <v>2129</v>
      </c>
      <c r="G208" s="258" t="s">
        <v>201</v>
      </c>
      <c r="H208" s="259">
        <v>515.08799999999997</v>
      </c>
      <c r="I208" s="260"/>
      <c r="J208" s="261">
        <f>ROUND(I208*H208,2)</f>
        <v>0</v>
      </c>
      <c r="K208" s="257" t="s">
        <v>202</v>
      </c>
      <c r="L208" s="262"/>
      <c r="M208" s="263" t="s">
        <v>19</v>
      </c>
      <c r="N208" s="264" t="s">
        <v>44</v>
      </c>
      <c r="O208" s="86"/>
      <c r="P208" s="223">
        <f>O208*H208</f>
        <v>0</v>
      </c>
      <c r="Q208" s="223">
        <v>0.00051999999999999995</v>
      </c>
      <c r="R208" s="223">
        <f>Q208*H208</f>
        <v>0.26784575999999993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409</v>
      </c>
      <c r="AT208" s="225" t="s">
        <v>241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2130</v>
      </c>
    </row>
    <row r="209" s="13" customFormat="1">
      <c r="A209" s="13"/>
      <c r="B209" s="232"/>
      <c r="C209" s="233"/>
      <c r="D209" s="234" t="s">
        <v>216</v>
      </c>
      <c r="E209" s="233"/>
      <c r="F209" s="236" t="s">
        <v>2131</v>
      </c>
      <c r="G209" s="233"/>
      <c r="H209" s="237">
        <v>515.08799999999997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4</v>
      </c>
      <c r="AX209" s="13" t="s">
        <v>80</v>
      </c>
      <c r="AY209" s="243" t="s">
        <v>196</v>
      </c>
    </row>
    <row r="210" s="2" customFormat="1" ht="44.25" customHeight="1">
      <c r="A210" s="40"/>
      <c r="B210" s="41"/>
      <c r="C210" s="214" t="s">
        <v>392</v>
      </c>
      <c r="D210" s="214" t="s">
        <v>198</v>
      </c>
      <c r="E210" s="215" t="s">
        <v>2132</v>
      </c>
      <c r="F210" s="216" t="s">
        <v>2133</v>
      </c>
      <c r="G210" s="217" t="s">
        <v>201</v>
      </c>
      <c r="H210" s="218">
        <v>285.11000000000001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0.00057950000000000005</v>
      </c>
      <c r="R210" s="223">
        <f>Q210*H210</f>
        <v>0.16522124500000002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313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313</v>
      </c>
      <c r="BM210" s="225" t="s">
        <v>2134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2135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2" customFormat="1" ht="24.15" customHeight="1">
      <c r="A212" s="40"/>
      <c r="B212" s="41"/>
      <c r="C212" s="255" t="s">
        <v>397</v>
      </c>
      <c r="D212" s="255" t="s">
        <v>241</v>
      </c>
      <c r="E212" s="256" t="s">
        <v>2136</v>
      </c>
      <c r="F212" s="257" t="s">
        <v>2137</v>
      </c>
      <c r="G212" s="258" t="s">
        <v>201</v>
      </c>
      <c r="H212" s="259">
        <v>299.36599999999999</v>
      </c>
      <c r="I212" s="260"/>
      <c r="J212" s="261">
        <f>ROUND(I212*H212,2)</f>
        <v>0</v>
      </c>
      <c r="K212" s="257" t="s">
        <v>202</v>
      </c>
      <c r="L212" s="262"/>
      <c r="M212" s="263" t="s">
        <v>19</v>
      </c>
      <c r="N212" s="264" t="s">
        <v>44</v>
      </c>
      <c r="O212" s="86"/>
      <c r="P212" s="223">
        <f>O212*H212</f>
        <v>0</v>
      </c>
      <c r="Q212" s="223">
        <v>0.0023999999999999998</v>
      </c>
      <c r="R212" s="223">
        <f>Q212*H212</f>
        <v>0.71847839999999985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409</v>
      </c>
      <c r="AT212" s="225" t="s">
        <v>241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313</v>
      </c>
      <c r="BM212" s="225" t="s">
        <v>2138</v>
      </c>
    </row>
    <row r="213" s="13" customFormat="1">
      <c r="A213" s="13"/>
      <c r="B213" s="232"/>
      <c r="C213" s="233"/>
      <c r="D213" s="234" t="s">
        <v>216</v>
      </c>
      <c r="E213" s="233"/>
      <c r="F213" s="236" t="s">
        <v>2139</v>
      </c>
      <c r="G213" s="233"/>
      <c r="H213" s="237">
        <v>299.36599999999999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4</v>
      </c>
      <c r="AX213" s="13" t="s">
        <v>80</v>
      </c>
      <c r="AY213" s="243" t="s">
        <v>196</v>
      </c>
    </row>
    <row r="214" s="2" customFormat="1" ht="44.25" customHeight="1">
      <c r="A214" s="40"/>
      <c r="B214" s="41"/>
      <c r="C214" s="214" t="s">
        <v>402</v>
      </c>
      <c r="D214" s="214" t="s">
        <v>198</v>
      </c>
      <c r="E214" s="215" t="s">
        <v>2140</v>
      </c>
      <c r="F214" s="216" t="s">
        <v>2141</v>
      </c>
      <c r="G214" s="217" t="s">
        <v>244</v>
      </c>
      <c r="H214" s="218">
        <v>2.2029999999999998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313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313</v>
      </c>
      <c r="BM214" s="225" t="s">
        <v>2142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2143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2" customFormat="1" ht="22.8" customHeight="1">
      <c r="A216" s="12"/>
      <c r="B216" s="198"/>
      <c r="C216" s="199"/>
      <c r="D216" s="200" t="s">
        <v>72</v>
      </c>
      <c r="E216" s="212" t="s">
        <v>1513</v>
      </c>
      <c r="F216" s="212" t="s">
        <v>1514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SUM(P217:P223)</f>
        <v>0</v>
      </c>
      <c r="Q216" s="206"/>
      <c r="R216" s="207">
        <f>SUM(R217:R223)</f>
        <v>1.9910459999999999</v>
      </c>
      <c r="S216" s="206"/>
      <c r="T216" s="208">
        <f>SUM(T217:T223)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82</v>
      </c>
      <c r="AT216" s="210" t="s">
        <v>72</v>
      </c>
      <c r="AU216" s="210" t="s">
        <v>80</v>
      </c>
      <c r="AY216" s="209" t="s">
        <v>196</v>
      </c>
      <c r="BK216" s="211">
        <f>SUM(BK217:BK223)</f>
        <v>0</v>
      </c>
    </row>
    <row r="217" s="2" customFormat="1" ht="24.15" customHeight="1">
      <c r="A217" s="40"/>
      <c r="B217" s="41"/>
      <c r="C217" s="214" t="s">
        <v>409</v>
      </c>
      <c r="D217" s="214" t="s">
        <v>198</v>
      </c>
      <c r="E217" s="215" t="s">
        <v>2144</v>
      </c>
      <c r="F217" s="216" t="s">
        <v>2145</v>
      </c>
      <c r="G217" s="217" t="s">
        <v>2146</v>
      </c>
      <c r="H217" s="218">
        <v>1440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4.93375E-05</v>
      </c>
      <c r="R217" s="223">
        <f>Q217*H217</f>
        <v>0.071045999999999998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2147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2148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2149</v>
      </c>
      <c r="G219" s="233"/>
      <c r="H219" s="237">
        <v>1440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416</v>
      </c>
      <c r="D220" s="255" t="s">
        <v>241</v>
      </c>
      <c r="E220" s="256" t="s">
        <v>2150</v>
      </c>
      <c r="F220" s="257" t="s">
        <v>2151</v>
      </c>
      <c r="G220" s="258" t="s">
        <v>2152</v>
      </c>
      <c r="H220" s="259">
        <v>24</v>
      </c>
      <c r="I220" s="260"/>
      <c r="J220" s="261">
        <f>ROUND(I220*H220,2)</f>
        <v>0</v>
      </c>
      <c r="K220" s="257" t="s">
        <v>19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0.080000000000000002</v>
      </c>
      <c r="R220" s="223">
        <f>Q220*H220</f>
        <v>1.9199999999999999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409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313</v>
      </c>
      <c r="BM220" s="225" t="s">
        <v>2153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2154</v>
      </c>
      <c r="G221" s="233"/>
      <c r="H221" s="237">
        <v>24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9.05" customHeight="1">
      <c r="A222" s="40"/>
      <c r="B222" s="41"/>
      <c r="C222" s="214" t="s">
        <v>422</v>
      </c>
      <c r="D222" s="214" t="s">
        <v>198</v>
      </c>
      <c r="E222" s="215" t="s">
        <v>1589</v>
      </c>
      <c r="F222" s="216" t="s">
        <v>1590</v>
      </c>
      <c r="G222" s="217" t="s">
        <v>244</v>
      </c>
      <c r="H222" s="218">
        <v>1.9910000000000001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313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313</v>
      </c>
      <c r="BM222" s="225" t="s">
        <v>2155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1592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1813</v>
      </c>
      <c r="F224" s="212" t="s">
        <v>1814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SUM(P225:P230)</f>
        <v>0</v>
      </c>
      <c r="Q224" s="206"/>
      <c r="R224" s="207">
        <f>SUM(R225:R230)</f>
        <v>0.09105312384</v>
      </c>
      <c r="S224" s="206"/>
      <c r="T224" s="208">
        <f>SUM(T225:T230)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SUM(BK225:BK230)</f>
        <v>0</v>
      </c>
    </row>
    <row r="225" s="2" customFormat="1" ht="37.8" customHeight="1">
      <c r="A225" s="40"/>
      <c r="B225" s="41"/>
      <c r="C225" s="214" t="s">
        <v>428</v>
      </c>
      <c r="D225" s="214" t="s">
        <v>198</v>
      </c>
      <c r="E225" s="215" t="s">
        <v>2156</v>
      </c>
      <c r="F225" s="216" t="s">
        <v>2157</v>
      </c>
      <c r="G225" s="217" t="s">
        <v>201</v>
      </c>
      <c r="H225" s="218">
        <v>250.91800000000001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0.00036288</v>
      </c>
      <c r="R225" s="223">
        <f>Q225*H225</f>
        <v>0.09105312384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313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313</v>
      </c>
      <c r="BM225" s="225" t="s">
        <v>2158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2159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15" customFormat="1">
      <c r="A227" s="15"/>
      <c r="B227" s="265"/>
      <c r="C227" s="266"/>
      <c r="D227" s="234" t="s">
        <v>216</v>
      </c>
      <c r="E227" s="267" t="s">
        <v>19</v>
      </c>
      <c r="F227" s="268" t="s">
        <v>2160</v>
      </c>
      <c r="G227" s="266"/>
      <c r="H227" s="267" t="s">
        <v>19</v>
      </c>
      <c r="I227" s="269"/>
      <c r="J227" s="266"/>
      <c r="K227" s="266"/>
      <c r="L227" s="270"/>
      <c r="M227" s="271"/>
      <c r="N227" s="272"/>
      <c r="O227" s="272"/>
      <c r="P227" s="272"/>
      <c r="Q227" s="272"/>
      <c r="R227" s="272"/>
      <c r="S227" s="272"/>
      <c r="T227" s="27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4" t="s">
        <v>216</v>
      </c>
      <c r="AU227" s="274" t="s">
        <v>82</v>
      </c>
      <c r="AV227" s="15" t="s">
        <v>80</v>
      </c>
      <c r="AW227" s="15" t="s">
        <v>35</v>
      </c>
      <c r="AX227" s="15" t="s">
        <v>73</v>
      </c>
      <c r="AY227" s="274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2065</v>
      </c>
      <c r="G228" s="233"/>
      <c r="H228" s="237">
        <v>347.71800000000002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2066</v>
      </c>
      <c r="G229" s="233"/>
      <c r="H229" s="237">
        <v>-96.799999999999997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4" customFormat="1">
      <c r="A230" s="14"/>
      <c r="B230" s="244"/>
      <c r="C230" s="245"/>
      <c r="D230" s="234" t="s">
        <v>216</v>
      </c>
      <c r="E230" s="246" t="s">
        <v>19</v>
      </c>
      <c r="F230" s="247" t="s">
        <v>231</v>
      </c>
      <c r="G230" s="245"/>
      <c r="H230" s="248">
        <v>250.91800000000001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216</v>
      </c>
      <c r="AU230" s="254" t="s">
        <v>82</v>
      </c>
      <c r="AV230" s="14" t="s">
        <v>203</v>
      </c>
      <c r="AW230" s="14" t="s">
        <v>35</v>
      </c>
      <c r="AX230" s="14" t="s">
        <v>80</v>
      </c>
      <c r="AY230" s="254" t="s">
        <v>196</v>
      </c>
    </row>
    <row r="231" s="12" customFormat="1" ht="22.8" customHeight="1">
      <c r="A231" s="12"/>
      <c r="B231" s="198"/>
      <c r="C231" s="199"/>
      <c r="D231" s="200" t="s">
        <v>72</v>
      </c>
      <c r="E231" s="212" t="s">
        <v>2161</v>
      </c>
      <c r="F231" s="212" t="s">
        <v>2162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SUM(P232:P265)</f>
        <v>0</v>
      </c>
      <c r="Q231" s="206"/>
      <c r="R231" s="207">
        <f>SUM(R232:R265)</f>
        <v>0.13043900000000003</v>
      </c>
      <c r="S231" s="206"/>
      <c r="T231" s="208">
        <f>SUM(T232:T265)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72</v>
      </c>
      <c r="AU231" s="210" t="s">
        <v>80</v>
      </c>
      <c r="AY231" s="209" t="s">
        <v>196</v>
      </c>
      <c r="BK231" s="211">
        <f>SUM(BK232:BK265)</f>
        <v>0</v>
      </c>
    </row>
    <row r="232" s="2" customFormat="1" ht="37.8" customHeight="1">
      <c r="A232" s="40"/>
      <c r="B232" s="41"/>
      <c r="C232" s="214" t="s">
        <v>436</v>
      </c>
      <c r="D232" s="214" t="s">
        <v>198</v>
      </c>
      <c r="E232" s="215" t="s">
        <v>2163</v>
      </c>
      <c r="F232" s="216" t="s">
        <v>2164</v>
      </c>
      <c r="G232" s="217" t="s">
        <v>439</v>
      </c>
      <c r="H232" s="218">
        <v>2</v>
      </c>
      <c r="I232" s="219"/>
      <c r="J232" s="220">
        <f>ROUND(I232*H232,2)</f>
        <v>0</v>
      </c>
      <c r="K232" s="216" t="s">
        <v>202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313</v>
      </c>
      <c r="AT232" s="225" t="s">
        <v>198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2165</v>
      </c>
    </row>
    <row r="233" s="2" customFormat="1">
      <c r="A233" s="40"/>
      <c r="B233" s="41"/>
      <c r="C233" s="42"/>
      <c r="D233" s="227" t="s">
        <v>205</v>
      </c>
      <c r="E233" s="42"/>
      <c r="F233" s="228" t="s">
        <v>2166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82</v>
      </c>
    </row>
    <row r="234" s="2" customFormat="1" ht="24.15" customHeight="1">
      <c r="A234" s="40"/>
      <c r="B234" s="41"/>
      <c r="C234" s="255" t="s">
        <v>443</v>
      </c>
      <c r="D234" s="255" t="s">
        <v>241</v>
      </c>
      <c r="E234" s="256" t="s">
        <v>2167</v>
      </c>
      <c r="F234" s="257" t="s">
        <v>2168</v>
      </c>
      <c r="G234" s="258" t="s">
        <v>201</v>
      </c>
      <c r="H234" s="259">
        <v>5.4290000000000003</v>
      </c>
      <c r="I234" s="260"/>
      <c r="J234" s="261">
        <f>ROUND(I234*H234,2)</f>
        <v>0</v>
      </c>
      <c r="K234" s="257" t="s">
        <v>202</v>
      </c>
      <c r="L234" s="262"/>
      <c r="M234" s="263" t="s">
        <v>19</v>
      </c>
      <c r="N234" s="264" t="s">
        <v>44</v>
      </c>
      <c r="O234" s="86"/>
      <c r="P234" s="223">
        <f>O234*H234</f>
        <v>0</v>
      </c>
      <c r="Q234" s="223">
        <v>0.001</v>
      </c>
      <c r="R234" s="223">
        <f>Q234*H234</f>
        <v>0.0054290000000000007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409</v>
      </c>
      <c r="AT234" s="225" t="s">
        <v>241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2169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2170</v>
      </c>
      <c r="G235" s="233"/>
      <c r="H235" s="237">
        <v>5.4290000000000003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80</v>
      </c>
      <c r="AY235" s="243" t="s">
        <v>196</v>
      </c>
    </row>
    <row r="236" s="2" customFormat="1" ht="37.8" customHeight="1">
      <c r="A236" s="40"/>
      <c r="B236" s="41"/>
      <c r="C236" s="214" t="s">
        <v>449</v>
      </c>
      <c r="D236" s="214" t="s">
        <v>198</v>
      </c>
      <c r="E236" s="215" t="s">
        <v>2171</v>
      </c>
      <c r="F236" s="216" t="s">
        <v>2172</v>
      </c>
      <c r="G236" s="217" t="s">
        <v>439</v>
      </c>
      <c r="H236" s="218">
        <v>7</v>
      </c>
      <c r="I236" s="219"/>
      <c r="J236" s="220">
        <f>ROUND(I236*H236,2)</f>
        <v>0</v>
      </c>
      <c r="K236" s="216" t="s">
        <v>202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313</v>
      </c>
      <c r="AT236" s="225" t="s">
        <v>198</v>
      </c>
      <c r="AU236" s="225" t="s">
        <v>82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313</v>
      </c>
      <c r="BM236" s="225" t="s">
        <v>2173</v>
      </c>
    </row>
    <row r="237" s="2" customFormat="1">
      <c r="A237" s="40"/>
      <c r="B237" s="41"/>
      <c r="C237" s="42"/>
      <c r="D237" s="227" t="s">
        <v>205</v>
      </c>
      <c r="E237" s="42"/>
      <c r="F237" s="228" t="s">
        <v>2174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82</v>
      </c>
    </row>
    <row r="238" s="2" customFormat="1" ht="24.15" customHeight="1">
      <c r="A238" s="40"/>
      <c r="B238" s="41"/>
      <c r="C238" s="255" t="s">
        <v>456</v>
      </c>
      <c r="D238" s="255" t="s">
        <v>241</v>
      </c>
      <c r="E238" s="256" t="s">
        <v>2175</v>
      </c>
      <c r="F238" s="257" t="s">
        <v>2176</v>
      </c>
      <c r="G238" s="258" t="s">
        <v>201</v>
      </c>
      <c r="H238" s="259">
        <v>30.809999999999999</v>
      </c>
      <c r="I238" s="260"/>
      <c r="J238" s="261">
        <f>ROUND(I238*H238,2)</f>
        <v>0</v>
      </c>
      <c r="K238" s="257" t="s">
        <v>202</v>
      </c>
      <c r="L238" s="262"/>
      <c r="M238" s="263" t="s">
        <v>19</v>
      </c>
      <c r="N238" s="264" t="s">
        <v>44</v>
      </c>
      <c r="O238" s="86"/>
      <c r="P238" s="223">
        <f>O238*H238</f>
        <v>0</v>
      </c>
      <c r="Q238" s="223">
        <v>0.001</v>
      </c>
      <c r="R238" s="223">
        <f>Q238*H238</f>
        <v>0.030810000000000001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409</v>
      </c>
      <c r="AT238" s="225" t="s">
        <v>241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313</v>
      </c>
      <c r="BM238" s="225" t="s">
        <v>2177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1362</v>
      </c>
      <c r="G239" s="233"/>
      <c r="H239" s="237">
        <v>17.600000000000001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1363</v>
      </c>
      <c r="G240" s="233"/>
      <c r="H240" s="237">
        <v>13.210000000000001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4" customFormat="1">
      <c r="A241" s="14"/>
      <c r="B241" s="244"/>
      <c r="C241" s="245"/>
      <c r="D241" s="234" t="s">
        <v>216</v>
      </c>
      <c r="E241" s="246" t="s">
        <v>19</v>
      </c>
      <c r="F241" s="247" t="s">
        <v>231</v>
      </c>
      <c r="G241" s="245"/>
      <c r="H241" s="248">
        <v>30.809999999999999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216</v>
      </c>
      <c r="AU241" s="254" t="s">
        <v>82</v>
      </c>
      <c r="AV241" s="14" t="s">
        <v>203</v>
      </c>
      <c r="AW241" s="14" t="s">
        <v>35</v>
      </c>
      <c r="AX241" s="14" t="s">
        <v>80</v>
      </c>
      <c r="AY241" s="254" t="s">
        <v>196</v>
      </c>
    </row>
    <row r="242" s="2" customFormat="1" ht="37.8" customHeight="1">
      <c r="A242" s="40"/>
      <c r="B242" s="41"/>
      <c r="C242" s="214" t="s">
        <v>462</v>
      </c>
      <c r="D242" s="214" t="s">
        <v>198</v>
      </c>
      <c r="E242" s="215" t="s">
        <v>2178</v>
      </c>
      <c r="F242" s="216" t="s">
        <v>2179</v>
      </c>
      <c r="G242" s="217" t="s">
        <v>439</v>
      </c>
      <c r="H242" s="218">
        <v>6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313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313</v>
      </c>
      <c r="BM242" s="225" t="s">
        <v>2180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2181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2" customFormat="1" ht="24.15" customHeight="1">
      <c r="A244" s="40"/>
      <c r="B244" s="41"/>
      <c r="C244" s="255" t="s">
        <v>473</v>
      </c>
      <c r="D244" s="255" t="s">
        <v>241</v>
      </c>
      <c r="E244" s="256" t="s">
        <v>2182</v>
      </c>
      <c r="F244" s="257" t="s">
        <v>2183</v>
      </c>
      <c r="G244" s="258" t="s">
        <v>201</v>
      </c>
      <c r="H244" s="259">
        <v>79.200000000000003</v>
      </c>
      <c r="I244" s="260"/>
      <c r="J244" s="261">
        <f>ROUND(I244*H244,2)</f>
        <v>0</v>
      </c>
      <c r="K244" s="257" t="s">
        <v>19</v>
      </c>
      <c r="L244" s="262"/>
      <c r="M244" s="263" t="s">
        <v>19</v>
      </c>
      <c r="N244" s="264" t="s">
        <v>44</v>
      </c>
      <c r="O244" s="86"/>
      <c r="P244" s="223">
        <f>O244*H244</f>
        <v>0</v>
      </c>
      <c r="Q244" s="223">
        <v>0.001</v>
      </c>
      <c r="R244" s="223">
        <f>Q244*H244</f>
        <v>0.079200000000000007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409</v>
      </c>
      <c r="AT244" s="225" t="s">
        <v>241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313</v>
      </c>
      <c r="BM244" s="225" t="s">
        <v>2184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1361</v>
      </c>
      <c r="G245" s="233"/>
      <c r="H245" s="237">
        <v>79.200000000000003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480</v>
      </c>
      <c r="D246" s="214" t="s">
        <v>198</v>
      </c>
      <c r="E246" s="215" t="s">
        <v>2185</v>
      </c>
      <c r="F246" s="216" t="s">
        <v>2186</v>
      </c>
      <c r="G246" s="217" t="s">
        <v>439</v>
      </c>
      <c r="H246" s="218">
        <v>6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313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313</v>
      </c>
      <c r="BM246" s="225" t="s">
        <v>2187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2188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2189</v>
      </c>
      <c r="G248" s="233"/>
      <c r="H248" s="237">
        <v>4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2190</v>
      </c>
      <c r="G249" s="233"/>
      <c r="H249" s="237">
        <v>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4" customFormat="1">
      <c r="A250" s="14"/>
      <c r="B250" s="244"/>
      <c r="C250" s="245"/>
      <c r="D250" s="234" t="s">
        <v>216</v>
      </c>
      <c r="E250" s="246" t="s">
        <v>19</v>
      </c>
      <c r="F250" s="247" t="s">
        <v>231</v>
      </c>
      <c r="G250" s="245"/>
      <c r="H250" s="248">
        <v>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216</v>
      </c>
      <c r="AU250" s="254" t="s">
        <v>82</v>
      </c>
      <c r="AV250" s="14" t="s">
        <v>203</v>
      </c>
      <c r="AW250" s="14" t="s">
        <v>35</v>
      </c>
      <c r="AX250" s="14" t="s">
        <v>80</v>
      </c>
      <c r="AY250" s="254" t="s">
        <v>196</v>
      </c>
    </row>
    <row r="251" s="2" customFormat="1" ht="33" customHeight="1">
      <c r="A251" s="40"/>
      <c r="B251" s="41"/>
      <c r="C251" s="255" t="s">
        <v>485</v>
      </c>
      <c r="D251" s="255" t="s">
        <v>241</v>
      </c>
      <c r="E251" s="256" t="s">
        <v>2191</v>
      </c>
      <c r="F251" s="257" t="s">
        <v>2192</v>
      </c>
      <c r="G251" s="258" t="s">
        <v>439</v>
      </c>
      <c r="H251" s="259">
        <v>2</v>
      </c>
      <c r="I251" s="260"/>
      <c r="J251" s="261">
        <f>ROUND(I251*H251,2)</f>
        <v>0</v>
      </c>
      <c r="K251" s="257" t="s">
        <v>202</v>
      </c>
      <c r="L251" s="262"/>
      <c r="M251" s="263" t="s">
        <v>19</v>
      </c>
      <c r="N251" s="264" t="s">
        <v>44</v>
      </c>
      <c r="O251" s="86"/>
      <c r="P251" s="223">
        <f>O251*H251</f>
        <v>0</v>
      </c>
      <c r="Q251" s="223">
        <v>0.001</v>
      </c>
      <c r="R251" s="223">
        <f>Q251*H251</f>
        <v>0.002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409</v>
      </c>
      <c r="AT251" s="225" t="s">
        <v>241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313</v>
      </c>
      <c r="BM251" s="225" t="s">
        <v>2193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2190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33" customHeight="1">
      <c r="A253" s="40"/>
      <c r="B253" s="41"/>
      <c r="C253" s="255" t="s">
        <v>498</v>
      </c>
      <c r="D253" s="255" t="s">
        <v>241</v>
      </c>
      <c r="E253" s="256" t="s">
        <v>2194</v>
      </c>
      <c r="F253" s="257" t="s">
        <v>2195</v>
      </c>
      <c r="G253" s="258" t="s">
        <v>439</v>
      </c>
      <c r="H253" s="259">
        <v>4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0.001</v>
      </c>
      <c r="R253" s="223">
        <f>Q253*H253</f>
        <v>0.0040000000000000001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409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313</v>
      </c>
      <c r="BM253" s="225" t="s">
        <v>2196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2189</v>
      </c>
      <c r="G254" s="233"/>
      <c r="H254" s="237">
        <v>4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80</v>
      </c>
      <c r="AY254" s="243" t="s">
        <v>196</v>
      </c>
    </row>
    <row r="255" s="2" customFormat="1" ht="37.8" customHeight="1">
      <c r="A255" s="40"/>
      <c r="B255" s="41"/>
      <c r="C255" s="214" t="s">
        <v>502</v>
      </c>
      <c r="D255" s="214" t="s">
        <v>198</v>
      </c>
      <c r="E255" s="215" t="s">
        <v>2197</v>
      </c>
      <c r="F255" s="216" t="s">
        <v>2198</v>
      </c>
      <c r="G255" s="217" t="s">
        <v>439</v>
      </c>
      <c r="H255" s="218">
        <v>3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313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313</v>
      </c>
      <c r="BM255" s="225" t="s">
        <v>2199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2200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2201</v>
      </c>
      <c r="G257" s="233"/>
      <c r="H257" s="237">
        <v>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33" customHeight="1">
      <c r="A258" s="40"/>
      <c r="B258" s="41"/>
      <c r="C258" s="255" t="s">
        <v>506</v>
      </c>
      <c r="D258" s="255" t="s">
        <v>241</v>
      </c>
      <c r="E258" s="256" t="s">
        <v>2202</v>
      </c>
      <c r="F258" s="257" t="s">
        <v>2203</v>
      </c>
      <c r="G258" s="258" t="s">
        <v>439</v>
      </c>
      <c r="H258" s="259">
        <v>3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0.001</v>
      </c>
      <c r="R258" s="223">
        <f>Q258*H258</f>
        <v>0.0030000000000000001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409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313</v>
      </c>
      <c r="BM258" s="225" t="s">
        <v>2204</v>
      </c>
    </row>
    <row r="259" s="2" customFormat="1" ht="33" customHeight="1">
      <c r="A259" s="40"/>
      <c r="B259" s="41"/>
      <c r="C259" s="214" t="s">
        <v>510</v>
      </c>
      <c r="D259" s="214" t="s">
        <v>198</v>
      </c>
      <c r="E259" s="215" t="s">
        <v>2205</v>
      </c>
      <c r="F259" s="216" t="s">
        <v>2206</v>
      </c>
      <c r="G259" s="217" t="s">
        <v>439</v>
      </c>
      <c r="H259" s="218">
        <v>6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313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313</v>
      </c>
      <c r="BM259" s="225" t="s">
        <v>2207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2208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2209</v>
      </c>
      <c r="G261" s="233"/>
      <c r="H261" s="237">
        <v>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33" customHeight="1">
      <c r="A262" s="40"/>
      <c r="B262" s="41"/>
      <c r="C262" s="255" t="s">
        <v>515</v>
      </c>
      <c r="D262" s="255" t="s">
        <v>241</v>
      </c>
      <c r="E262" s="256" t="s">
        <v>2210</v>
      </c>
      <c r="F262" s="257" t="s">
        <v>2211</v>
      </c>
      <c r="G262" s="258" t="s">
        <v>439</v>
      </c>
      <c r="H262" s="259">
        <v>6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0.001</v>
      </c>
      <c r="R262" s="223">
        <f>Q262*H262</f>
        <v>0.0060000000000000001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409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313</v>
      </c>
      <c r="BM262" s="225" t="s">
        <v>2212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2209</v>
      </c>
      <c r="G263" s="233"/>
      <c r="H263" s="237">
        <v>6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2" customFormat="1" ht="49.05" customHeight="1">
      <c r="A264" s="40"/>
      <c r="B264" s="41"/>
      <c r="C264" s="214" t="s">
        <v>549</v>
      </c>
      <c r="D264" s="214" t="s">
        <v>198</v>
      </c>
      <c r="E264" s="215" t="s">
        <v>2213</v>
      </c>
      <c r="F264" s="216" t="s">
        <v>2214</v>
      </c>
      <c r="G264" s="217" t="s">
        <v>244</v>
      </c>
      <c r="H264" s="218">
        <v>0.13</v>
      </c>
      <c r="I264" s="219"/>
      <c r="J264" s="220">
        <f>ROUND(I264*H264,2)</f>
        <v>0</v>
      </c>
      <c r="K264" s="216" t="s">
        <v>202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313</v>
      </c>
      <c r="AT264" s="225" t="s">
        <v>198</v>
      </c>
      <c r="AU264" s="225" t="s">
        <v>82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313</v>
      </c>
      <c r="BM264" s="225" t="s">
        <v>2215</v>
      </c>
    </row>
    <row r="265" s="2" customFormat="1">
      <c r="A265" s="40"/>
      <c r="B265" s="41"/>
      <c r="C265" s="42"/>
      <c r="D265" s="227" t="s">
        <v>205</v>
      </c>
      <c r="E265" s="42"/>
      <c r="F265" s="228" t="s">
        <v>2216</v>
      </c>
      <c r="G265" s="42"/>
      <c r="H265" s="42"/>
      <c r="I265" s="229"/>
      <c r="J265" s="42"/>
      <c r="K265" s="42"/>
      <c r="L265" s="46"/>
      <c r="M265" s="279"/>
      <c r="N265" s="280"/>
      <c r="O265" s="281"/>
      <c r="P265" s="281"/>
      <c r="Q265" s="281"/>
      <c r="R265" s="281"/>
      <c r="S265" s="281"/>
      <c r="T265" s="282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205</v>
      </c>
      <c r="AU265" s="19" t="s">
        <v>82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XJ36b/y7/O0uh9r7bm1fyRoNJhoXq3q028bjSzIL6shxMGGYONxWhZhVcPuHB90xssiDf8osIZewaQSKlPMZ3Q==" hashValue="JEZqpNewQRXmusgcJixjQ+2UWKdLBm8bf5x0BE3hJFG+iHztcVr6hEF7CxMgAOPvf20GmM2fbf4xkAy840sefg==" algorithmName="SHA-512" password="CC35"/>
  <autoFilter ref="C95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3_02/348401130"/>
    <hyperlink ref="F106" r:id="rId2" display="https://podminky.urs.cz/item/CS_URS_2023_02/579211116"/>
    <hyperlink ref="F110" r:id="rId3" display="https://podminky.urs.cz/item/CS_URS_2023_02/621221011"/>
    <hyperlink ref="F118" r:id="rId4" display="https://podminky.urs.cz/item/CS_URS_2023_02/621221021"/>
    <hyperlink ref="F125" r:id="rId5" display="https://podminky.urs.cz/item/CS_URS_2023_02/622143004"/>
    <hyperlink ref="F131" r:id="rId6" display="https://podminky.urs.cz/item/CS_URS_2023_02/622221011"/>
    <hyperlink ref="F139" r:id="rId7" display="https://podminky.urs.cz/item/CS_URS_2023_02/622221031"/>
    <hyperlink ref="F144" r:id="rId8" display="https://podminky.urs.cz/item/CS_URS_2023_02/622221041"/>
    <hyperlink ref="F151" r:id="rId9" display="https://podminky.urs.cz/item/CS_URS_2023_02/622252001"/>
    <hyperlink ref="F160" r:id="rId10" display="https://podminky.urs.cz/item/CS_URS_2023_02/622252002"/>
    <hyperlink ref="F172" r:id="rId11" display="https://podminky.urs.cz/item/CS_URS_2023_02/622521022"/>
    <hyperlink ref="F178" r:id="rId12" display="https://podminky.urs.cz/item/CS_URS_2023_02/941311112"/>
    <hyperlink ref="F180" r:id="rId13" display="https://podminky.urs.cz/item/CS_URS_2023_02/941311212"/>
    <hyperlink ref="F183" r:id="rId14" display="https://podminky.urs.cz/item/CS_URS_2023_02/941311812"/>
    <hyperlink ref="F186" r:id="rId15" display="https://podminky.urs.cz/item/CS_URS_2023_02/998012022"/>
    <hyperlink ref="F190" r:id="rId16" display="https://podminky.urs.cz/item/CS_URS_2023_02/713114424"/>
    <hyperlink ref="F196" r:id="rId17" display="https://podminky.urs.cz/item/CS_URS_2023_02/713121111"/>
    <hyperlink ref="F211" r:id="rId18" display="https://podminky.urs.cz/item/CS_URS_2023_02/713141135"/>
    <hyperlink ref="F215" r:id="rId19" display="https://podminky.urs.cz/item/CS_URS_2023_02/998713102"/>
    <hyperlink ref="F218" r:id="rId20" display="https://podminky.urs.cz/item/CS_URS_2023_02/767995115"/>
    <hyperlink ref="F223" r:id="rId21" display="https://podminky.urs.cz/item/CS_URS_2023_02/998767102"/>
    <hyperlink ref="F226" r:id="rId22" display="https://podminky.urs.cz/item/CS_URS_2023_02/783827123"/>
    <hyperlink ref="F233" r:id="rId23" display="https://podminky.urs.cz/item/CS_URS_2023_02/786623001"/>
    <hyperlink ref="F237" r:id="rId24" display="https://podminky.urs.cz/item/CS_URS_2023_02/786623003"/>
    <hyperlink ref="F243" r:id="rId25" display="https://podminky.urs.cz/item/CS_URS_2023_02/786623005"/>
    <hyperlink ref="F247" r:id="rId26" display="https://podminky.urs.cz/item/CS_URS_2023_02/786623041"/>
    <hyperlink ref="F256" r:id="rId27" display="https://podminky.urs.cz/item/CS_URS_2023_02/786623043"/>
    <hyperlink ref="F260" r:id="rId28" display="https://podminky.urs.cz/item/CS_URS_2023_02/786623045"/>
    <hyperlink ref="F265" r:id="rId29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2217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ROUND((SUM(BE108:BE1058)),  2)</f>
        <v>0</v>
      </c>
      <c r="G35" s="40"/>
      <c r="H35" s="40"/>
      <c r="I35" s="159">
        <v>0.20999999999999999</v>
      </c>
      <c r="J35" s="158">
        <f>ROUND(((SUM(BE108:BE1058))*I35),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ROUND((SUM(BF108:BF1058)),  2)</f>
        <v>0</v>
      </c>
      <c r="G36" s="40"/>
      <c r="H36" s="40"/>
      <c r="I36" s="159">
        <v>0.14999999999999999</v>
      </c>
      <c r="J36" s="158">
        <f>ROUND(((SUM(BF108:BF1058))*I36),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ROUND((SUM(BG108:BG1058)),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ROUND((SUM(BH108:BH1058)),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ROUND((SUM(BI108:BI1058)),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2217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J110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161</v>
      </c>
      <c r="E66" s="184"/>
      <c r="F66" s="184"/>
      <c r="G66" s="184"/>
      <c r="H66" s="184"/>
      <c r="I66" s="184"/>
      <c r="J66" s="185">
        <f>J162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J201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J355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165</v>
      </c>
      <c r="E69" s="184"/>
      <c r="F69" s="184"/>
      <c r="G69" s="184"/>
      <c r="H69" s="184"/>
      <c r="I69" s="184"/>
      <c r="J69" s="185">
        <f>J400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J412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J415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1998</v>
      </c>
      <c r="E72" s="184"/>
      <c r="F72" s="184"/>
      <c r="G72" s="184"/>
      <c r="H72" s="184"/>
      <c r="I72" s="184"/>
      <c r="J72" s="185">
        <f>J416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169</v>
      </c>
      <c r="E73" s="184"/>
      <c r="F73" s="184"/>
      <c r="G73" s="184"/>
      <c r="H73" s="184"/>
      <c r="I73" s="184"/>
      <c r="J73" s="185">
        <f>J422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2218</v>
      </c>
      <c r="E74" s="184"/>
      <c r="F74" s="184"/>
      <c r="G74" s="184"/>
      <c r="H74" s="184"/>
      <c r="I74" s="184"/>
      <c r="J74" s="185">
        <f>J424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170</v>
      </c>
      <c r="E75" s="184"/>
      <c r="F75" s="184"/>
      <c r="G75" s="184"/>
      <c r="H75" s="184"/>
      <c r="I75" s="184"/>
      <c r="J75" s="185">
        <f>J439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171</v>
      </c>
      <c r="E76" s="184"/>
      <c r="F76" s="184"/>
      <c r="G76" s="184"/>
      <c r="H76" s="184"/>
      <c r="I76" s="184"/>
      <c r="J76" s="185">
        <f>J537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2219</v>
      </c>
      <c r="E77" s="184"/>
      <c r="F77" s="184"/>
      <c r="G77" s="184"/>
      <c r="H77" s="184"/>
      <c r="I77" s="184"/>
      <c r="J77" s="185">
        <f>J546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172</v>
      </c>
      <c r="E78" s="184"/>
      <c r="F78" s="184"/>
      <c r="G78" s="184"/>
      <c r="H78" s="184"/>
      <c r="I78" s="184"/>
      <c r="J78" s="185">
        <f>J549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173</v>
      </c>
      <c r="E79" s="184"/>
      <c r="F79" s="184"/>
      <c r="G79" s="184"/>
      <c r="H79" s="184"/>
      <c r="I79" s="184"/>
      <c r="J79" s="185">
        <f>J656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174</v>
      </c>
      <c r="E80" s="184"/>
      <c r="F80" s="184"/>
      <c r="G80" s="184"/>
      <c r="H80" s="184"/>
      <c r="I80" s="184"/>
      <c r="J80" s="185">
        <f>J709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175</v>
      </c>
      <c r="E81" s="184"/>
      <c r="F81" s="184"/>
      <c r="G81" s="184"/>
      <c r="H81" s="184"/>
      <c r="I81" s="184"/>
      <c r="J81" s="185">
        <f>J758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176</v>
      </c>
      <c r="E82" s="184"/>
      <c r="F82" s="184"/>
      <c r="G82" s="184"/>
      <c r="H82" s="184"/>
      <c r="I82" s="184"/>
      <c r="J82" s="185">
        <f>J857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177</v>
      </c>
      <c r="E83" s="184"/>
      <c r="F83" s="184"/>
      <c r="G83" s="184"/>
      <c r="H83" s="184"/>
      <c r="I83" s="184"/>
      <c r="J83" s="185">
        <f>J884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178</v>
      </c>
      <c r="E84" s="184"/>
      <c r="F84" s="184"/>
      <c r="G84" s="184"/>
      <c r="H84" s="184"/>
      <c r="I84" s="184"/>
      <c r="J84" s="185">
        <f>J969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179</v>
      </c>
      <c r="E85" s="184"/>
      <c r="F85" s="184"/>
      <c r="G85" s="184"/>
      <c r="H85" s="184"/>
      <c r="I85" s="184"/>
      <c r="J85" s="185">
        <f>J988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9" customFormat="1" ht="24.96" customHeight="1">
      <c r="A86" s="9"/>
      <c r="B86" s="176"/>
      <c r="C86" s="177"/>
      <c r="D86" s="178" t="s">
        <v>180</v>
      </c>
      <c r="E86" s="179"/>
      <c r="F86" s="179"/>
      <c r="G86" s="179"/>
      <c r="H86" s="179"/>
      <c r="I86" s="179"/>
      <c r="J86" s="180">
        <f>J1046</f>
        <v>0</v>
      </c>
      <c r="K86" s="177"/>
      <c r="L86" s="181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181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171" t="str">
        <f>E7</f>
        <v>ZŠ Veltrusy - výstavba odborných učeben</v>
      </c>
      <c r="F96" s="34"/>
      <c r="G96" s="34"/>
      <c r="H96" s="34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" customFormat="1" ht="12" customHeight="1">
      <c r="B97" s="23"/>
      <c r="C97" s="34" t="s">
        <v>149</v>
      </c>
      <c r="D97" s="24"/>
      <c r="E97" s="24"/>
      <c r="F97" s="24"/>
      <c r="G97" s="24"/>
      <c r="H97" s="24"/>
      <c r="I97" s="24"/>
      <c r="J97" s="24"/>
      <c r="K97" s="24"/>
      <c r="L97" s="22"/>
    </row>
    <row r="98" s="2" customFormat="1" ht="16.5" customHeight="1">
      <c r="A98" s="40"/>
      <c r="B98" s="41"/>
      <c r="C98" s="42"/>
      <c r="D98" s="42"/>
      <c r="E98" s="171" t="s">
        <v>2217</v>
      </c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151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71" t="str">
        <f>E11</f>
        <v>01 - Bourací a stavební práce</v>
      </c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21</v>
      </c>
      <c r="D102" s="42"/>
      <c r="E102" s="42"/>
      <c r="F102" s="29" t="str">
        <f>F14</f>
        <v>Veltrusy</v>
      </c>
      <c r="G102" s="42"/>
      <c r="H102" s="42"/>
      <c r="I102" s="34" t="s">
        <v>23</v>
      </c>
      <c r="J102" s="74" t="str">
        <f>IF(J14="","",J14)</f>
        <v>21. 12. 2023</v>
      </c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25</v>
      </c>
      <c r="D104" s="42"/>
      <c r="E104" s="42"/>
      <c r="F104" s="29" t="str">
        <f>E17</f>
        <v>Město Veltrusy</v>
      </c>
      <c r="G104" s="42"/>
      <c r="H104" s="42"/>
      <c r="I104" s="34" t="s">
        <v>32</v>
      </c>
      <c r="J104" s="38" t="str">
        <f>E23</f>
        <v>REMIUMA</v>
      </c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30</v>
      </c>
      <c r="D105" s="42"/>
      <c r="E105" s="42"/>
      <c r="F105" s="29" t="str">
        <f>IF(E20="","",E20)</f>
        <v>Vyplň údaj</v>
      </c>
      <c r="G105" s="42"/>
      <c r="H105" s="42"/>
      <c r="I105" s="34" t="s">
        <v>36</v>
      </c>
      <c r="J105" s="38" t="str">
        <f>E26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0.32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11" customFormat="1" ht="29.28" customHeight="1">
      <c r="A107" s="187"/>
      <c r="B107" s="188"/>
      <c r="C107" s="189" t="s">
        <v>182</v>
      </c>
      <c r="D107" s="190" t="s">
        <v>58</v>
      </c>
      <c r="E107" s="190" t="s">
        <v>54</v>
      </c>
      <c r="F107" s="190" t="s">
        <v>55</v>
      </c>
      <c r="G107" s="190" t="s">
        <v>183</v>
      </c>
      <c r="H107" s="190" t="s">
        <v>184</v>
      </c>
      <c r="I107" s="190" t="s">
        <v>185</v>
      </c>
      <c r="J107" s="190" t="s">
        <v>155</v>
      </c>
      <c r="K107" s="191" t="s">
        <v>186</v>
      </c>
      <c r="L107" s="192"/>
      <c r="M107" s="94" t="s">
        <v>19</v>
      </c>
      <c r="N107" s="95" t="s">
        <v>43</v>
      </c>
      <c r="O107" s="95" t="s">
        <v>187</v>
      </c>
      <c r="P107" s="95" t="s">
        <v>188</v>
      </c>
      <c r="Q107" s="95" t="s">
        <v>189</v>
      </c>
      <c r="R107" s="95" t="s">
        <v>190</v>
      </c>
      <c r="S107" s="95" t="s">
        <v>191</v>
      </c>
      <c r="T107" s="96" t="s">
        <v>192</v>
      </c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</row>
    <row r="108" s="2" customFormat="1" ht="22.8" customHeight="1">
      <c r="A108" s="40"/>
      <c r="B108" s="41"/>
      <c r="C108" s="101" t="s">
        <v>193</v>
      </c>
      <c r="D108" s="42"/>
      <c r="E108" s="42"/>
      <c r="F108" s="42"/>
      <c r="G108" s="42"/>
      <c r="H108" s="42"/>
      <c r="I108" s="42"/>
      <c r="J108" s="193">
        <f>BK108</f>
        <v>0</v>
      </c>
      <c r="K108" s="42"/>
      <c r="L108" s="46"/>
      <c r="M108" s="97"/>
      <c r="N108" s="194"/>
      <c r="O108" s="98"/>
      <c r="P108" s="195">
        <f>P109+P415+P1046</f>
        <v>0</v>
      </c>
      <c r="Q108" s="98"/>
      <c r="R108" s="195">
        <f>R109+R415+R1046</f>
        <v>325.77817542839819</v>
      </c>
      <c r="S108" s="98"/>
      <c r="T108" s="196">
        <f>T109+T415+T1046</f>
        <v>190.46437040000001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72</v>
      </c>
      <c r="AU108" s="19" t="s">
        <v>156</v>
      </c>
      <c r="BK108" s="197">
        <f>BK109+BK415+BK1046</f>
        <v>0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194</v>
      </c>
      <c r="F109" s="201" t="s">
        <v>195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P110+P162+P201+P355+P400+P412</f>
        <v>0</v>
      </c>
      <c r="Q109" s="206"/>
      <c r="R109" s="207">
        <f>R110+R162+R201+R355+R400+R412</f>
        <v>267.54896197656916</v>
      </c>
      <c r="S109" s="206"/>
      <c r="T109" s="208">
        <f>T110+T162+T201+T355+T400+T412</f>
        <v>32.424799999999998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BK110+BK162+BK201+BK355+BK400+BK412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211</v>
      </c>
      <c r="F110" s="212" t="s">
        <v>427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SUM(P111:P161)</f>
        <v>0</v>
      </c>
      <c r="Q110" s="206"/>
      <c r="R110" s="207">
        <f>SUM(R111:R161)</f>
        <v>92.181969624100006</v>
      </c>
      <c r="S110" s="206"/>
      <c r="T110" s="208">
        <f>SUM(T111:T161)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SUM(BK111:BK161)</f>
        <v>0</v>
      </c>
    </row>
    <row r="111" s="2" customFormat="1" ht="44.25" customHeight="1">
      <c r="A111" s="40"/>
      <c r="B111" s="41"/>
      <c r="C111" s="214" t="s">
        <v>80</v>
      </c>
      <c r="D111" s="214" t="s">
        <v>198</v>
      </c>
      <c r="E111" s="215" t="s">
        <v>550</v>
      </c>
      <c r="F111" s="216" t="s">
        <v>551</v>
      </c>
      <c r="G111" s="217" t="s">
        <v>201</v>
      </c>
      <c r="H111" s="218">
        <v>47.902000000000001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7.3165514799999993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2220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553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2221</v>
      </c>
      <c r="G113" s="233"/>
      <c r="H113" s="237">
        <v>10.416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2222</v>
      </c>
      <c r="G114" s="233"/>
      <c r="H114" s="237">
        <v>25.632000000000001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2223</v>
      </c>
      <c r="G115" s="233"/>
      <c r="H115" s="237">
        <v>-3.766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2224</v>
      </c>
      <c r="G116" s="233"/>
      <c r="H116" s="237">
        <v>15.619999999999999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47.902000000000001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37.8" customHeight="1">
      <c r="A118" s="40"/>
      <c r="B118" s="41"/>
      <c r="C118" s="214" t="s">
        <v>82</v>
      </c>
      <c r="D118" s="214" t="s">
        <v>198</v>
      </c>
      <c r="E118" s="215" t="s">
        <v>2225</v>
      </c>
      <c r="F118" s="216" t="s">
        <v>2226</v>
      </c>
      <c r="G118" s="217" t="s">
        <v>201</v>
      </c>
      <c r="H118" s="218">
        <v>50.710000000000001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0.18249000000000001</v>
      </c>
      <c r="R118" s="223">
        <f>Q118*H118</f>
        <v>9.2540679000000008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2227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2228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2229</v>
      </c>
      <c r="G120" s="233"/>
      <c r="H120" s="237">
        <v>54.365000000000002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2230</v>
      </c>
      <c r="G121" s="233"/>
      <c r="H121" s="237">
        <v>-3.6549999999999998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50.710000000000001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82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37.8" customHeight="1">
      <c r="A123" s="40"/>
      <c r="B123" s="41"/>
      <c r="C123" s="214" t="s">
        <v>211</v>
      </c>
      <c r="D123" s="214" t="s">
        <v>198</v>
      </c>
      <c r="E123" s="215" t="s">
        <v>2231</v>
      </c>
      <c r="F123" s="216" t="s">
        <v>2232</v>
      </c>
      <c r="G123" s="217" t="s">
        <v>201</v>
      </c>
      <c r="H123" s="218">
        <v>396.428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0.1774009</v>
      </c>
      <c r="R123" s="223">
        <f>Q123*H123</f>
        <v>70.326683985200006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2233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2234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2235</v>
      </c>
      <c r="G125" s="233"/>
      <c r="H125" s="237">
        <v>504.118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2236</v>
      </c>
      <c r="G126" s="233"/>
      <c r="H126" s="237">
        <v>-13.653000000000001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2237</v>
      </c>
      <c r="G127" s="233"/>
      <c r="H127" s="237">
        <v>-27.047000000000001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2238</v>
      </c>
      <c r="G128" s="233"/>
      <c r="H128" s="237">
        <v>-20.25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2239</v>
      </c>
      <c r="G129" s="233"/>
      <c r="H129" s="237">
        <v>-22.140000000000001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2240</v>
      </c>
      <c r="G130" s="233"/>
      <c r="H130" s="237">
        <v>-24.600000000000001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396.428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37.8" customHeight="1">
      <c r="A132" s="40"/>
      <c r="B132" s="41"/>
      <c r="C132" s="214" t="s">
        <v>203</v>
      </c>
      <c r="D132" s="214" t="s">
        <v>198</v>
      </c>
      <c r="E132" s="215" t="s">
        <v>457</v>
      </c>
      <c r="F132" s="216" t="s">
        <v>458</v>
      </c>
      <c r="G132" s="217" t="s">
        <v>439</v>
      </c>
      <c r="H132" s="218">
        <v>1</v>
      </c>
      <c r="I132" s="219"/>
      <c r="J132" s="220">
        <f>ROUND(I132*H132,2)</f>
        <v>0</v>
      </c>
      <c r="K132" s="216" t="s">
        <v>202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0.083260000000000001</v>
      </c>
      <c r="R132" s="223">
        <f>Q132*H132</f>
        <v>0.083260000000000001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203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2241</v>
      </c>
    </row>
    <row r="133" s="2" customFormat="1">
      <c r="A133" s="40"/>
      <c r="B133" s="41"/>
      <c r="C133" s="42"/>
      <c r="D133" s="227" t="s">
        <v>205</v>
      </c>
      <c r="E133" s="42"/>
      <c r="F133" s="228" t="s">
        <v>460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82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2242</v>
      </c>
      <c r="G134" s="233"/>
      <c r="H134" s="237">
        <v>1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80</v>
      </c>
      <c r="AY134" s="243" t="s">
        <v>196</v>
      </c>
    </row>
    <row r="135" s="2" customFormat="1" ht="37.8" customHeight="1">
      <c r="A135" s="40"/>
      <c r="B135" s="41"/>
      <c r="C135" s="214" t="s">
        <v>222</v>
      </c>
      <c r="D135" s="214" t="s">
        <v>198</v>
      </c>
      <c r="E135" s="215" t="s">
        <v>2243</v>
      </c>
      <c r="F135" s="216" t="s">
        <v>2244</v>
      </c>
      <c r="G135" s="217" t="s">
        <v>439</v>
      </c>
      <c r="H135" s="218">
        <v>7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0.081309999999999993</v>
      </c>
      <c r="R135" s="223">
        <f>Q135*H135</f>
        <v>0.56916999999999995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2245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2246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2247</v>
      </c>
      <c r="G137" s="233"/>
      <c r="H137" s="237">
        <v>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232</v>
      </c>
      <c r="D138" s="214" t="s">
        <v>198</v>
      </c>
      <c r="E138" s="215" t="s">
        <v>2248</v>
      </c>
      <c r="F138" s="216" t="s">
        <v>2249</v>
      </c>
      <c r="G138" s="217" t="s">
        <v>439</v>
      </c>
      <c r="H138" s="218">
        <v>11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0.10931</v>
      </c>
      <c r="R138" s="223">
        <f>Q138*H138</f>
        <v>1.20241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2250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2251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2252</v>
      </c>
      <c r="G140" s="233"/>
      <c r="H140" s="237">
        <v>11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14" t="s">
        <v>240</v>
      </c>
      <c r="D141" s="214" t="s">
        <v>198</v>
      </c>
      <c r="E141" s="215" t="s">
        <v>2253</v>
      </c>
      <c r="F141" s="216" t="s">
        <v>2254</v>
      </c>
      <c r="G141" s="217" t="s">
        <v>439</v>
      </c>
      <c r="H141" s="218">
        <v>6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0.12539</v>
      </c>
      <c r="R141" s="223">
        <f>Q141*H141</f>
        <v>0.75234000000000001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2255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2256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2257</v>
      </c>
      <c r="G143" s="233"/>
      <c r="H143" s="237">
        <v>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80</v>
      </c>
      <c r="AY143" s="243" t="s">
        <v>196</v>
      </c>
    </row>
    <row r="144" s="2" customFormat="1" ht="37.8" customHeight="1">
      <c r="A144" s="40"/>
      <c r="B144" s="41"/>
      <c r="C144" s="214" t="s">
        <v>245</v>
      </c>
      <c r="D144" s="214" t="s">
        <v>198</v>
      </c>
      <c r="E144" s="215" t="s">
        <v>2258</v>
      </c>
      <c r="F144" s="216" t="s">
        <v>2259</v>
      </c>
      <c r="G144" s="217" t="s">
        <v>439</v>
      </c>
      <c r="H144" s="218">
        <v>1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0.15339</v>
      </c>
      <c r="R144" s="223">
        <f>Q144*H144</f>
        <v>0.15339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2260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2261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2262</v>
      </c>
      <c r="G146" s="233"/>
      <c r="H146" s="237">
        <v>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80</v>
      </c>
      <c r="AY146" s="243" t="s">
        <v>196</v>
      </c>
    </row>
    <row r="147" s="2" customFormat="1" ht="37.8" customHeight="1">
      <c r="A147" s="40"/>
      <c r="B147" s="41"/>
      <c r="C147" s="214" t="s">
        <v>252</v>
      </c>
      <c r="D147" s="214" t="s">
        <v>198</v>
      </c>
      <c r="E147" s="215" t="s">
        <v>2263</v>
      </c>
      <c r="F147" s="216" t="s">
        <v>2264</v>
      </c>
      <c r="G147" s="217" t="s">
        <v>225</v>
      </c>
      <c r="H147" s="218">
        <v>0.92200000000000004</v>
      </c>
      <c r="I147" s="219"/>
      <c r="J147" s="220">
        <f>ROUND(I147*H147,2)</f>
        <v>0</v>
      </c>
      <c r="K147" s="216" t="s">
        <v>202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2.5018699999999998</v>
      </c>
      <c r="R147" s="223">
        <f>Q147*H147</f>
        <v>2.30672414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2265</v>
      </c>
    </row>
    <row r="148" s="2" customFormat="1">
      <c r="A148" s="40"/>
      <c r="B148" s="41"/>
      <c r="C148" s="42"/>
      <c r="D148" s="227" t="s">
        <v>205</v>
      </c>
      <c r="E148" s="42"/>
      <c r="F148" s="228" t="s">
        <v>2266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82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2267</v>
      </c>
      <c r="G149" s="233"/>
      <c r="H149" s="237">
        <v>0.57599999999999996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2268</v>
      </c>
      <c r="G150" s="233"/>
      <c r="H150" s="237">
        <v>0.34599999999999997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82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0.92200000000000004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82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2" customFormat="1" ht="37.8" customHeight="1">
      <c r="A152" s="40"/>
      <c r="B152" s="41"/>
      <c r="C152" s="214" t="s">
        <v>267</v>
      </c>
      <c r="D152" s="214" t="s">
        <v>198</v>
      </c>
      <c r="E152" s="215" t="s">
        <v>2269</v>
      </c>
      <c r="F152" s="216" t="s">
        <v>2270</v>
      </c>
      <c r="G152" s="217" t="s">
        <v>201</v>
      </c>
      <c r="H152" s="218">
        <v>11.904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0.0024359500000000001</v>
      </c>
      <c r="R152" s="223">
        <f>Q152*H152</f>
        <v>0.028997548800000002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2271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2272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2273</v>
      </c>
      <c r="G154" s="233"/>
      <c r="H154" s="237">
        <v>7.6799999999999997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2274</v>
      </c>
      <c r="G155" s="233"/>
      <c r="H155" s="237">
        <v>4.2240000000000002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4" customFormat="1">
      <c r="A156" s="14"/>
      <c r="B156" s="244"/>
      <c r="C156" s="245"/>
      <c r="D156" s="234" t="s">
        <v>216</v>
      </c>
      <c r="E156" s="246" t="s">
        <v>19</v>
      </c>
      <c r="F156" s="247" t="s">
        <v>231</v>
      </c>
      <c r="G156" s="245"/>
      <c r="H156" s="248">
        <v>11.904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216</v>
      </c>
      <c r="AU156" s="254" t="s">
        <v>82</v>
      </c>
      <c r="AV156" s="14" t="s">
        <v>203</v>
      </c>
      <c r="AW156" s="14" t="s">
        <v>35</v>
      </c>
      <c r="AX156" s="14" t="s">
        <v>80</v>
      </c>
      <c r="AY156" s="254" t="s">
        <v>196</v>
      </c>
    </row>
    <row r="157" s="2" customFormat="1" ht="44.25" customHeight="1">
      <c r="A157" s="40"/>
      <c r="B157" s="41"/>
      <c r="C157" s="214" t="s">
        <v>277</v>
      </c>
      <c r="D157" s="214" t="s">
        <v>198</v>
      </c>
      <c r="E157" s="215" t="s">
        <v>2275</v>
      </c>
      <c r="F157" s="216" t="s">
        <v>2276</v>
      </c>
      <c r="G157" s="217" t="s">
        <v>201</v>
      </c>
      <c r="H157" s="218">
        <v>11.904</v>
      </c>
      <c r="I157" s="219"/>
      <c r="J157" s="220">
        <f>ROUND(I157*H157,2)</f>
        <v>0</v>
      </c>
      <c r="K157" s="216" t="s">
        <v>202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82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2277</v>
      </c>
    </row>
    <row r="158" s="2" customFormat="1">
      <c r="A158" s="40"/>
      <c r="B158" s="41"/>
      <c r="C158" s="42"/>
      <c r="D158" s="227" t="s">
        <v>205</v>
      </c>
      <c r="E158" s="42"/>
      <c r="F158" s="228" t="s">
        <v>2278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82</v>
      </c>
    </row>
    <row r="159" s="2" customFormat="1" ht="44.25" customHeight="1">
      <c r="A159" s="40"/>
      <c r="B159" s="41"/>
      <c r="C159" s="214" t="s">
        <v>291</v>
      </c>
      <c r="D159" s="214" t="s">
        <v>198</v>
      </c>
      <c r="E159" s="215" t="s">
        <v>2279</v>
      </c>
      <c r="F159" s="216" t="s">
        <v>2280</v>
      </c>
      <c r="G159" s="217" t="s">
        <v>244</v>
      </c>
      <c r="H159" s="218">
        <v>0.17899999999999999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1.0523719</v>
      </c>
      <c r="R159" s="223">
        <f>Q159*H159</f>
        <v>0.1883745701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2281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2282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2283</v>
      </c>
      <c r="G161" s="233"/>
      <c r="H161" s="237">
        <v>0.17899999999999999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2" customFormat="1" ht="22.8" customHeight="1">
      <c r="A162" s="12"/>
      <c r="B162" s="198"/>
      <c r="C162" s="199"/>
      <c r="D162" s="200" t="s">
        <v>72</v>
      </c>
      <c r="E162" s="212" t="s">
        <v>203</v>
      </c>
      <c r="F162" s="212" t="s">
        <v>653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SUM(P163:P200)</f>
        <v>0</v>
      </c>
      <c r="Q162" s="206"/>
      <c r="R162" s="207">
        <f>SUM(R163:R200)</f>
        <v>15.575709170809098</v>
      </c>
      <c r="S162" s="206"/>
      <c r="T162" s="208">
        <f>SUM(T163:T200)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80</v>
      </c>
      <c r="AT162" s="210" t="s">
        <v>72</v>
      </c>
      <c r="AU162" s="210" t="s">
        <v>80</v>
      </c>
      <c r="AY162" s="209" t="s">
        <v>196</v>
      </c>
      <c r="BK162" s="211">
        <f>SUM(BK163:BK200)</f>
        <v>0</v>
      </c>
    </row>
    <row r="163" s="2" customFormat="1" ht="49.05" customHeight="1">
      <c r="A163" s="40"/>
      <c r="B163" s="41"/>
      <c r="C163" s="214" t="s">
        <v>296</v>
      </c>
      <c r="D163" s="214" t="s">
        <v>198</v>
      </c>
      <c r="E163" s="215" t="s">
        <v>2284</v>
      </c>
      <c r="F163" s="216" t="s">
        <v>2285</v>
      </c>
      <c r="G163" s="217" t="s">
        <v>225</v>
      </c>
      <c r="H163" s="218">
        <v>1.49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2.5020099999999998</v>
      </c>
      <c r="R163" s="223">
        <f>Q163*H163</f>
        <v>3.7279948999999997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2286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2287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2288</v>
      </c>
      <c r="G165" s="233"/>
      <c r="H165" s="237">
        <v>1.49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80</v>
      </c>
      <c r="AY165" s="243" t="s">
        <v>196</v>
      </c>
    </row>
    <row r="166" s="2" customFormat="1" ht="90" customHeight="1">
      <c r="A166" s="40"/>
      <c r="B166" s="41"/>
      <c r="C166" s="214" t="s">
        <v>301</v>
      </c>
      <c r="D166" s="214" t="s">
        <v>198</v>
      </c>
      <c r="E166" s="215" t="s">
        <v>2289</v>
      </c>
      <c r="F166" s="216" t="s">
        <v>2290</v>
      </c>
      <c r="G166" s="217" t="s">
        <v>201</v>
      </c>
      <c r="H166" s="218">
        <v>18.620000000000001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0.0089374428000000006</v>
      </c>
      <c r="R166" s="223">
        <f>Q166*H166</f>
        <v>0.16641518493600002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2291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2292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78" customHeight="1">
      <c r="A168" s="40"/>
      <c r="B168" s="41"/>
      <c r="C168" s="214" t="s">
        <v>8</v>
      </c>
      <c r="D168" s="214" t="s">
        <v>198</v>
      </c>
      <c r="E168" s="215" t="s">
        <v>2293</v>
      </c>
      <c r="F168" s="216" t="s">
        <v>2294</v>
      </c>
      <c r="G168" s="217" t="s">
        <v>244</v>
      </c>
      <c r="H168" s="218">
        <v>0.223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1.0627727797</v>
      </c>
      <c r="R168" s="223">
        <f>Q168*H168</f>
        <v>0.23699832987309999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2295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2296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2297</v>
      </c>
      <c r="G170" s="233"/>
      <c r="H170" s="237">
        <v>0.223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80</v>
      </c>
      <c r="AY170" s="243" t="s">
        <v>196</v>
      </c>
    </row>
    <row r="171" s="2" customFormat="1" ht="33" customHeight="1">
      <c r="A171" s="40"/>
      <c r="B171" s="41"/>
      <c r="C171" s="214" t="s">
        <v>313</v>
      </c>
      <c r="D171" s="214" t="s">
        <v>198</v>
      </c>
      <c r="E171" s="215" t="s">
        <v>2298</v>
      </c>
      <c r="F171" s="216" t="s">
        <v>2299</v>
      </c>
      <c r="G171" s="217" t="s">
        <v>439</v>
      </c>
      <c r="H171" s="218">
        <v>8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0.1416</v>
      </c>
      <c r="R171" s="223">
        <f>Q171*H171</f>
        <v>1.1328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2300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2301</v>
      </c>
      <c r="G172" s="233"/>
      <c r="H172" s="237">
        <v>8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80</v>
      </c>
      <c r="AY172" s="243" t="s">
        <v>196</v>
      </c>
    </row>
    <row r="173" s="2" customFormat="1" ht="16.5" customHeight="1">
      <c r="A173" s="40"/>
      <c r="B173" s="41"/>
      <c r="C173" s="214" t="s">
        <v>319</v>
      </c>
      <c r="D173" s="214" t="s">
        <v>198</v>
      </c>
      <c r="E173" s="215" t="s">
        <v>2302</v>
      </c>
      <c r="F173" s="216" t="s">
        <v>2303</v>
      </c>
      <c r="G173" s="217" t="s">
        <v>244</v>
      </c>
      <c r="H173" s="218">
        <v>0.13600000000000001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0.019539999999999998</v>
      </c>
      <c r="R173" s="223">
        <f>Q173*H173</f>
        <v>0.0026574400000000001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2304</v>
      </c>
    </row>
    <row r="174" s="2" customFormat="1" ht="16.5" customHeight="1">
      <c r="A174" s="40"/>
      <c r="B174" s="41"/>
      <c r="C174" s="255" t="s">
        <v>325</v>
      </c>
      <c r="D174" s="255" t="s">
        <v>241</v>
      </c>
      <c r="E174" s="256" t="s">
        <v>2305</v>
      </c>
      <c r="F174" s="257" t="s">
        <v>2306</v>
      </c>
      <c r="G174" s="258" t="s">
        <v>244</v>
      </c>
      <c r="H174" s="259">
        <v>0.16200000000000001</v>
      </c>
      <c r="I174" s="260"/>
      <c r="J174" s="261">
        <f>ROUND(I174*H174,2)</f>
        <v>0</v>
      </c>
      <c r="K174" s="257" t="s">
        <v>19</v>
      </c>
      <c r="L174" s="262"/>
      <c r="M174" s="263" t="s">
        <v>19</v>
      </c>
      <c r="N174" s="264" t="s">
        <v>44</v>
      </c>
      <c r="O174" s="86"/>
      <c r="P174" s="223">
        <f>O174*H174</f>
        <v>0</v>
      </c>
      <c r="Q174" s="223">
        <v>1</v>
      </c>
      <c r="R174" s="223">
        <f>Q174*H174</f>
        <v>0.16200000000000001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245</v>
      </c>
      <c r="AT174" s="225" t="s">
        <v>241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2307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2308</v>
      </c>
      <c r="G175" s="233"/>
      <c r="H175" s="237">
        <v>0.13600000000000001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80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3"/>
      <c r="F176" s="236" t="s">
        <v>2309</v>
      </c>
      <c r="G176" s="233"/>
      <c r="H176" s="237">
        <v>0.16200000000000001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4</v>
      </c>
      <c r="AX176" s="13" t="s">
        <v>80</v>
      </c>
      <c r="AY176" s="243" t="s">
        <v>196</v>
      </c>
    </row>
    <row r="177" s="2" customFormat="1" ht="37.8" customHeight="1">
      <c r="A177" s="40"/>
      <c r="B177" s="41"/>
      <c r="C177" s="214" t="s">
        <v>333</v>
      </c>
      <c r="D177" s="214" t="s">
        <v>198</v>
      </c>
      <c r="E177" s="215" t="s">
        <v>2310</v>
      </c>
      <c r="F177" s="216" t="s">
        <v>2311</v>
      </c>
      <c r="G177" s="217" t="s">
        <v>244</v>
      </c>
      <c r="H177" s="218">
        <v>0.82899999999999996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0.017094000000000002</v>
      </c>
      <c r="R177" s="223">
        <f>Q177*H177</f>
        <v>0.014170926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2312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2313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5" customFormat="1">
      <c r="A179" s="15"/>
      <c r="B179" s="265"/>
      <c r="C179" s="266"/>
      <c r="D179" s="234" t="s">
        <v>216</v>
      </c>
      <c r="E179" s="267" t="s">
        <v>19</v>
      </c>
      <c r="F179" s="268" t="s">
        <v>2314</v>
      </c>
      <c r="G179" s="266"/>
      <c r="H179" s="267" t="s">
        <v>19</v>
      </c>
      <c r="I179" s="269"/>
      <c r="J179" s="266"/>
      <c r="K179" s="266"/>
      <c r="L179" s="270"/>
      <c r="M179" s="271"/>
      <c r="N179" s="272"/>
      <c r="O179" s="272"/>
      <c r="P179" s="272"/>
      <c r="Q179" s="272"/>
      <c r="R179" s="272"/>
      <c r="S179" s="272"/>
      <c r="T179" s="27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4" t="s">
        <v>216</v>
      </c>
      <c r="AU179" s="274" t="s">
        <v>82</v>
      </c>
      <c r="AV179" s="15" t="s">
        <v>80</v>
      </c>
      <c r="AW179" s="15" t="s">
        <v>35</v>
      </c>
      <c r="AX179" s="15" t="s">
        <v>73</v>
      </c>
      <c r="AY179" s="274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2315</v>
      </c>
      <c r="G180" s="233"/>
      <c r="H180" s="237">
        <v>0.76700000000000002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2316</v>
      </c>
      <c r="G181" s="233"/>
      <c r="H181" s="237">
        <v>0.062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4" customFormat="1">
      <c r="A182" s="14"/>
      <c r="B182" s="244"/>
      <c r="C182" s="245"/>
      <c r="D182" s="234" t="s">
        <v>216</v>
      </c>
      <c r="E182" s="246" t="s">
        <v>19</v>
      </c>
      <c r="F182" s="247" t="s">
        <v>231</v>
      </c>
      <c r="G182" s="245"/>
      <c r="H182" s="248">
        <v>0.82899999999999996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216</v>
      </c>
      <c r="AU182" s="254" t="s">
        <v>82</v>
      </c>
      <c r="AV182" s="14" t="s">
        <v>203</v>
      </c>
      <c r="AW182" s="14" t="s">
        <v>35</v>
      </c>
      <c r="AX182" s="14" t="s">
        <v>80</v>
      </c>
      <c r="AY182" s="254" t="s">
        <v>196</v>
      </c>
    </row>
    <row r="183" s="2" customFormat="1" ht="24.15" customHeight="1">
      <c r="A183" s="40"/>
      <c r="B183" s="41"/>
      <c r="C183" s="255" t="s">
        <v>340</v>
      </c>
      <c r="D183" s="255" t="s">
        <v>241</v>
      </c>
      <c r="E183" s="256" t="s">
        <v>2317</v>
      </c>
      <c r="F183" s="257" t="s">
        <v>2318</v>
      </c>
      <c r="G183" s="258" t="s">
        <v>244</v>
      </c>
      <c r="H183" s="259">
        <v>0.91500000000000004</v>
      </c>
      <c r="I183" s="260"/>
      <c r="J183" s="261">
        <f>ROUND(I183*H183,2)</f>
        <v>0</v>
      </c>
      <c r="K183" s="257" t="s">
        <v>202</v>
      </c>
      <c r="L183" s="262"/>
      <c r="M183" s="263" t="s">
        <v>19</v>
      </c>
      <c r="N183" s="264" t="s">
        <v>44</v>
      </c>
      <c r="O183" s="86"/>
      <c r="P183" s="223">
        <f>O183*H183</f>
        <v>0</v>
      </c>
      <c r="Q183" s="223">
        <v>1</v>
      </c>
      <c r="R183" s="223">
        <f>Q183*H183</f>
        <v>0.91500000000000004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245</v>
      </c>
      <c r="AT183" s="225" t="s">
        <v>241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2319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2315</v>
      </c>
      <c r="G184" s="233"/>
      <c r="H184" s="237">
        <v>0.76700000000000002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80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3"/>
      <c r="F185" s="236" t="s">
        <v>2320</v>
      </c>
      <c r="G185" s="233"/>
      <c r="H185" s="237">
        <v>0.91500000000000004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4</v>
      </c>
      <c r="AX185" s="13" t="s">
        <v>80</v>
      </c>
      <c r="AY185" s="243" t="s">
        <v>196</v>
      </c>
    </row>
    <row r="186" s="2" customFormat="1" ht="24.15" customHeight="1">
      <c r="A186" s="40"/>
      <c r="B186" s="41"/>
      <c r="C186" s="255" t="s">
        <v>7</v>
      </c>
      <c r="D186" s="255" t="s">
        <v>241</v>
      </c>
      <c r="E186" s="256" t="s">
        <v>2321</v>
      </c>
      <c r="F186" s="257" t="s">
        <v>2322</v>
      </c>
      <c r="G186" s="258" t="s">
        <v>244</v>
      </c>
      <c r="H186" s="259">
        <v>0.073999999999999996</v>
      </c>
      <c r="I186" s="260"/>
      <c r="J186" s="261">
        <f>ROUND(I186*H186,2)</f>
        <v>0</v>
      </c>
      <c r="K186" s="257" t="s">
        <v>202</v>
      </c>
      <c r="L186" s="262"/>
      <c r="M186" s="263" t="s">
        <v>19</v>
      </c>
      <c r="N186" s="264" t="s">
        <v>44</v>
      </c>
      <c r="O186" s="86"/>
      <c r="P186" s="223">
        <f>O186*H186</f>
        <v>0</v>
      </c>
      <c r="Q186" s="223">
        <v>1</v>
      </c>
      <c r="R186" s="223">
        <f>Q186*H186</f>
        <v>0.073999999999999996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245</v>
      </c>
      <c r="AT186" s="225" t="s">
        <v>241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203</v>
      </c>
      <c r="BM186" s="225" t="s">
        <v>2323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2316</v>
      </c>
      <c r="G187" s="233"/>
      <c r="H187" s="237">
        <v>0.062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80</v>
      </c>
      <c r="AY187" s="243" t="s">
        <v>196</v>
      </c>
    </row>
    <row r="188" s="13" customFormat="1">
      <c r="A188" s="13"/>
      <c r="B188" s="232"/>
      <c r="C188" s="233"/>
      <c r="D188" s="234" t="s">
        <v>216</v>
      </c>
      <c r="E188" s="233"/>
      <c r="F188" s="236" t="s">
        <v>2324</v>
      </c>
      <c r="G188" s="233"/>
      <c r="H188" s="237">
        <v>0.073999999999999996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216</v>
      </c>
      <c r="AU188" s="243" t="s">
        <v>82</v>
      </c>
      <c r="AV188" s="13" t="s">
        <v>82</v>
      </c>
      <c r="AW188" s="13" t="s">
        <v>4</v>
      </c>
      <c r="AX188" s="13" t="s">
        <v>80</v>
      </c>
      <c r="AY188" s="243" t="s">
        <v>196</v>
      </c>
    </row>
    <row r="189" s="2" customFormat="1" ht="37.8" customHeight="1">
      <c r="A189" s="40"/>
      <c r="B189" s="41"/>
      <c r="C189" s="214" t="s">
        <v>350</v>
      </c>
      <c r="D189" s="214" t="s">
        <v>198</v>
      </c>
      <c r="E189" s="215" t="s">
        <v>2325</v>
      </c>
      <c r="F189" s="216" t="s">
        <v>2326</v>
      </c>
      <c r="G189" s="217" t="s">
        <v>244</v>
      </c>
      <c r="H189" s="218">
        <v>2.7549999999999999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0.01221</v>
      </c>
      <c r="R189" s="223">
        <f>Q189*H189</f>
        <v>0.033638550000000003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2327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2328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2314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2329</v>
      </c>
      <c r="G192" s="233"/>
      <c r="H192" s="237">
        <v>2.7549999999999999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2.7549999999999999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24.15" customHeight="1">
      <c r="A194" s="40"/>
      <c r="B194" s="41"/>
      <c r="C194" s="255" t="s">
        <v>356</v>
      </c>
      <c r="D194" s="255" t="s">
        <v>241</v>
      </c>
      <c r="E194" s="256" t="s">
        <v>2330</v>
      </c>
      <c r="F194" s="257" t="s">
        <v>2331</v>
      </c>
      <c r="G194" s="258" t="s">
        <v>244</v>
      </c>
      <c r="H194" s="259">
        <v>3.2869999999999999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1</v>
      </c>
      <c r="R194" s="223">
        <f>Q194*H194</f>
        <v>3.2869999999999999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2332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2329</v>
      </c>
      <c r="G195" s="233"/>
      <c r="H195" s="237">
        <v>2.7549999999999999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13" customFormat="1">
      <c r="A196" s="13"/>
      <c r="B196" s="232"/>
      <c r="C196" s="233"/>
      <c r="D196" s="234" t="s">
        <v>216</v>
      </c>
      <c r="E196" s="233"/>
      <c r="F196" s="236" t="s">
        <v>2333</v>
      </c>
      <c r="G196" s="233"/>
      <c r="H196" s="237">
        <v>3.2869999999999999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4</v>
      </c>
      <c r="AX196" s="13" t="s">
        <v>80</v>
      </c>
      <c r="AY196" s="243" t="s">
        <v>196</v>
      </c>
    </row>
    <row r="197" s="2" customFormat="1" ht="49.05" customHeight="1">
      <c r="A197" s="40"/>
      <c r="B197" s="41"/>
      <c r="C197" s="214" t="s">
        <v>363</v>
      </c>
      <c r="D197" s="214" t="s">
        <v>198</v>
      </c>
      <c r="E197" s="215" t="s">
        <v>2334</v>
      </c>
      <c r="F197" s="216" t="s">
        <v>2335</v>
      </c>
      <c r="G197" s="217" t="s">
        <v>235</v>
      </c>
      <c r="H197" s="218">
        <v>78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0.034654280000000003</v>
      </c>
      <c r="R197" s="223">
        <f>Q197*H197</f>
        <v>2.7030338400000002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2336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2337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2338</v>
      </c>
      <c r="G199" s="233"/>
      <c r="H199" s="237">
        <v>78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80</v>
      </c>
      <c r="AY199" s="243" t="s">
        <v>196</v>
      </c>
    </row>
    <row r="200" s="2" customFormat="1" ht="16.5" customHeight="1">
      <c r="A200" s="40"/>
      <c r="B200" s="41"/>
      <c r="C200" s="255" t="s">
        <v>369</v>
      </c>
      <c r="D200" s="255" t="s">
        <v>241</v>
      </c>
      <c r="E200" s="256" t="s">
        <v>2339</v>
      </c>
      <c r="F200" s="257" t="s">
        <v>2340</v>
      </c>
      <c r="G200" s="258" t="s">
        <v>235</v>
      </c>
      <c r="H200" s="259">
        <v>78</v>
      </c>
      <c r="I200" s="260"/>
      <c r="J200" s="261">
        <f>ROUND(I200*H200,2)</f>
        <v>0</v>
      </c>
      <c r="K200" s="257" t="s">
        <v>19</v>
      </c>
      <c r="L200" s="262"/>
      <c r="M200" s="263" t="s">
        <v>19</v>
      </c>
      <c r="N200" s="264" t="s">
        <v>44</v>
      </c>
      <c r="O200" s="86"/>
      <c r="P200" s="223">
        <f>O200*H200</f>
        <v>0</v>
      </c>
      <c r="Q200" s="223">
        <v>0.040000000000000001</v>
      </c>
      <c r="R200" s="223">
        <f>Q200*H200</f>
        <v>3.1200000000000001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245</v>
      </c>
      <c r="AT200" s="225" t="s">
        <v>241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2341</v>
      </c>
    </row>
    <row r="201" s="12" customFormat="1" ht="22.8" customHeight="1">
      <c r="A201" s="12"/>
      <c r="B201" s="198"/>
      <c r="C201" s="199"/>
      <c r="D201" s="200" t="s">
        <v>72</v>
      </c>
      <c r="E201" s="212" t="s">
        <v>232</v>
      </c>
      <c r="F201" s="212" t="s">
        <v>900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SUM(P202:P354)</f>
        <v>0</v>
      </c>
      <c r="Q201" s="206"/>
      <c r="R201" s="207">
        <f>SUM(R202:R354)</f>
        <v>159.70967318166001</v>
      </c>
      <c r="S201" s="206"/>
      <c r="T201" s="208">
        <f>SUM(T202:T354)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80</v>
      </c>
      <c r="AT201" s="210" t="s">
        <v>72</v>
      </c>
      <c r="AU201" s="210" t="s">
        <v>80</v>
      </c>
      <c r="AY201" s="209" t="s">
        <v>196</v>
      </c>
      <c r="BK201" s="211">
        <f>SUM(BK202:BK354)</f>
        <v>0</v>
      </c>
    </row>
    <row r="202" s="2" customFormat="1" ht="37.8" customHeight="1">
      <c r="A202" s="40"/>
      <c r="B202" s="41"/>
      <c r="C202" s="214" t="s">
        <v>374</v>
      </c>
      <c r="D202" s="214" t="s">
        <v>198</v>
      </c>
      <c r="E202" s="215" t="s">
        <v>902</v>
      </c>
      <c r="F202" s="216" t="s">
        <v>903</v>
      </c>
      <c r="G202" s="217" t="s">
        <v>201</v>
      </c>
      <c r="H202" s="218">
        <v>32.579999999999998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0.0043839999999999999</v>
      </c>
      <c r="R202" s="223">
        <f>Q202*H202</f>
        <v>0.14283071999999999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2342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905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2343</v>
      </c>
      <c r="G204" s="233"/>
      <c r="H204" s="237">
        <v>11.460000000000001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2344</v>
      </c>
      <c r="G205" s="233"/>
      <c r="H205" s="237">
        <v>5.3399999999999999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2345</v>
      </c>
      <c r="G206" s="233"/>
      <c r="H206" s="237">
        <v>5.6100000000000003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2346</v>
      </c>
      <c r="G207" s="233"/>
      <c r="H207" s="237">
        <v>10.17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4" customFormat="1">
      <c r="A208" s="14"/>
      <c r="B208" s="244"/>
      <c r="C208" s="245"/>
      <c r="D208" s="234" t="s">
        <v>216</v>
      </c>
      <c r="E208" s="246" t="s">
        <v>19</v>
      </c>
      <c r="F208" s="247" t="s">
        <v>231</v>
      </c>
      <c r="G208" s="245"/>
      <c r="H208" s="248">
        <v>32.579999999999998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216</v>
      </c>
      <c r="AU208" s="254" t="s">
        <v>82</v>
      </c>
      <c r="AV208" s="14" t="s">
        <v>203</v>
      </c>
      <c r="AW208" s="14" t="s">
        <v>35</v>
      </c>
      <c r="AX208" s="14" t="s">
        <v>80</v>
      </c>
      <c r="AY208" s="254" t="s">
        <v>196</v>
      </c>
    </row>
    <row r="209" s="2" customFormat="1" ht="37.8" customHeight="1">
      <c r="A209" s="40"/>
      <c r="B209" s="41"/>
      <c r="C209" s="214" t="s">
        <v>380</v>
      </c>
      <c r="D209" s="214" t="s">
        <v>198</v>
      </c>
      <c r="E209" s="215" t="s">
        <v>910</v>
      </c>
      <c r="F209" s="216" t="s">
        <v>911</v>
      </c>
      <c r="G209" s="217" t="s">
        <v>201</v>
      </c>
      <c r="H209" s="218">
        <v>32.579999999999998</v>
      </c>
      <c r="I209" s="219"/>
      <c r="J209" s="220">
        <f>ROUND(I209*H209,2)</f>
        <v>0</v>
      </c>
      <c r="K209" s="216" t="s">
        <v>202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0.0038899999999999998</v>
      </c>
      <c r="R209" s="223">
        <f>Q209*H209</f>
        <v>0.12673619999999999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2347</v>
      </c>
    </row>
    <row r="210" s="2" customFormat="1">
      <c r="A210" s="40"/>
      <c r="B210" s="41"/>
      <c r="C210" s="42"/>
      <c r="D210" s="227" t="s">
        <v>205</v>
      </c>
      <c r="E210" s="42"/>
      <c r="F210" s="228" t="s">
        <v>913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82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2343</v>
      </c>
      <c r="G211" s="233"/>
      <c r="H211" s="237">
        <v>11.460000000000001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2344</v>
      </c>
      <c r="G212" s="233"/>
      <c r="H212" s="237">
        <v>5.3399999999999999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2345</v>
      </c>
      <c r="G213" s="233"/>
      <c r="H213" s="237">
        <v>5.6100000000000003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2346</v>
      </c>
      <c r="G214" s="233"/>
      <c r="H214" s="237">
        <v>10.17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73</v>
      </c>
      <c r="AY214" s="243" t="s">
        <v>196</v>
      </c>
    </row>
    <row r="215" s="14" customFormat="1">
      <c r="A215" s="14"/>
      <c r="B215" s="244"/>
      <c r="C215" s="245"/>
      <c r="D215" s="234" t="s">
        <v>216</v>
      </c>
      <c r="E215" s="246" t="s">
        <v>19</v>
      </c>
      <c r="F215" s="247" t="s">
        <v>231</v>
      </c>
      <c r="G215" s="245"/>
      <c r="H215" s="248">
        <v>32.579999999999998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216</v>
      </c>
      <c r="AU215" s="254" t="s">
        <v>82</v>
      </c>
      <c r="AV215" s="14" t="s">
        <v>203</v>
      </c>
      <c r="AW215" s="14" t="s">
        <v>35</v>
      </c>
      <c r="AX215" s="14" t="s">
        <v>80</v>
      </c>
      <c r="AY215" s="254" t="s">
        <v>196</v>
      </c>
    </row>
    <row r="216" s="2" customFormat="1" ht="37.8" customHeight="1">
      <c r="A216" s="40"/>
      <c r="B216" s="41"/>
      <c r="C216" s="214" t="s">
        <v>386</v>
      </c>
      <c r="D216" s="214" t="s">
        <v>198</v>
      </c>
      <c r="E216" s="215" t="s">
        <v>915</v>
      </c>
      <c r="F216" s="216" t="s">
        <v>916</v>
      </c>
      <c r="G216" s="217" t="s">
        <v>201</v>
      </c>
      <c r="H216" s="218">
        <v>661.75</v>
      </c>
      <c r="I216" s="219"/>
      <c r="J216" s="220">
        <f>ROUND(I216*H216,2)</f>
        <v>0</v>
      </c>
      <c r="K216" s="216" t="s">
        <v>202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0.0043839999999999999</v>
      </c>
      <c r="R216" s="223">
        <f>Q216*H216</f>
        <v>2.9011119999999999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203</v>
      </c>
      <c r="AT216" s="225" t="s">
        <v>198</v>
      </c>
      <c r="AU216" s="225" t="s">
        <v>82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203</v>
      </c>
      <c r="BM216" s="225" t="s">
        <v>2348</v>
      </c>
    </row>
    <row r="217" s="2" customFormat="1">
      <c r="A217" s="40"/>
      <c r="B217" s="41"/>
      <c r="C217" s="42"/>
      <c r="D217" s="227" t="s">
        <v>205</v>
      </c>
      <c r="E217" s="42"/>
      <c r="F217" s="228" t="s">
        <v>918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82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2349</v>
      </c>
      <c r="G218" s="233"/>
      <c r="H218" s="237">
        <v>20.609999999999999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2350</v>
      </c>
      <c r="G219" s="233"/>
      <c r="H219" s="237">
        <v>50.130000000000003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2351</v>
      </c>
      <c r="G220" s="233"/>
      <c r="H220" s="237">
        <v>50.130000000000003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2352</v>
      </c>
      <c r="G221" s="233"/>
      <c r="H221" s="237">
        <v>21.09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2353</v>
      </c>
      <c r="G222" s="233"/>
      <c r="H222" s="237">
        <v>74.909999999999997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2354</v>
      </c>
      <c r="G223" s="233"/>
      <c r="H223" s="237">
        <v>11.18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2355</v>
      </c>
      <c r="G224" s="233"/>
      <c r="H224" s="237">
        <v>4.5700000000000003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2356</v>
      </c>
      <c r="G225" s="233"/>
      <c r="H225" s="237">
        <v>255.56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2357</v>
      </c>
      <c r="G226" s="233"/>
      <c r="H226" s="237">
        <v>69.730000000000004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2358</v>
      </c>
      <c r="G227" s="233"/>
      <c r="H227" s="237">
        <v>12.52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2359</v>
      </c>
      <c r="G228" s="233"/>
      <c r="H228" s="237">
        <v>15.68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2360</v>
      </c>
      <c r="G229" s="233"/>
      <c r="H229" s="237">
        <v>20.809999999999999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2361</v>
      </c>
      <c r="G230" s="233"/>
      <c r="H230" s="237">
        <v>21.52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2362</v>
      </c>
      <c r="G231" s="233"/>
      <c r="H231" s="237">
        <v>33.310000000000002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4" customFormat="1">
      <c r="A232" s="14"/>
      <c r="B232" s="244"/>
      <c r="C232" s="245"/>
      <c r="D232" s="234" t="s">
        <v>216</v>
      </c>
      <c r="E232" s="246" t="s">
        <v>19</v>
      </c>
      <c r="F232" s="247" t="s">
        <v>231</v>
      </c>
      <c r="G232" s="245"/>
      <c r="H232" s="248">
        <v>661.75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216</v>
      </c>
      <c r="AU232" s="254" t="s">
        <v>82</v>
      </c>
      <c r="AV232" s="14" t="s">
        <v>203</v>
      </c>
      <c r="AW232" s="14" t="s">
        <v>35</v>
      </c>
      <c r="AX232" s="14" t="s">
        <v>80</v>
      </c>
      <c r="AY232" s="254" t="s">
        <v>196</v>
      </c>
    </row>
    <row r="233" s="2" customFormat="1" ht="33" customHeight="1">
      <c r="A233" s="40"/>
      <c r="B233" s="41"/>
      <c r="C233" s="214" t="s">
        <v>392</v>
      </c>
      <c r="D233" s="214" t="s">
        <v>198</v>
      </c>
      <c r="E233" s="215" t="s">
        <v>957</v>
      </c>
      <c r="F233" s="216" t="s">
        <v>958</v>
      </c>
      <c r="G233" s="217" t="s">
        <v>201</v>
      </c>
      <c r="H233" s="218">
        <v>5.3399999999999999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0.0051999999999999998</v>
      </c>
      <c r="R233" s="223">
        <f>Q233*H233</f>
        <v>0.027767999999999998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2363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960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2364</v>
      </c>
      <c r="G235" s="233"/>
      <c r="H235" s="237">
        <v>5.3399999999999999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73</v>
      </c>
      <c r="AY235" s="243" t="s">
        <v>196</v>
      </c>
    </row>
    <row r="236" s="14" customFormat="1">
      <c r="A236" s="14"/>
      <c r="B236" s="244"/>
      <c r="C236" s="245"/>
      <c r="D236" s="234" t="s">
        <v>216</v>
      </c>
      <c r="E236" s="246" t="s">
        <v>19</v>
      </c>
      <c r="F236" s="247" t="s">
        <v>231</v>
      </c>
      <c r="G236" s="245"/>
      <c r="H236" s="248">
        <v>5.3399999999999999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216</v>
      </c>
      <c r="AU236" s="254" t="s">
        <v>82</v>
      </c>
      <c r="AV236" s="14" t="s">
        <v>203</v>
      </c>
      <c r="AW236" s="14" t="s">
        <v>35</v>
      </c>
      <c r="AX236" s="14" t="s">
        <v>80</v>
      </c>
      <c r="AY236" s="254" t="s">
        <v>196</v>
      </c>
    </row>
    <row r="237" s="2" customFormat="1" ht="37.8" customHeight="1">
      <c r="A237" s="40"/>
      <c r="B237" s="41"/>
      <c r="C237" s="214" t="s">
        <v>397</v>
      </c>
      <c r="D237" s="214" t="s">
        <v>198</v>
      </c>
      <c r="E237" s="215" t="s">
        <v>986</v>
      </c>
      <c r="F237" s="216" t="s">
        <v>987</v>
      </c>
      <c r="G237" s="217" t="s">
        <v>201</v>
      </c>
      <c r="H237" s="218">
        <v>661.75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0.0038899999999999998</v>
      </c>
      <c r="R237" s="223">
        <f>Q237*H237</f>
        <v>2.5742075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2365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989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2349</v>
      </c>
      <c r="G239" s="233"/>
      <c r="H239" s="237">
        <v>20.609999999999999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2350</v>
      </c>
      <c r="G240" s="233"/>
      <c r="H240" s="237">
        <v>50.130000000000003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2351</v>
      </c>
      <c r="G241" s="233"/>
      <c r="H241" s="237">
        <v>50.130000000000003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2352</v>
      </c>
      <c r="G242" s="233"/>
      <c r="H242" s="237">
        <v>21.09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73</v>
      </c>
      <c r="AY242" s="243" t="s">
        <v>196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2353</v>
      </c>
      <c r="G243" s="233"/>
      <c r="H243" s="237">
        <v>74.909999999999997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2354</v>
      </c>
      <c r="G244" s="233"/>
      <c r="H244" s="237">
        <v>11.18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2355</v>
      </c>
      <c r="G245" s="233"/>
      <c r="H245" s="237">
        <v>4.5700000000000003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3" customFormat="1">
      <c r="A246" s="13"/>
      <c r="B246" s="232"/>
      <c r="C246" s="233"/>
      <c r="D246" s="234" t="s">
        <v>216</v>
      </c>
      <c r="E246" s="235" t="s">
        <v>19</v>
      </c>
      <c r="F246" s="236" t="s">
        <v>2356</v>
      </c>
      <c r="G246" s="233"/>
      <c r="H246" s="237">
        <v>255.56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35</v>
      </c>
      <c r="AX246" s="13" t="s">
        <v>73</v>
      </c>
      <c r="AY246" s="243" t="s">
        <v>196</v>
      </c>
    </row>
    <row r="247" s="13" customFormat="1">
      <c r="A247" s="13"/>
      <c r="B247" s="232"/>
      <c r="C247" s="233"/>
      <c r="D247" s="234" t="s">
        <v>216</v>
      </c>
      <c r="E247" s="235" t="s">
        <v>19</v>
      </c>
      <c r="F247" s="236" t="s">
        <v>2357</v>
      </c>
      <c r="G247" s="233"/>
      <c r="H247" s="237">
        <v>69.730000000000004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216</v>
      </c>
      <c r="AU247" s="243" t="s">
        <v>82</v>
      </c>
      <c r="AV247" s="13" t="s">
        <v>82</v>
      </c>
      <c r="AW247" s="13" t="s">
        <v>35</v>
      </c>
      <c r="AX247" s="13" t="s">
        <v>73</v>
      </c>
      <c r="AY247" s="243" t="s">
        <v>196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2358</v>
      </c>
      <c r="G248" s="233"/>
      <c r="H248" s="237">
        <v>12.52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2359</v>
      </c>
      <c r="G249" s="233"/>
      <c r="H249" s="237">
        <v>15.68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2360</v>
      </c>
      <c r="G250" s="233"/>
      <c r="H250" s="237">
        <v>20.809999999999999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3" customFormat="1">
      <c r="A251" s="13"/>
      <c r="B251" s="232"/>
      <c r="C251" s="233"/>
      <c r="D251" s="234" t="s">
        <v>216</v>
      </c>
      <c r="E251" s="235" t="s">
        <v>19</v>
      </c>
      <c r="F251" s="236" t="s">
        <v>2361</v>
      </c>
      <c r="G251" s="233"/>
      <c r="H251" s="237">
        <v>21.52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216</v>
      </c>
      <c r="AU251" s="243" t="s">
        <v>82</v>
      </c>
      <c r="AV251" s="13" t="s">
        <v>82</v>
      </c>
      <c r="AW251" s="13" t="s">
        <v>35</v>
      </c>
      <c r="AX251" s="13" t="s">
        <v>73</v>
      </c>
      <c r="AY251" s="243" t="s">
        <v>196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2362</v>
      </c>
      <c r="G252" s="233"/>
      <c r="H252" s="237">
        <v>33.310000000000002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73</v>
      </c>
      <c r="AY252" s="243" t="s">
        <v>196</v>
      </c>
    </row>
    <row r="253" s="14" customFormat="1">
      <c r="A253" s="14"/>
      <c r="B253" s="244"/>
      <c r="C253" s="245"/>
      <c r="D253" s="234" t="s">
        <v>216</v>
      </c>
      <c r="E253" s="246" t="s">
        <v>19</v>
      </c>
      <c r="F253" s="247" t="s">
        <v>231</v>
      </c>
      <c r="G253" s="245"/>
      <c r="H253" s="248">
        <v>661.75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216</v>
      </c>
      <c r="AU253" s="254" t="s">
        <v>82</v>
      </c>
      <c r="AV253" s="14" t="s">
        <v>203</v>
      </c>
      <c r="AW253" s="14" t="s">
        <v>35</v>
      </c>
      <c r="AX253" s="14" t="s">
        <v>80</v>
      </c>
      <c r="AY253" s="254" t="s">
        <v>196</v>
      </c>
    </row>
    <row r="254" s="2" customFormat="1" ht="33" customHeight="1">
      <c r="A254" s="40"/>
      <c r="B254" s="41"/>
      <c r="C254" s="214" t="s">
        <v>402</v>
      </c>
      <c r="D254" s="214" t="s">
        <v>198</v>
      </c>
      <c r="E254" s="215" t="s">
        <v>2366</v>
      </c>
      <c r="F254" s="216" t="s">
        <v>2367</v>
      </c>
      <c r="G254" s="217" t="s">
        <v>225</v>
      </c>
      <c r="H254" s="218">
        <v>32.5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2.5018699999999998</v>
      </c>
      <c r="R254" s="223">
        <f>Q254*H254</f>
        <v>81.310774999999992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203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203</v>
      </c>
      <c r="BM254" s="225" t="s">
        <v>2368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2369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2370</v>
      </c>
      <c r="G256" s="233"/>
      <c r="H256" s="237">
        <v>32.5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80</v>
      </c>
      <c r="AY256" s="243" t="s">
        <v>196</v>
      </c>
    </row>
    <row r="257" s="2" customFormat="1" ht="33" customHeight="1">
      <c r="A257" s="40"/>
      <c r="B257" s="41"/>
      <c r="C257" s="214" t="s">
        <v>409</v>
      </c>
      <c r="D257" s="214" t="s">
        <v>198</v>
      </c>
      <c r="E257" s="215" t="s">
        <v>2371</v>
      </c>
      <c r="F257" s="216" t="s">
        <v>2372</v>
      </c>
      <c r="G257" s="217" t="s">
        <v>225</v>
      </c>
      <c r="H257" s="218">
        <v>3.169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2.5018699999999998</v>
      </c>
      <c r="R257" s="223">
        <f>Q257*H257</f>
        <v>7.9284260299999998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2373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2374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2375</v>
      </c>
      <c r="G259" s="233"/>
      <c r="H259" s="237">
        <v>0.80100000000000005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2376</v>
      </c>
      <c r="G260" s="233"/>
      <c r="H260" s="237">
        <v>0.84199999999999997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2377</v>
      </c>
      <c r="G261" s="233"/>
      <c r="H261" s="237">
        <v>1.526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3.169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33" customHeight="1">
      <c r="A263" s="40"/>
      <c r="B263" s="41"/>
      <c r="C263" s="214" t="s">
        <v>416</v>
      </c>
      <c r="D263" s="214" t="s">
        <v>198</v>
      </c>
      <c r="E263" s="215" t="s">
        <v>2378</v>
      </c>
      <c r="F263" s="216" t="s">
        <v>2379</v>
      </c>
      <c r="G263" s="217" t="s">
        <v>225</v>
      </c>
      <c r="H263" s="218">
        <v>32.5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2380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2381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2370</v>
      </c>
      <c r="G265" s="233"/>
      <c r="H265" s="237">
        <v>32.5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80</v>
      </c>
      <c r="AY265" s="243" t="s">
        <v>196</v>
      </c>
    </row>
    <row r="266" s="2" customFormat="1" ht="49.05" customHeight="1">
      <c r="A266" s="40"/>
      <c r="B266" s="41"/>
      <c r="C266" s="214" t="s">
        <v>422</v>
      </c>
      <c r="D266" s="214" t="s">
        <v>198</v>
      </c>
      <c r="E266" s="215" t="s">
        <v>2382</v>
      </c>
      <c r="F266" s="216" t="s">
        <v>2383</v>
      </c>
      <c r="G266" s="217" t="s">
        <v>225</v>
      </c>
      <c r="H266" s="218">
        <v>3.169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0.01</v>
      </c>
      <c r="R266" s="223">
        <f>Q266*H266</f>
        <v>0.031690000000000003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2384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2385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13" customFormat="1">
      <c r="A268" s="13"/>
      <c r="B268" s="232"/>
      <c r="C268" s="233"/>
      <c r="D268" s="234" t="s">
        <v>216</v>
      </c>
      <c r="E268" s="235" t="s">
        <v>19</v>
      </c>
      <c r="F268" s="236" t="s">
        <v>2375</v>
      </c>
      <c r="G268" s="233"/>
      <c r="H268" s="237">
        <v>0.80100000000000005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216</v>
      </c>
      <c r="AU268" s="243" t="s">
        <v>82</v>
      </c>
      <c r="AV268" s="13" t="s">
        <v>82</v>
      </c>
      <c r="AW268" s="13" t="s">
        <v>35</v>
      </c>
      <c r="AX268" s="13" t="s">
        <v>73</v>
      </c>
      <c r="AY268" s="243" t="s">
        <v>196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2376</v>
      </c>
      <c r="G269" s="233"/>
      <c r="H269" s="237">
        <v>0.84199999999999997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73</v>
      </c>
      <c r="AY269" s="243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2377</v>
      </c>
      <c r="G270" s="233"/>
      <c r="H270" s="237">
        <v>1.526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73</v>
      </c>
      <c r="AY270" s="243" t="s">
        <v>196</v>
      </c>
    </row>
    <row r="271" s="14" customFormat="1">
      <c r="A271" s="14"/>
      <c r="B271" s="244"/>
      <c r="C271" s="245"/>
      <c r="D271" s="234" t="s">
        <v>216</v>
      </c>
      <c r="E271" s="246" t="s">
        <v>19</v>
      </c>
      <c r="F271" s="247" t="s">
        <v>231</v>
      </c>
      <c r="G271" s="245"/>
      <c r="H271" s="248">
        <v>3.169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216</v>
      </c>
      <c r="AU271" s="254" t="s">
        <v>82</v>
      </c>
      <c r="AV271" s="14" t="s">
        <v>203</v>
      </c>
      <c r="AW271" s="14" t="s">
        <v>35</v>
      </c>
      <c r="AX271" s="14" t="s">
        <v>80</v>
      </c>
      <c r="AY271" s="254" t="s">
        <v>196</v>
      </c>
    </row>
    <row r="272" s="2" customFormat="1" ht="44.25" customHeight="1">
      <c r="A272" s="40"/>
      <c r="B272" s="41"/>
      <c r="C272" s="214" t="s">
        <v>428</v>
      </c>
      <c r="D272" s="214" t="s">
        <v>198</v>
      </c>
      <c r="E272" s="215" t="s">
        <v>2386</v>
      </c>
      <c r="F272" s="216" t="s">
        <v>2387</v>
      </c>
      <c r="G272" s="217" t="s">
        <v>225</v>
      </c>
      <c r="H272" s="218">
        <v>32.5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203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203</v>
      </c>
      <c r="BM272" s="225" t="s">
        <v>2388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2389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2370</v>
      </c>
      <c r="G274" s="233"/>
      <c r="H274" s="237">
        <v>32.5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2" customFormat="1" ht="21.75" customHeight="1">
      <c r="A275" s="40"/>
      <c r="B275" s="41"/>
      <c r="C275" s="214" t="s">
        <v>436</v>
      </c>
      <c r="D275" s="214" t="s">
        <v>198</v>
      </c>
      <c r="E275" s="215" t="s">
        <v>2390</v>
      </c>
      <c r="F275" s="216" t="s">
        <v>2391</v>
      </c>
      <c r="G275" s="217" t="s">
        <v>244</v>
      </c>
      <c r="H275" s="218">
        <v>7.7999999999999998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1.0627727797</v>
      </c>
      <c r="R275" s="223">
        <f>Q275*H275</f>
        <v>8.289627681659999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203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203</v>
      </c>
      <c r="BM275" s="225" t="s">
        <v>2392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2393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2394</v>
      </c>
      <c r="G277" s="233"/>
      <c r="H277" s="237">
        <v>7.7999999999999998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14" t="s">
        <v>443</v>
      </c>
      <c r="D278" s="214" t="s">
        <v>198</v>
      </c>
      <c r="E278" s="215" t="s">
        <v>1015</v>
      </c>
      <c r="F278" s="216" t="s">
        <v>1016</v>
      </c>
      <c r="G278" s="217" t="s">
        <v>201</v>
      </c>
      <c r="H278" s="218">
        <v>415.69999999999999</v>
      </c>
      <c r="I278" s="219"/>
      <c r="J278" s="220">
        <f>ROUND(I278*H278,2)</f>
        <v>0</v>
      </c>
      <c r="K278" s="216" t="s">
        <v>202</v>
      </c>
      <c r="L278" s="46"/>
      <c r="M278" s="221" t="s">
        <v>19</v>
      </c>
      <c r="N278" s="222" t="s">
        <v>44</v>
      </c>
      <c r="O278" s="86"/>
      <c r="P278" s="223">
        <f>O278*H278</f>
        <v>0</v>
      </c>
      <c r="Q278" s="223">
        <v>0.11</v>
      </c>
      <c r="R278" s="223">
        <f>Q278*H278</f>
        <v>45.726999999999997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203</v>
      </c>
      <c r="AT278" s="225" t="s">
        <v>198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203</v>
      </c>
      <c r="BM278" s="225" t="s">
        <v>2395</v>
      </c>
    </row>
    <row r="279" s="2" customFormat="1">
      <c r="A279" s="40"/>
      <c r="B279" s="41"/>
      <c r="C279" s="42"/>
      <c r="D279" s="227" t="s">
        <v>205</v>
      </c>
      <c r="E279" s="42"/>
      <c r="F279" s="228" t="s">
        <v>1018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205</v>
      </c>
      <c r="AU279" s="19" t="s">
        <v>82</v>
      </c>
    </row>
    <row r="280" s="13" customFormat="1">
      <c r="A280" s="13"/>
      <c r="B280" s="232"/>
      <c r="C280" s="233"/>
      <c r="D280" s="234" t="s">
        <v>216</v>
      </c>
      <c r="E280" s="235" t="s">
        <v>19</v>
      </c>
      <c r="F280" s="236" t="s">
        <v>2396</v>
      </c>
      <c r="G280" s="233"/>
      <c r="H280" s="237">
        <v>24.02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216</v>
      </c>
      <c r="AU280" s="243" t="s">
        <v>82</v>
      </c>
      <c r="AV280" s="13" t="s">
        <v>82</v>
      </c>
      <c r="AW280" s="13" t="s">
        <v>35</v>
      </c>
      <c r="AX280" s="13" t="s">
        <v>73</v>
      </c>
      <c r="AY280" s="243" t="s">
        <v>196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2397</v>
      </c>
      <c r="G281" s="233"/>
      <c r="H281" s="237">
        <v>67.980000000000004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13" customFormat="1">
      <c r="A282" s="13"/>
      <c r="B282" s="232"/>
      <c r="C282" s="233"/>
      <c r="D282" s="234" t="s">
        <v>216</v>
      </c>
      <c r="E282" s="235" t="s">
        <v>19</v>
      </c>
      <c r="F282" s="236" t="s">
        <v>2398</v>
      </c>
      <c r="G282" s="233"/>
      <c r="H282" s="237">
        <v>67.980000000000004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216</v>
      </c>
      <c r="AU282" s="243" t="s">
        <v>82</v>
      </c>
      <c r="AV282" s="13" t="s">
        <v>82</v>
      </c>
      <c r="AW282" s="13" t="s">
        <v>35</v>
      </c>
      <c r="AX282" s="13" t="s">
        <v>73</v>
      </c>
      <c r="AY282" s="243" t="s">
        <v>196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2399</v>
      </c>
      <c r="G283" s="233"/>
      <c r="H283" s="237">
        <v>25.780000000000001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73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5" t="s">
        <v>19</v>
      </c>
      <c r="F284" s="236" t="s">
        <v>2400</v>
      </c>
      <c r="G284" s="233"/>
      <c r="H284" s="237">
        <v>68.209999999999994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35</v>
      </c>
      <c r="AX284" s="13" t="s">
        <v>73</v>
      </c>
      <c r="AY284" s="243" t="s">
        <v>196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2401</v>
      </c>
      <c r="G285" s="233"/>
      <c r="H285" s="237">
        <v>28.239999999999998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73</v>
      </c>
      <c r="AY285" s="243" t="s">
        <v>196</v>
      </c>
    </row>
    <row r="286" s="13" customFormat="1">
      <c r="A286" s="13"/>
      <c r="B286" s="232"/>
      <c r="C286" s="233"/>
      <c r="D286" s="234" t="s">
        <v>216</v>
      </c>
      <c r="E286" s="235" t="s">
        <v>19</v>
      </c>
      <c r="F286" s="236" t="s">
        <v>2402</v>
      </c>
      <c r="G286" s="233"/>
      <c r="H286" s="237">
        <v>20.780000000000001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216</v>
      </c>
      <c r="AU286" s="243" t="s">
        <v>82</v>
      </c>
      <c r="AV286" s="13" t="s">
        <v>82</v>
      </c>
      <c r="AW286" s="13" t="s">
        <v>35</v>
      </c>
      <c r="AX286" s="13" t="s">
        <v>73</v>
      </c>
      <c r="AY286" s="243" t="s">
        <v>196</v>
      </c>
    </row>
    <row r="287" s="13" customFormat="1">
      <c r="A287" s="13"/>
      <c r="B287" s="232"/>
      <c r="C287" s="233"/>
      <c r="D287" s="234" t="s">
        <v>216</v>
      </c>
      <c r="E287" s="235" t="s">
        <v>19</v>
      </c>
      <c r="F287" s="236" t="s">
        <v>2403</v>
      </c>
      <c r="G287" s="233"/>
      <c r="H287" s="237">
        <v>18.510000000000002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216</v>
      </c>
      <c r="AU287" s="243" t="s">
        <v>82</v>
      </c>
      <c r="AV287" s="13" t="s">
        <v>82</v>
      </c>
      <c r="AW287" s="13" t="s">
        <v>35</v>
      </c>
      <c r="AX287" s="13" t="s">
        <v>73</v>
      </c>
      <c r="AY287" s="243" t="s">
        <v>196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2404</v>
      </c>
      <c r="G288" s="233"/>
      <c r="H288" s="237">
        <v>57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2405</v>
      </c>
      <c r="G289" s="233"/>
      <c r="H289" s="237">
        <v>4.0199999999999996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3" customFormat="1">
      <c r="A290" s="13"/>
      <c r="B290" s="232"/>
      <c r="C290" s="233"/>
      <c r="D290" s="234" t="s">
        <v>216</v>
      </c>
      <c r="E290" s="235" t="s">
        <v>19</v>
      </c>
      <c r="F290" s="236" t="s">
        <v>2406</v>
      </c>
      <c r="G290" s="233"/>
      <c r="H290" s="237">
        <v>16.199999999999999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216</v>
      </c>
      <c r="AU290" s="243" t="s">
        <v>82</v>
      </c>
      <c r="AV290" s="13" t="s">
        <v>82</v>
      </c>
      <c r="AW290" s="13" t="s">
        <v>35</v>
      </c>
      <c r="AX290" s="13" t="s">
        <v>73</v>
      </c>
      <c r="AY290" s="243" t="s">
        <v>196</v>
      </c>
    </row>
    <row r="291" s="13" customFormat="1">
      <c r="A291" s="13"/>
      <c r="B291" s="232"/>
      <c r="C291" s="233"/>
      <c r="D291" s="234" t="s">
        <v>216</v>
      </c>
      <c r="E291" s="235" t="s">
        <v>19</v>
      </c>
      <c r="F291" s="236" t="s">
        <v>2407</v>
      </c>
      <c r="G291" s="233"/>
      <c r="H291" s="237">
        <v>5.5199999999999996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216</v>
      </c>
      <c r="AU291" s="243" t="s">
        <v>82</v>
      </c>
      <c r="AV291" s="13" t="s">
        <v>82</v>
      </c>
      <c r="AW291" s="13" t="s">
        <v>35</v>
      </c>
      <c r="AX291" s="13" t="s">
        <v>73</v>
      </c>
      <c r="AY291" s="243" t="s">
        <v>196</v>
      </c>
    </row>
    <row r="292" s="13" customFormat="1">
      <c r="A292" s="13"/>
      <c r="B292" s="232"/>
      <c r="C292" s="233"/>
      <c r="D292" s="234" t="s">
        <v>216</v>
      </c>
      <c r="E292" s="235" t="s">
        <v>19</v>
      </c>
      <c r="F292" s="236" t="s">
        <v>2343</v>
      </c>
      <c r="G292" s="233"/>
      <c r="H292" s="237">
        <v>11.460000000000001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216</v>
      </c>
      <c r="AU292" s="243" t="s">
        <v>82</v>
      </c>
      <c r="AV292" s="13" t="s">
        <v>82</v>
      </c>
      <c r="AW292" s="13" t="s">
        <v>35</v>
      </c>
      <c r="AX292" s="13" t="s">
        <v>73</v>
      </c>
      <c r="AY292" s="243" t="s">
        <v>196</v>
      </c>
    </row>
    <row r="293" s="14" customFormat="1">
      <c r="A293" s="14"/>
      <c r="B293" s="244"/>
      <c r="C293" s="245"/>
      <c r="D293" s="234" t="s">
        <v>216</v>
      </c>
      <c r="E293" s="246" t="s">
        <v>19</v>
      </c>
      <c r="F293" s="247" t="s">
        <v>231</v>
      </c>
      <c r="G293" s="245"/>
      <c r="H293" s="248">
        <v>415.69999999999999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216</v>
      </c>
      <c r="AU293" s="254" t="s">
        <v>82</v>
      </c>
      <c r="AV293" s="14" t="s">
        <v>203</v>
      </c>
      <c r="AW293" s="14" t="s">
        <v>35</v>
      </c>
      <c r="AX293" s="14" t="s">
        <v>80</v>
      </c>
      <c r="AY293" s="254" t="s">
        <v>196</v>
      </c>
    </row>
    <row r="294" s="2" customFormat="1" ht="37.8" customHeight="1">
      <c r="A294" s="40"/>
      <c r="B294" s="41"/>
      <c r="C294" s="214" t="s">
        <v>449</v>
      </c>
      <c r="D294" s="214" t="s">
        <v>198</v>
      </c>
      <c r="E294" s="215" t="s">
        <v>1030</v>
      </c>
      <c r="F294" s="216" t="s">
        <v>1031</v>
      </c>
      <c r="G294" s="217" t="s">
        <v>201</v>
      </c>
      <c r="H294" s="218">
        <v>831.39999999999998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0.010999999999999999</v>
      </c>
      <c r="R294" s="223">
        <f>Q294*H294</f>
        <v>9.1453999999999986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203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203</v>
      </c>
      <c r="BM294" s="225" t="s">
        <v>2408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1033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3" customFormat="1">
      <c r="A296" s="13"/>
      <c r="B296" s="232"/>
      <c r="C296" s="233"/>
      <c r="D296" s="234" t="s">
        <v>216</v>
      </c>
      <c r="E296" s="235" t="s">
        <v>19</v>
      </c>
      <c r="F296" s="236" t="s">
        <v>2396</v>
      </c>
      <c r="G296" s="233"/>
      <c r="H296" s="237">
        <v>24.02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216</v>
      </c>
      <c r="AU296" s="243" t="s">
        <v>82</v>
      </c>
      <c r="AV296" s="13" t="s">
        <v>82</v>
      </c>
      <c r="AW296" s="13" t="s">
        <v>35</v>
      </c>
      <c r="AX296" s="13" t="s">
        <v>73</v>
      </c>
      <c r="AY296" s="243" t="s">
        <v>196</v>
      </c>
    </row>
    <row r="297" s="13" customFormat="1">
      <c r="A297" s="13"/>
      <c r="B297" s="232"/>
      <c r="C297" s="233"/>
      <c r="D297" s="234" t="s">
        <v>216</v>
      </c>
      <c r="E297" s="235" t="s">
        <v>19</v>
      </c>
      <c r="F297" s="236" t="s">
        <v>2397</v>
      </c>
      <c r="G297" s="233"/>
      <c r="H297" s="237">
        <v>67.980000000000004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216</v>
      </c>
      <c r="AU297" s="243" t="s">
        <v>82</v>
      </c>
      <c r="AV297" s="13" t="s">
        <v>82</v>
      </c>
      <c r="AW297" s="13" t="s">
        <v>35</v>
      </c>
      <c r="AX297" s="13" t="s">
        <v>73</v>
      </c>
      <c r="AY297" s="243" t="s">
        <v>196</v>
      </c>
    </row>
    <row r="298" s="13" customFormat="1">
      <c r="A298" s="13"/>
      <c r="B298" s="232"/>
      <c r="C298" s="233"/>
      <c r="D298" s="234" t="s">
        <v>216</v>
      </c>
      <c r="E298" s="235" t="s">
        <v>19</v>
      </c>
      <c r="F298" s="236" t="s">
        <v>2398</v>
      </c>
      <c r="G298" s="233"/>
      <c r="H298" s="237">
        <v>67.980000000000004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216</v>
      </c>
      <c r="AU298" s="243" t="s">
        <v>82</v>
      </c>
      <c r="AV298" s="13" t="s">
        <v>82</v>
      </c>
      <c r="AW298" s="13" t="s">
        <v>35</v>
      </c>
      <c r="AX298" s="13" t="s">
        <v>73</v>
      </c>
      <c r="AY298" s="243" t="s">
        <v>196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2399</v>
      </c>
      <c r="G299" s="233"/>
      <c r="H299" s="237">
        <v>25.780000000000001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2400</v>
      </c>
      <c r="G300" s="233"/>
      <c r="H300" s="237">
        <v>68.209999999999994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2401</v>
      </c>
      <c r="G301" s="233"/>
      <c r="H301" s="237">
        <v>28.239999999999998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3" customFormat="1">
      <c r="A302" s="13"/>
      <c r="B302" s="232"/>
      <c r="C302" s="233"/>
      <c r="D302" s="234" t="s">
        <v>216</v>
      </c>
      <c r="E302" s="235" t="s">
        <v>19</v>
      </c>
      <c r="F302" s="236" t="s">
        <v>2402</v>
      </c>
      <c r="G302" s="233"/>
      <c r="H302" s="237">
        <v>20.780000000000001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216</v>
      </c>
      <c r="AU302" s="243" t="s">
        <v>82</v>
      </c>
      <c r="AV302" s="13" t="s">
        <v>82</v>
      </c>
      <c r="AW302" s="13" t="s">
        <v>35</v>
      </c>
      <c r="AX302" s="13" t="s">
        <v>73</v>
      </c>
      <c r="AY302" s="243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2403</v>
      </c>
      <c r="G303" s="233"/>
      <c r="H303" s="237">
        <v>18.510000000000002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2404</v>
      </c>
      <c r="G304" s="233"/>
      <c r="H304" s="237">
        <v>57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2405</v>
      </c>
      <c r="G305" s="233"/>
      <c r="H305" s="237">
        <v>4.0199999999999996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3" customFormat="1">
      <c r="A306" s="13"/>
      <c r="B306" s="232"/>
      <c r="C306" s="233"/>
      <c r="D306" s="234" t="s">
        <v>216</v>
      </c>
      <c r="E306" s="235" t="s">
        <v>19</v>
      </c>
      <c r="F306" s="236" t="s">
        <v>2406</v>
      </c>
      <c r="G306" s="233"/>
      <c r="H306" s="237">
        <v>16.199999999999999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216</v>
      </c>
      <c r="AU306" s="243" t="s">
        <v>82</v>
      </c>
      <c r="AV306" s="13" t="s">
        <v>82</v>
      </c>
      <c r="AW306" s="13" t="s">
        <v>35</v>
      </c>
      <c r="AX306" s="13" t="s">
        <v>73</v>
      </c>
      <c r="AY306" s="243" t="s">
        <v>196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2407</v>
      </c>
      <c r="G307" s="233"/>
      <c r="H307" s="237">
        <v>5.5199999999999996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2343</v>
      </c>
      <c r="G308" s="233"/>
      <c r="H308" s="237">
        <v>11.460000000000001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415.69999999999999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13" customFormat="1">
      <c r="A310" s="13"/>
      <c r="B310" s="232"/>
      <c r="C310" s="233"/>
      <c r="D310" s="234" t="s">
        <v>216</v>
      </c>
      <c r="E310" s="233"/>
      <c r="F310" s="236" t="s">
        <v>2409</v>
      </c>
      <c r="G310" s="233"/>
      <c r="H310" s="237">
        <v>831.39999999999998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4</v>
      </c>
      <c r="AX310" s="13" t="s">
        <v>80</v>
      </c>
      <c r="AY310" s="243" t="s">
        <v>196</v>
      </c>
    </row>
    <row r="311" s="2" customFormat="1" ht="24.15" customHeight="1">
      <c r="A311" s="40"/>
      <c r="B311" s="41"/>
      <c r="C311" s="214" t="s">
        <v>456</v>
      </c>
      <c r="D311" s="214" t="s">
        <v>198</v>
      </c>
      <c r="E311" s="215" t="s">
        <v>1036</v>
      </c>
      <c r="F311" s="216" t="s">
        <v>1037</v>
      </c>
      <c r="G311" s="217" t="s">
        <v>201</v>
      </c>
      <c r="H311" s="218">
        <v>604.05999999999995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0.00013200000000000001</v>
      </c>
      <c r="R311" s="223">
        <f>Q311*H311</f>
        <v>0.079735920000000002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203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203</v>
      </c>
      <c r="BM311" s="225" t="s">
        <v>2410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1039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2396</v>
      </c>
      <c r="G313" s="233"/>
      <c r="H313" s="237">
        <v>24.02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2397</v>
      </c>
      <c r="G314" s="233"/>
      <c r="H314" s="237">
        <v>67.980000000000004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2398</v>
      </c>
      <c r="G315" s="233"/>
      <c r="H315" s="237">
        <v>67.980000000000004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2399</v>
      </c>
      <c r="G316" s="233"/>
      <c r="H316" s="237">
        <v>25.780000000000001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2400</v>
      </c>
      <c r="G317" s="233"/>
      <c r="H317" s="237">
        <v>68.209999999999994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2401</v>
      </c>
      <c r="G318" s="233"/>
      <c r="H318" s="237">
        <v>28.239999999999998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2402</v>
      </c>
      <c r="G319" s="233"/>
      <c r="H319" s="237">
        <v>20.780000000000001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2403</v>
      </c>
      <c r="G320" s="233"/>
      <c r="H320" s="237">
        <v>18.510000000000002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2411</v>
      </c>
      <c r="G321" s="233"/>
      <c r="H321" s="237">
        <v>198.46000000000001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2412</v>
      </c>
      <c r="G322" s="233"/>
      <c r="H322" s="237">
        <v>42.479999999999997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2405</v>
      </c>
      <c r="G323" s="233"/>
      <c r="H323" s="237">
        <v>4.0199999999999996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2406</v>
      </c>
      <c r="G324" s="233"/>
      <c r="H324" s="237">
        <v>16.199999999999999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2407</v>
      </c>
      <c r="G325" s="233"/>
      <c r="H325" s="237">
        <v>5.5199999999999996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2343</v>
      </c>
      <c r="G326" s="233"/>
      <c r="H326" s="237">
        <v>11.460000000000001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2413</v>
      </c>
      <c r="G327" s="233"/>
      <c r="H327" s="237">
        <v>4.4199999999999999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604.05999999999995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37.8" customHeight="1">
      <c r="A329" s="40"/>
      <c r="B329" s="41"/>
      <c r="C329" s="214" t="s">
        <v>462</v>
      </c>
      <c r="D329" s="214" t="s">
        <v>198</v>
      </c>
      <c r="E329" s="215" t="s">
        <v>1041</v>
      </c>
      <c r="F329" s="216" t="s">
        <v>1042</v>
      </c>
      <c r="G329" s="217" t="s">
        <v>439</v>
      </c>
      <c r="H329" s="218">
        <v>8</v>
      </c>
      <c r="I329" s="219"/>
      <c r="J329" s="220">
        <f>ROUND(I329*H329,2)</f>
        <v>0</v>
      </c>
      <c r="K329" s="216" t="s">
        <v>202</v>
      </c>
      <c r="L329" s="46"/>
      <c r="M329" s="221" t="s">
        <v>19</v>
      </c>
      <c r="N329" s="222" t="s">
        <v>44</v>
      </c>
      <c r="O329" s="86"/>
      <c r="P329" s="223">
        <f>O329*H329</f>
        <v>0</v>
      </c>
      <c r="Q329" s="223">
        <v>0.017770000000000001</v>
      </c>
      <c r="R329" s="223">
        <f>Q329*H329</f>
        <v>0.14216000000000001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203</v>
      </c>
      <c r="AT329" s="225" t="s">
        <v>198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203</v>
      </c>
      <c r="BM329" s="225" t="s">
        <v>2414</v>
      </c>
    </row>
    <row r="330" s="2" customFormat="1">
      <c r="A330" s="40"/>
      <c r="B330" s="41"/>
      <c r="C330" s="42"/>
      <c r="D330" s="227" t="s">
        <v>205</v>
      </c>
      <c r="E330" s="42"/>
      <c r="F330" s="228" t="s">
        <v>1044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82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2415</v>
      </c>
      <c r="G331" s="233"/>
      <c r="H331" s="237">
        <v>6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1067</v>
      </c>
      <c r="G332" s="233"/>
      <c r="H332" s="237">
        <v>2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4" customFormat="1">
      <c r="A333" s="14"/>
      <c r="B333" s="244"/>
      <c r="C333" s="245"/>
      <c r="D333" s="234" t="s">
        <v>216</v>
      </c>
      <c r="E333" s="246" t="s">
        <v>19</v>
      </c>
      <c r="F333" s="247" t="s">
        <v>231</v>
      </c>
      <c r="G333" s="245"/>
      <c r="H333" s="248">
        <v>8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216</v>
      </c>
      <c r="AU333" s="254" t="s">
        <v>82</v>
      </c>
      <c r="AV333" s="14" t="s">
        <v>203</v>
      </c>
      <c r="AW333" s="14" t="s">
        <v>35</v>
      </c>
      <c r="AX333" s="14" t="s">
        <v>80</v>
      </c>
      <c r="AY333" s="254" t="s">
        <v>196</v>
      </c>
    </row>
    <row r="334" s="2" customFormat="1" ht="24.15" customHeight="1">
      <c r="A334" s="40"/>
      <c r="B334" s="41"/>
      <c r="C334" s="255" t="s">
        <v>473</v>
      </c>
      <c r="D334" s="255" t="s">
        <v>241</v>
      </c>
      <c r="E334" s="256" t="s">
        <v>2416</v>
      </c>
      <c r="F334" s="257" t="s">
        <v>2417</v>
      </c>
      <c r="G334" s="258" t="s">
        <v>439</v>
      </c>
      <c r="H334" s="259">
        <v>2</v>
      </c>
      <c r="I334" s="260"/>
      <c r="J334" s="261">
        <f>ROUND(I334*H334,2)</f>
        <v>0</v>
      </c>
      <c r="K334" s="257" t="s">
        <v>202</v>
      </c>
      <c r="L334" s="262"/>
      <c r="M334" s="263" t="s">
        <v>19</v>
      </c>
      <c r="N334" s="264" t="s">
        <v>44</v>
      </c>
      <c r="O334" s="86"/>
      <c r="P334" s="223">
        <f>O334*H334</f>
        <v>0</v>
      </c>
      <c r="Q334" s="223">
        <v>0.023369999999999998</v>
      </c>
      <c r="R334" s="223">
        <f>Q334*H334</f>
        <v>0.046739999999999997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245</v>
      </c>
      <c r="AT334" s="225" t="s">
        <v>241</v>
      </c>
      <c r="AU334" s="225" t="s">
        <v>82</v>
      </c>
      <c r="AY334" s="19" t="s">
        <v>196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80</v>
      </c>
      <c r="BK334" s="226">
        <f>ROUND(I334*H334,2)</f>
        <v>0</v>
      </c>
      <c r="BL334" s="19" t="s">
        <v>203</v>
      </c>
      <c r="BM334" s="225" t="s">
        <v>2418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1067</v>
      </c>
      <c r="G335" s="233"/>
      <c r="H335" s="237">
        <v>2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80</v>
      </c>
      <c r="AY335" s="243" t="s">
        <v>196</v>
      </c>
    </row>
    <row r="336" s="2" customFormat="1" ht="24.15" customHeight="1">
      <c r="A336" s="40"/>
      <c r="B336" s="41"/>
      <c r="C336" s="255" t="s">
        <v>480</v>
      </c>
      <c r="D336" s="255" t="s">
        <v>241</v>
      </c>
      <c r="E336" s="256" t="s">
        <v>2419</v>
      </c>
      <c r="F336" s="257" t="s">
        <v>2420</v>
      </c>
      <c r="G336" s="258" t="s">
        <v>439</v>
      </c>
      <c r="H336" s="259">
        <v>6</v>
      </c>
      <c r="I336" s="260"/>
      <c r="J336" s="261">
        <f>ROUND(I336*H336,2)</f>
        <v>0</v>
      </c>
      <c r="K336" s="257" t="s">
        <v>202</v>
      </c>
      <c r="L336" s="262"/>
      <c r="M336" s="263" t="s">
        <v>19</v>
      </c>
      <c r="N336" s="264" t="s">
        <v>44</v>
      </c>
      <c r="O336" s="86"/>
      <c r="P336" s="223">
        <f>O336*H336</f>
        <v>0</v>
      </c>
      <c r="Q336" s="223">
        <v>0.023959999999999999</v>
      </c>
      <c r="R336" s="223">
        <f>Q336*H336</f>
        <v>0.14376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245</v>
      </c>
      <c r="AT336" s="225" t="s">
        <v>241</v>
      </c>
      <c r="AU336" s="225" t="s">
        <v>82</v>
      </c>
      <c r="AY336" s="19" t="s">
        <v>196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80</v>
      </c>
      <c r="BK336" s="226">
        <f>ROUND(I336*H336,2)</f>
        <v>0</v>
      </c>
      <c r="BL336" s="19" t="s">
        <v>203</v>
      </c>
      <c r="BM336" s="225" t="s">
        <v>2421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2415</v>
      </c>
      <c r="G337" s="233"/>
      <c r="H337" s="237">
        <v>6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80</v>
      </c>
      <c r="AY337" s="243" t="s">
        <v>196</v>
      </c>
    </row>
    <row r="338" s="2" customFormat="1" ht="44.25" customHeight="1">
      <c r="A338" s="40"/>
      <c r="B338" s="41"/>
      <c r="C338" s="214" t="s">
        <v>485</v>
      </c>
      <c r="D338" s="214" t="s">
        <v>198</v>
      </c>
      <c r="E338" s="215" t="s">
        <v>2422</v>
      </c>
      <c r="F338" s="216" t="s">
        <v>2423</v>
      </c>
      <c r="G338" s="217" t="s">
        <v>439</v>
      </c>
      <c r="H338" s="218">
        <v>1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0.035319999999999997</v>
      </c>
      <c r="R338" s="223">
        <f>Q338*H338</f>
        <v>0.035319999999999997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203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203</v>
      </c>
      <c r="BM338" s="225" t="s">
        <v>2424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2425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3" customFormat="1">
      <c r="A340" s="13"/>
      <c r="B340" s="232"/>
      <c r="C340" s="233"/>
      <c r="D340" s="234" t="s">
        <v>216</v>
      </c>
      <c r="E340" s="235" t="s">
        <v>19</v>
      </c>
      <c r="F340" s="236" t="s">
        <v>2426</v>
      </c>
      <c r="G340" s="233"/>
      <c r="H340" s="237">
        <v>1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216</v>
      </c>
      <c r="AU340" s="243" t="s">
        <v>82</v>
      </c>
      <c r="AV340" s="13" t="s">
        <v>82</v>
      </c>
      <c r="AW340" s="13" t="s">
        <v>35</v>
      </c>
      <c r="AX340" s="13" t="s">
        <v>80</v>
      </c>
      <c r="AY340" s="243" t="s">
        <v>196</v>
      </c>
    </row>
    <row r="341" s="2" customFormat="1" ht="24.15" customHeight="1">
      <c r="A341" s="40"/>
      <c r="B341" s="41"/>
      <c r="C341" s="255" t="s">
        <v>498</v>
      </c>
      <c r="D341" s="255" t="s">
        <v>241</v>
      </c>
      <c r="E341" s="256" t="s">
        <v>2427</v>
      </c>
      <c r="F341" s="257" t="s">
        <v>2428</v>
      </c>
      <c r="G341" s="258" t="s">
        <v>439</v>
      </c>
      <c r="H341" s="259">
        <v>1</v>
      </c>
      <c r="I341" s="260"/>
      <c r="J341" s="261">
        <f>ROUND(I341*H341,2)</f>
        <v>0</v>
      </c>
      <c r="K341" s="257" t="s">
        <v>19</v>
      </c>
      <c r="L341" s="262"/>
      <c r="M341" s="263" t="s">
        <v>19</v>
      </c>
      <c r="N341" s="264" t="s">
        <v>44</v>
      </c>
      <c r="O341" s="86"/>
      <c r="P341" s="223">
        <f>O341*H341</f>
        <v>0</v>
      </c>
      <c r="Q341" s="223">
        <v>0.018679999999999999</v>
      </c>
      <c r="R341" s="223">
        <f>Q341*H341</f>
        <v>0.018679999999999999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245</v>
      </c>
      <c r="AT341" s="225" t="s">
        <v>241</v>
      </c>
      <c r="AU341" s="225" t="s">
        <v>82</v>
      </c>
      <c r="AY341" s="19" t="s">
        <v>196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80</v>
      </c>
      <c r="BK341" s="226">
        <f>ROUND(I341*H341,2)</f>
        <v>0</v>
      </c>
      <c r="BL341" s="19" t="s">
        <v>203</v>
      </c>
      <c r="BM341" s="225" t="s">
        <v>2429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2426</v>
      </c>
      <c r="G342" s="233"/>
      <c r="H342" s="237">
        <v>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80</v>
      </c>
      <c r="AY342" s="243" t="s">
        <v>196</v>
      </c>
    </row>
    <row r="343" s="2" customFormat="1" ht="37.8" customHeight="1">
      <c r="A343" s="40"/>
      <c r="B343" s="41"/>
      <c r="C343" s="214" t="s">
        <v>502</v>
      </c>
      <c r="D343" s="214" t="s">
        <v>198</v>
      </c>
      <c r="E343" s="215" t="s">
        <v>1061</v>
      </c>
      <c r="F343" s="216" t="s">
        <v>1062</v>
      </c>
      <c r="G343" s="217" t="s">
        <v>439</v>
      </c>
      <c r="H343" s="218">
        <v>1</v>
      </c>
      <c r="I343" s="219"/>
      <c r="J343" s="220">
        <f>ROUND(I343*H343,2)</f>
        <v>0</v>
      </c>
      <c r="K343" s="216" t="s">
        <v>202</v>
      </c>
      <c r="L343" s="46"/>
      <c r="M343" s="221" t="s">
        <v>19</v>
      </c>
      <c r="N343" s="222" t="s">
        <v>44</v>
      </c>
      <c r="O343" s="86"/>
      <c r="P343" s="223">
        <f>O343*H343</f>
        <v>0</v>
      </c>
      <c r="Q343" s="223">
        <v>0.44170336999999998</v>
      </c>
      <c r="R343" s="223">
        <f>Q343*H343</f>
        <v>0.44170336999999998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203</v>
      </c>
      <c r="AT343" s="225" t="s">
        <v>198</v>
      </c>
      <c r="AU343" s="225" t="s">
        <v>82</v>
      </c>
      <c r="AY343" s="19" t="s">
        <v>196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80</v>
      </c>
      <c r="BK343" s="226">
        <f>ROUND(I343*H343,2)</f>
        <v>0</v>
      </c>
      <c r="BL343" s="19" t="s">
        <v>203</v>
      </c>
      <c r="BM343" s="225" t="s">
        <v>2430</v>
      </c>
    </row>
    <row r="344" s="2" customFormat="1">
      <c r="A344" s="40"/>
      <c r="B344" s="41"/>
      <c r="C344" s="42"/>
      <c r="D344" s="227" t="s">
        <v>205</v>
      </c>
      <c r="E344" s="42"/>
      <c r="F344" s="228" t="s">
        <v>1064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205</v>
      </c>
      <c r="AU344" s="19" t="s">
        <v>82</v>
      </c>
    </row>
    <row r="345" s="13" customFormat="1">
      <c r="A345" s="13"/>
      <c r="B345" s="232"/>
      <c r="C345" s="233"/>
      <c r="D345" s="234" t="s">
        <v>216</v>
      </c>
      <c r="E345" s="235" t="s">
        <v>19</v>
      </c>
      <c r="F345" s="236" t="s">
        <v>1055</v>
      </c>
      <c r="G345" s="233"/>
      <c r="H345" s="237">
        <v>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216</v>
      </c>
      <c r="AU345" s="243" t="s">
        <v>82</v>
      </c>
      <c r="AV345" s="13" t="s">
        <v>82</v>
      </c>
      <c r="AW345" s="13" t="s">
        <v>35</v>
      </c>
      <c r="AX345" s="13" t="s">
        <v>73</v>
      </c>
      <c r="AY345" s="243" t="s">
        <v>196</v>
      </c>
    </row>
    <row r="346" s="14" customFormat="1">
      <c r="A346" s="14"/>
      <c r="B346" s="244"/>
      <c r="C346" s="245"/>
      <c r="D346" s="234" t="s">
        <v>216</v>
      </c>
      <c r="E346" s="246" t="s">
        <v>19</v>
      </c>
      <c r="F346" s="247" t="s">
        <v>231</v>
      </c>
      <c r="G346" s="245"/>
      <c r="H346" s="248">
        <v>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216</v>
      </c>
      <c r="AU346" s="254" t="s">
        <v>82</v>
      </c>
      <c r="AV346" s="14" t="s">
        <v>203</v>
      </c>
      <c r="AW346" s="14" t="s">
        <v>35</v>
      </c>
      <c r="AX346" s="14" t="s">
        <v>80</v>
      </c>
      <c r="AY346" s="254" t="s">
        <v>196</v>
      </c>
    </row>
    <row r="347" s="2" customFormat="1" ht="37.8" customHeight="1">
      <c r="A347" s="40"/>
      <c r="B347" s="41"/>
      <c r="C347" s="255" t="s">
        <v>506</v>
      </c>
      <c r="D347" s="255" t="s">
        <v>241</v>
      </c>
      <c r="E347" s="256" t="s">
        <v>2431</v>
      </c>
      <c r="F347" s="257" t="s">
        <v>2432</v>
      </c>
      <c r="G347" s="258" t="s">
        <v>439</v>
      </c>
      <c r="H347" s="259">
        <v>1</v>
      </c>
      <c r="I347" s="260"/>
      <c r="J347" s="261">
        <f>ROUND(I347*H347,2)</f>
        <v>0</v>
      </c>
      <c r="K347" s="257" t="s">
        <v>202</v>
      </c>
      <c r="L347" s="262"/>
      <c r="M347" s="263" t="s">
        <v>19</v>
      </c>
      <c r="N347" s="264" t="s">
        <v>44</v>
      </c>
      <c r="O347" s="86"/>
      <c r="P347" s="223">
        <f>O347*H347</f>
        <v>0</v>
      </c>
      <c r="Q347" s="223">
        <v>0.02521</v>
      </c>
      <c r="R347" s="223">
        <f>Q347*H347</f>
        <v>0.02521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245</v>
      </c>
      <c r="AT347" s="225" t="s">
        <v>241</v>
      </c>
      <c r="AU347" s="225" t="s">
        <v>82</v>
      </c>
      <c r="AY347" s="19" t="s">
        <v>196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80</v>
      </c>
      <c r="BK347" s="226">
        <f>ROUND(I347*H347,2)</f>
        <v>0</v>
      </c>
      <c r="BL347" s="19" t="s">
        <v>203</v>
      </c>
      <c r="BM347" s="225" t="s">
        <v>2433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1055</v>
      </c>
      <c r="G348" s="233"/>
      <c r="H348" s="237">
        <v>1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80</v>
      </c>
      <c r="AY348" s="243" t="s">
        <v>196</v>
      </c>
    </row>
    <row r="349" s="2" customFormat="1" ht="44.25" customHeight="1">
      <c r="A349" s="40"/>
      <c r="B349" s="41"/>
      <c r="C349" s="214" t="s">
        <v>510</v>
      </c>
      <c r="D349" s="214" t="s">
        <v>198</v>
      </c>
      <c r="E349" s="215" t="s">
        <v>1087</v>
      </c>
      <c r="F349" s="216" t="s">
        <v>1088</v>
      </c>
      <c r="G349" s="217" t="s">
        <v>439</v>
      </c>
      <c r="H349" s="218">
        <v>1</v>
      </c>
      <c r="I349" s="219"/>
      <c r="J349" s="220">
        <f>ROUND(I349*H349,2)</f>
        <v>0</v>
      </c>
      <c r="K349" s="216" t="s">
        <v>202</v>
      </c>
      <c r="L349" s="46"/>
      <c r="M349" s="221" t="s">
        <v>19</v>
      </c>
      <c r="N349" s="222" t="s">
        <v>44</v>
      </c>
      <c r="O349" s="86"/>
      <c r="P349" s="223">
        <f>O349*H349</f>
        <v>0</v>
      </c>
      <c r="Q349" s="223">
        <v>0.54769076000000005</v>
      </c>
      <c r="R349" s="223">
        <f>Q349*H349</f>
        <v>0.54769076000000005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203</v>
      </c>
      <c r="AT349" s="225" t="s">
        <v>198</v>
      </c>
      <c r="AU349" s="225" t="s">
        <v>82</v>
      </c>
      <c r="AY349" s="19" t="s">
        <v>196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80</v>
      </c>
      <c r="BK349" s="226">
        <f>ROUND(I349*H349,2)</f>
        <v>0</v>
      </c>
      <c r="BL349" s="19" t="s">
        <v>203</v>
      </c>
      <c r="BM349" s="225" t="s">
        <v>2434</v>
      </c>
    </row>
    <row r="350" s="2" customFormat="1">
      <c r="A350" s="40"/>
      <c r="B350" s="41"/>
      <c r="C350" s="42"/>
      <c r="D350" s="227" t="s">
        <v>205</v>
      </c>
      <c r="E350" s="42"/>
      <c r="F350" s="228" t="s">
        <v>1090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205</v>
      </c>
      <c r="AU350" s="19" t="s">
        <v>82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2435</v>
      </c>
      <c r="G351" s="233"/>
      <c r="H351" s="237">
        <v>1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37.8" customHeight="1">
      <c r="A353" s="40"/>
      <c r="B353" s="41"/>
      <c r="C353" s="255" t="s">
        <v>515</v>
      </c>
      <c r="D353" s="255" t="s">
        <v>241</v>
      </c>
      <c r="E353" s="256" t="s">
        <v>1094</v>
      </c>
      <c r="F353" s="257" t="s">
        <v>1095</v>
      </c>
      <c r="G353" s="258" t="s">
        <v>439</v>
      </c>
      <c r="H353" s="259">
        <v>1</v>
      </c>
      <c r="I353" s="260"/>
      <c r="J353" s="261">
        <f>ROUND(I353*H353,2)</f>
        <v>0</v>
      </c>
      <c r="K353" s="257" t="s">
        <v>202</v>
      </c>
      <c r="L353" s="262"/>
      <c r="M353" s="263" t="s">
        <v>19</v>
      </c>
      <c r="N353" s="264" t="s">
        <v>44</v>
      </c>
      <c r="O353" s="86"/>
      <c r="P353" s="223">
        <f>O353*H353</f>
        <v>0</v>
      </c>
      <c r="Q353" s="223">
        <v>0.023099999999999999</v>
      </c>
      <c r="R353" s="223">
        <f>Q353*H353</f>
        <v>0.023099999999999999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245</v>
      </c>
      <c r="AT353" s="225" t="s">
        <v>241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203</v>
      </c>
      <c r="BM353" s="225" t="s">
        <v>2436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2435</v>
      </c>
      <c r="G354" s="233"/>
      <c r="H354" s="237">
        <v>1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80</v>
      </c>
      <c r="AY354" s="243" t="s">
        <v>196</v>
      </c>
    </row>
    <row r="355" s="12" customFormat="1" ht="22.8" customHeight="1">
      <c r="A355" s="12"/>
      <c r="B355" s="198"/>
      <c r="C355" s="199"/>
      <c r="D355" s="200" t="s">
        <v>72</v>
      </c>
      <c r="E355" s="212" t="s">
        <v>252</v>
      </c>
      <c r="F355" s="212" t="s">
        <v>1101</v>
      </c>
      <c r="G355" s="199"/>
      <c r="H355" s="199"/>
      <c r="I355" s="202"/>
      <c r="J355" s="213">
        <f>BK355</f>
        <v>0</v>
      </c>
      <c r="K355" s="199"/>
      <c r="L355" s="204"/>
      <c r="M355" s="205"/>
      <c r="N355" s="206"/>
      <c r="O355" s="206"/>
      <c r="P355" s="207">
        <f>SUM(P356:P399)</f>
        <v>0</v>
      </c>
      <c r="Q355" s="206"/>
      <c r="R355" s="207">
        <f>SUM(R356:R399)</f>
        <v>0.081609999999999988</v>
      </c>
      <c r="S355" s="206"/>
      <c r="T355" s="208">
        <f>SUM(T356:T399)</f>
        <v>32.424799999999998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09" t="s">
        <v>80</v>
      </c>
      <c r="AT355" s="210" t="s">
        <v>72</v>
      </c>
      <c r="AU355" s="210" t="s">
        <v>80</v>
      </c>
      <c r="AY355" s="209" t="s">
        <v>196</v>
      </c>
      <c r="BK355" s="211">
        <f>SUM(BK356:BK399)</f>
        <v>0</v>
      </c>
    </row>
    <row r="356" s="2" customFormat="1" ht="44.25" customHeight="1">
      <c r="A356" s="40"/>
      <c r="B356" s="41"/>
      <c r="C356" s="214" t="s">
        <v>549</v>
      </c>
      <c r="D356" s="214" t="s">
        <v>198</v>
      </c>
      <c r="E356" s="215" t="s">
        <v>2437</v>
      </c>
      <c r="F356" s="216" t="s">
        <v>2438</v>
      </c>
      <c r="G356" s="217" t="s">
        <v>225</v>
      </c>
      <c r="H356" s="218">
        <v>346.5</v>
      </c>
      <c r="I356" s="219"/>
      <c r="J356" s="220">
        <f>ROUND(I356*H356,2)</f>
        <v>0</v>
      </c>
      <c r="K356" s="216" t="s">
        <v>202</v>
      </c>
      <c r="L356" s="46"/>
      <c r="M356" s="221" t="s">
        <v>19</v>
      </c>
      <c r="N356" s="222" t="s">
        <v>44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203</v>
      </c>
      <c r="AT356" s="225" t="s">
        <v>198</v>
      </c>
      <c r="AU356" s="225" t="s">
        <v>82</v>
      </c>
      <c r="AY356" s="19" t="s">
        <v>196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80</v>
      </c>
      <c r="BK356" s="226">
        <f>ROUND(I356*H356,2)</f>
        <v>0</v>
      </c>
      <c r="BL356" s="19" t="s">
        <v>203</v>
      </c>
      <c r="BM356" s="225" t="s">
        <v>2439</v>
      </c>
    </row>
    <row r="357" s="2" customFormat="1">
      <c r="A357" s="40"/>
      <c r="B357" s="41"/>
      <c r="C357" s="42"/>
      <c r="D357" s="227" t="s">
        <v>205</v>
      </c>
      <c r="E357" s="42"/>
      <c r="F357" s="228" t="s">
        <v>2440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82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2441</v>
      </c>
      <c r="G358" s="233"/>
      <c r="H358" s="237">
        <v>346.5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80</v>
      </c>
      <c r="AY358" s="243" t="s">
        <v>196</v>
      </c>
    </row>
    <row r="359" s="2" customFormat="1" ht="49.05" customHeight="1">
      <c r="A359" s="40"/>
      <c r="B359" s="41"/>
      <c r="C359" s="214" t="s">
        <v>558</v>
      </c>
      <c r="D359" s="214" t="s">
        <v>198</v>
      </c>
      <c r="E359" s="215" t="s">
        <v>2442</v>
      </c>
      <c r="F359" s="216" t="s">
        <v>2443</v>
      </c>
      <c r="G359" s="217" t="s">
        <v>225</v>
      </c>
      <c r="H359" s="218">
        <v>10395</v>
      </c>
      <c r="I359" s="219"/>
      <c r="J359" s="220">
        <f>ROUND(I359*H359,2)</f>
        <v>0</v>
      </c>
      <c r="K359" s="216" t="s">
        <v>202</v>
      </c>
      <c r="L359" s="46"/>
      <c r="M359" s="221" t="s">
        <v>19</v>
      </c>
      <c r="N359" s="222" t="s">
        <v>44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203</v>
      </c>
      <c r="AT359" s="225" t="s">
        <v>198</v>
      </c>
      <c r="AU359" s="225" t="s">
        <v>82</v>
      </c>
      <c r="AY359" s="19" t="s">
        <v>196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80</v>
      </c>
      <c r="BK359" s="226">
        <f>ROUND(I359*H359,2)</f>
        <v>0</v>
      </c>
      <c r="BL359" s="19" t="s">
        <v>203</v>
      </c>
      <c r="BM359" s="225" t="s">
        <v>2444</v>
      </c>
    </row>
    <row r="360" s="2" customFormat="1">
      <c r="A360" s="40"/>
      <c r="B360" s="41"/>
      <c r="C360" s="42"/>
      <c r="D360" s="227" t="s">
        <v>205</v>
      </c>
      <c r="E360" s="42"/>
      <c r="F360" s="228" t="s">
        <v>2445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205</v>
      </c>
      <c r="AU360" s="19" t="s">
        <v>82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2446</v>
      </c>
      <c r="G361" s="233"/>
      <c r="H361" s="237">
        <v>10395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80</v>
      </c>
      <c r="AY361" s="243" t="s">
        <v>196</v>
      </c>
    </row>
    <row r="362" s="2" customFormat="1" ht="44.25" customHeight="1">
      <c r="A362" s="40"/>
      <c r="B362" s="41"/>
      <c r="C362" s="214" t="s">
        <v>567</v>
      </c>
      <c r="D362" s="214" t="s">
        <v>198</v>
      </c>
      <c r="E362" s="215" t="s">
        <v>2447</v>
      </c>
      <c r="F362" s="216" t="s">
        <v>2448</v>
      </c>
      <c r="G362" s="217" t="s">
        <v>225</v>
      </c>
      <c r="H362" s="218">
        <v>346.5</v>
      </c>
      <c r="I362" s="219"/>
      <c r="J362" s="220">
        <f>ROUND(I362*H362,2)</f>
        <v>0</v>
      </c>
      <c r="K362" s="216" t="s">
        <v>202</v>
      </c>
      <c r="L362" s="46"/>
      <c r="M362" s="221" t="s">
        <v>19</v>
      </c>
      <c r="N362" s="222" t="s">
        <v>44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203</v>
      </c>
      <c r="AT362" s="225" t="s">
        <v>198</v>
      </c>
      <c r="AU362" s="225" t="s">
        <v>82</v>
      </c>
      <c r="AY362" s="19" t="s">
        <v>196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80</v>
      </c>
      <c r="BK362" s="226">
        <f>ROUND(I362*H362,2)</f>
        <v>0</v>
      </c>
      <c r="BL362" s="19" t="s">
        <v>203</v>
      </c>
      <c r="BM362" s="225" t="s">
        <v>2449</v>
      </c>
    </row>
    <row r="363" s="2" customFormat="1">
      <c r="A363" s="40"/>
      <c r="B363" s="41"/>
      <c r="C363" s="42"/>
      <c r="D363" s="227" t="s">
        <v>205</v>
      </c>
      <c r="E363" s="42"/>
      <c r="F363" s="228" t="s">
        <v>2450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82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2441</v>
      </c>
      <c r="G364" s="233"/>
      <c r="H364" s="237">
        <v>346.5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80</v>
      </c>
      <c r="AY364" s="243" t="s">
        <v>196</v>
      </c>
    </row>
    <row r="365" s="2" customFormat="1" ht="37.8" customHeight="1">
      <c r="A365" s="40"/>
      <c r="B365" s="41"/>
      <c r="C365" s="214" t="s">
        <v>1715</v>
      </c>
      <c r="D365" s="214" t="s">
        <v>198</v>
      </c>
      <c r="E365" s="215" t="s">
        <v>1109</v>
      </c>
      <c r="F365" s="216" t="s">
        <v>1110</v>
      </c>
      <c r="G365" s="217" t="s">
        <v>201</v>
      </c>
      <c r="H365" s="218">
        <v>625</v>
      </c>
      <c r="I365" s="219"/>
      <c r="J365" s="220">
        <f>ROUND(I365*H365,2)</f>
        <v>0</v>
      </c>
      <c r="K365" s="216" t="s">
        <v>202</v>
      </c>
      <c r="L365" s="46"/>
      <c r="M365" s="221" t="s">
        <v>19</v>
      </c>
      <c r="N365" s="222" t="s">
        <v>44</v>
      </c>
      <c r="O365" s="86"/>
      <c r="P365" s="223">
        <f>O365*H365</f>
        <v>0</v>
      </c>
      <c r="Q365" s="223">
        <v>0.00012999999999999999</v>
      </c>
      <c r="R365" s="223">
        <f>Q365*H365</f>
        <v>0.081249999999999989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203</v>
      </c>
      <c r="AT365" s="225" t="s">
        <v>198</v>
      </c>
      <c r="AU365" s="225" t="s">
        <v>82</v>
      </c>
      <c r="AY365" s="19" t="s">
        <v>196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80</v>
      </c>
      <c r="BK365" s="226">
        <f>ROUND(I365*H365,2)</f>
        <v>0</v>
      </c>
      <c r="BL365" s="19" t="s">
        <v>203</v>
      </c>
      <c r="BM365" s="225" t="s">
        <v>2451</v>
      </c>
    </row>
    <row r="366" s="2" customFormat="1">
      <c r="A366" s="40"/>
      <c r="B366" s="41"/>
      <c r="C366" s="42"/>
      <c r="D366" s="227" t="s">
        <v>205</v>
      </c>
      <c r="E366" s="42"/>
      <c r="F366" s="228" t="s">
        <v>1112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205</v>
      </c>
      <c r="AU366" s="19" t="s">
        <v>82</v>
      </c>
    </row>
    <row r="367" s="2" customFormat="1" ht="24.15" customHeight="1">
      <c r="A367" s="40"/>
      <c r="B367" s="41"/>
      <c r="C367" s="214" t="s">
        <v>572</v>
      </c>
      <c r="D367" s="214" t="s">
        <v>198</v>
      </c>
      <c r="E367" s="215" t="s">
        <v>2452</v>
      </c>
      <c r="F367" s="216" t="s">
        <v>2453</v>
      </c>
      <c r="G367" s="217" t="s">
        <v>201</v>
      </c>
      <c r="H367" s="218">
        <v>63</v>
      </c>
      <c r="I367" s="219"/>
      <c r="J367" s="220">
        <f>ROUND(I367*H367,2)</f>
        <v>0</v>
      </c>
      <c r="K367" s="216" t="s">
        <v>202</v>
      </c>
      <c r="L367" s="46"/>
      <c r="M367" s="221" t="s">
        <v>19</v>
      </c>
      <c r="N367" s="222" t="s">
        <v>44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203</v>
      </c>
      <c r="AT367" s="225" t="s">
        <v>198</v>
      </c>
      <c r="AU367" s="225" t="s">
        <v>82</v>
      </c>
      <c r="AY367" s="19" t="s">
        <v>196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80</v>
      </c>
      <c r="BK367" s="226">
        <f>ROUND(I367*H367,2)</f>
        <v>0</v>
      </c>
      <c r="BL367" s="19" t="s">
        <v>203</v>
      </c>
      <c r="BM367" s="225" t="s">
        <v>2454</v>
      </c>
    </row>
    <row r="368" s="2" customFormat="1">
      <c r="A368" s="40"/>
      <c r="B368" s="41"/>
      <c r="C368" s="42"/>
      <c r="D368" s="227" t="s">
        <v>205</v>
      </c>
      <c r="E368" s="42"/>
      <c r="F368" s="228" t="s">
        <v>2455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205</v>
      </c>
      <c r="AU368" s="19" t="s">
        <v>82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2456</v>
      </c>
      <c r="G369" s="233"/>
      <c r="H369" s="237">
        <v>63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80</v>
      </c>
      <c r="AY369" s="243" t="s">
        <v>196</v>
      </c>
    </row>
    <row r="370" s="2" customFormat="1" ht="37.8" customHeight="1">
      <c r="A370" s="40"/>
      <c r="B370" s="41"/>
      <c r="C370" s="214" t="s">
        <v>581</v>
      </c>
      <c r="D370" s="214" t="s">
        <v>198</v>
      </c>
      <c r="E370" s="215" t="s">
        <v>2457</v>
      </c>
      <c r="F370" s="216" t="s">
        <v>2458</v>
      </c>
      <c r="G370" s="217" t="s">
        <v>201</v>
      </c>
      <c r="H370" s="218">
        <v>1890</v>
      </c>
      <c r="I370" s="219"/>
      <c r="J370" s="220">
        <f>ROUND(I370*H370,2)</f>
        <v>0</v>
      </c>
      <c r="K370" s="216" t="s">
        <v>202</v>
      </c>
      <c r="L370" s="46"/>
      <c r="M370" s="221" t="s">
        <v>19</v>
      </c>
      <c r="N370" s="222" t="s">
        <v>44</v>
      </c>
      <c r="O370" s="86"/>
      <c r="P370" s="223">
        <f>O370*H370</f>
        <v>0</v>
      </c>
      <c r="Q370" s="223">
        <v>0</v>
      </c>
      <c r="R370" s="223">
        <f>Q370*H370</f>
        <v>0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203</v>
      </c>
      <c r="AT370" s="225" t="s">
        <v>198</v>
      </c>
      <c r="AU370" s="225" t="s">
        <v>82</v>
      </c>
      <c r="AY370" s="19" t="s">
        <v>196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80</v>
      </c>
      <c r="BK370" s="226">
        <f>ROUND(I370*H370,2)</f>
        <v>0</v>
      </c>
      <c r="BL370" s="19" t="s">
        <v>203</v>
      </c>
      <c r="BM370" s="225" t="s">
        <v>2459</v>
      </c>
    </row>
    <row r="371" s="2" customFormat="1">
      <c r="A371" s="40"/>
      <c r="B371" s="41"/>
      <c r="C371" s="42"/>
      <c r="D371" s="227" t="s">
        <v>205</v>
      </c>
      <c r="E371" s="42"/>
      <c r="F371" s="228" t="s">
        <v>2460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82</v>
      </c>
    </row>
    <row r="372" s="13" customFormat="1">
      <c r="A372" s="13"/>
      <c r="B372" s="232"/>
      <c r="C372" s="233"/>
      <c r="D372" s="234" t="s">
        <v>216</v>
      </c>
      <c r="E372" s="235" t="s">
        <v>19</v>
      </c>
      <c r="F372" s="236" t="s">
        <v>2461</v>
      </c>
      <c r="G372" s="233"/>
      <c r="H372" s="237">
        <v>1890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216</v>
      </c>
      <c r="AU372" s="243" t="s">
        <v>82</v>
      </c>
      <c r="AV372" s="13" t="s">
        <v>82</v>
      </c>
      <c r="AW372" s="13" t="s">
        <v>35</v>
      </c>
      <c r="AX372" s="13" t="s">
        <v>80</v>
      </c>
      <c r="AY372" s="243" t="s">
        <v>196</v>
      </c>
    </row>
    <row r="373" s="2" customFormat="1" ht="24.15" customHeight="1">
      <c r="A373" s="40"/>
      <c r="B373" s="41"/>
      <c r="C373" s="214" t="s">
        <v>586</v>
      </c>
      <c r="D373" s="214" t="s">
        <v>198</v>
      </c>
      <c r="E373" s="215" t="s">
        <v>2462</v>
      </c>
      <c r="F373" s="216" t="s">
        <v>2463</v>
      </c>
      <c r="G373" s="217" t="s">
        <v>201</v>
      </c>
      <c r="H373" s="218">
        <v>63</v>
      </c>
      <c r="I373" s="219"/>
      <c r="J373" s="220">
        <f>ROUND(I373*H373,2)</f>
        <v>0</v>
      </c>
      <c r="K373" s="216" t="s">
        <v>202</v>
      </c>
      <c r="L373" s="46"/>
      <c r="M373" s="221" t="s">
        <v>19</v>
      </c>
      <c r="N373" s="222" t="s">
        <v>44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203</v>
      </c>
      <c r="AT373" s="225" t="s">
        <v>198</v>
      </c>
      <c r="AU373" s="225" t="s">
        <v>82</v>
      </c>
      <c r="AY373" s="19" t="s">
        <v>196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80</v>
      </c>
      <c r="BK373" s="226">
        <f>ROUND(I373*H373,2)</f>
        <v>0</v>
      </c>
      <c r="BL373" s="19" t="s">
        <v>203</v>
      </c>
      <c r="BM373" s="225" t="s">
        <v>2464</v>
      </c>
    </row>
    <row r="374" s="2" customFormat="1">
      <c r="A374" s="40"/>
      <c r="B374" s="41"/>
      <c r="C374" s="42"/>
      <c r="D374" s="227" t="s">
        <v>205</v>
      </c>
      <c r="E374" s="42"/>
      <c r="F374" s="228" t="s">
        <v>2465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205</v>
      </c>
      <c r="AU374" s="19" t="s">
        <v>82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2456</v>
      </c>
      <c r="G375" s="233"/>
      <c r="H375" s="237">
        <v>63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80</v>
      </c>
      <c r="AY375" s="243" t="s">
        <v>196</v>
      </c>
    </row>
    <row r="376" s="2" customFormat="1" ht="24.15" customHeight="1">
      <c r="A376" s="40"/>
      <c r="B376" s="41"/>
      <c r="C376" s="214" t="s">
        <v>1790</v>
      </c>
      <c r="D376" s="214" t="s">
        <v>198</v>
      </c>
      <c r="E376" s="215" t="s">
        <v>1114</v>
      </c>
      <c r="F376" s="216" t="s">
        <v>1115</v>
      </c>
      <c r="G376" s="217" t="s">
        <v>439</v>
      </c>
      <c r="H376" s="218">
        <v>2</v>
      </c>
      <c r="I376" s="219"/>
      <c r="J376" s="220">
        <f>ROUND(I376*H376,2)</f>
        <v>0</v>
      </c>
      <c r="K376" s="216" t="s">
        <v>202</v>
      </c>
      <c r="L376" s="46"/>
      <c r="M376" s="221" t="s">
        <v>19</v>
      </c>
      <c r="N376" s="222" t="s">
        <v>44</v>
      </c>
      <c r="O376" s="86"/>
      <c r="P376" s="223">
        <f>O376*H376</f>
        <v>0</v>
      </c>
      <c r="Q376" s="223">
        <v>0.00018000000000000001</v>
      </c>
      <c r="R376" s="223">
        <f>Q376*H376</f>
        <v>0.00036000000000000002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203</v>
      </c>
      <c r="AT376" s="225" t="s">
        <v>198</v>
      </c>
      <c r="AU376" s="225" t="s">
        <v>82</v>
      </c>
      <c r="AY376" s="19" t="s">
        <v>196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80</v>
      </c>
      <c r="BK376" s="226">
        <f>ROUND(I376*H376,2)</f>
        <v>0</v>
      </c>
      <c r="BL376" s="19" t="s">
        <v>203</v>
      </c>
      <c r="BM376" s="225" t="s">
        <v>2466</v>
      </c>
    </row>
    <row r="377" s="2" customFormat="1">
      <c r="A377" s="40"/>
      <c r="B377" s="41"/>
      <c r="C377" s="42"/>
      <c r="D377" s="227" t="s">
        <v>205</v>
      </c>
      <c r="E377" s="42"/>
      <c r="F377" s="228" t="s">
        <v>1117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205</v>
      </c>
      <c r="AU377" s="19" t="s">
        <v>82</v>
      </c>
    </row>
    <row r="378" s="2" customFormat="1" ht="24.15" customHeight="1">
      <c r="A378" s="40"/>
      <c r="B378" s="41"/>
      <c r="C378" s="255" t="s">
        <v>1802</v>
      </c>
      <c r="D378" s="255" t="s">
        <v>241</v>
      </c>
      <c r="E378" s="256" t="s">
        <v>1119</v>
      </c>
      <c r="F378" s="257" t="s">
        <v>1124</v>
      </c>
      <c r="G378" s="258" t="s">
        <v>439</v>
      </c>
      <c r="H378" s="259">
        <v>1</v>
      </c>
      <c r="I378" s="260"/>
      <c r="J378" s="261">
        <f>ROUND(I378*H378,2)</f>
        <v>0</v>
      </c>
      <c r="K378" s="257" t="s">
        <v>19</v>
      </c>
      <c r="L378" s="262"/>
      <c r="M378" s="263" t="s">
        <v>19</v>
      </c>
      <c r="N378" s="264" t="s">
        <v>44</v>
      </c>
      <c r="O378" s="86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245</v>
      </c>
      <c r="AT378" s="225" t="s">
        <v>241</v>
      </c>
      <c r="AU378" s="225" t="s">
        <v>82</v>
      </c>
      <c r="AY378" s="19" t="s">
        <v>196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80</v>
      </c>
      <c r="BK378" s="226">
        <f>ROUND(I378*H378,2)</f>
        <v>0</v>
      </c>
      <c r="BL378" s="19" t="s">
        <v>203</v>
      </c>
      <c r="BM378" s="225" t="s">
        <v>2467</v>
      </c>
    </row>
    <row r="379" s="2" customFormat="1" ht="24.15" customHeight="1">
      <c r="A379" s="40"/>
      <c r="B379" s="41"/>
      <c r="C379" s="255" t="s">
        <v>1808</v>
      </c>
      <c r="D379" s="255" t="s">
        <v>241</v>
      </c>
      <c r="E379" s="256" t="s">
        <v>1057</v>
      </c>
      <c r="F379" s="257" t="s">
        <v>1128</v>
      </c>
      <c r="G379" s="258" t="s">
        <v>439</v>
      </c>
      <c r="H379" s="259">
        <v>1</v>
      </c>
      <c r="I379" s="260"/>
      <c r="J379" s="261">
        <f>ROUND(I379*H379,2)</f>
        <v>0</v>
      </c>
      <c r="K379" s="257" t="s">
        <v>19</v>
      </c>
      <c r="L379" s="262"/>
      <c r="M379" s="263" t="s">
        <v>19</v>
      </c>
      <c r="N379" s="264" t="s">
        <v>44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245</v>
      </c>
      <c r="AT379" s="225" t="s">
        <v>241</v>
      </c>
      <c r="AU379" s="225" t="s">
        <v>82</v>
      </c>
      <c r="AY379" s="19" t="s">
        <v>196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80</v>
      </c>
      <c r="BK379" s="226">
        <f>ROUND(I379*H379,2)</f>
        <v>0</v>
      </c>
      <c r="BL379" s="19" t="s">
        <v>203</v>
      </c>
      <c r="BM379" s="225" t="s">
        <v>2468</v>
      </c>
    </row>
    <row r="380" s="2" customFormat="1" ht="24.15" customHeight="1">
      <c r="A380" s="40"/>
      <c r="B380" s="41"/>
      <c r="C380" s="214" t="s">
        <v>598</v>
      </c>
      <c r="D380" s="214" t="s">
        <v>198</v>
      </c>
      <c r="E380" s="215" t="s">
        <v>2469</v>
      </c>
      <c r="F380" s="216" t="s">
        <v>2470</v>
      </c>
      <c r="G380" s="217" t="s">
        <v>225</v>
      </c>
      <c r="H380" s="218">
        <v>13.497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2.3999999999999999</v>
      </c>
      <c r="T380" s="224">
        <f>S380*H380</f>
        <v>32.392800000000001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203</v>
      </c>
      <c r="AT380" s="225" t="s">
        <v>198</v>
      </c>
      <c r="AU380" s="225" t="s">
        <v>82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203</v>
      </c>
      <c r="BM380" s="225" t="s">
        <v>2471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2472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82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2473</v>
      </c>
      <c r="G382" s="233"/>
      <c r="H382" s="237">
        <v>7.8600000000000003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73</v>
      </c>
      <c r="AY382" s="243" t="s">
        <v>196</v>
      </c>
    </row>
    <row r="383" s="13" customFormat="1">
      <c r="A383" s="13"/>
      <c r="B383" s="232"/>
      <c r="C383" s="233"/>
      <c r="D383" s="234" t="s">
        <v>216</v>
      </c>
      <c r="E383" s="235" t="s">
        <v>19</v>
      </c>
      <c r="F383" s="236" t="s">
        <v>2474</v>
      </c>
      <c r="G383" s="233"/>
      <c r="H383" s="237">
        <v>5.6369999999999996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216</v>
      </c>
      <c r="AU383" s="243" t="s">
        <v>82</v>
      </c>
      <c r="AV383" s="13" t="s">
        <v>82</v>
      </c>
      <c r="AW383" s="13" t="s">
        <v>35</v>
      </c>
      <c r="AX383" s="13" t="s">
        <v>73</v>
      </c>
      <c r="AY383" s="243" t="s">
        <v>196</v>
      </c>
    </row>
    <row r="384" s="14" customFormat="1">
      <c r="A384" s="14"/>
      <c r="B384" s="244"/>
      <c r="C384" s="245"/>
      <c r="D384" s="234" t="s">
        <v>216</v>
      </c>
      <c r="E384" s="246" t="s">
        <v>19</v>
      </c>
      <c r="F384" s="247" t="s">
        <v>231</v>
      </c>
      <c r="G384" s="245"/>
      <c r="H384" s="248">
        <v>13.497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216</v>
      </c>
      <c r="AU384" s="254" t="s">
        <v>82</v>
      </c>
      <c r="AV384" s="14" t="s">
        <v>203</v>
      </c>
      <c r="AW384" s="14" t="s">
        <v>35</v>
      </c>
      <c r="AX384" s="14" t="s">
        <v>80</v>
      </c>
      <c r="AY384" s="254" t="s">
        <v>196</v>
      </c>
    </row>
    <row r="385" s="2" customFormat="1" ht="44.25" customHeight="1">
      <c r="A385" s="40"/>
      <c r="B385" s="41"/>
      <c r="C385" s="214" t="s">
        <v>603</v>
      </c>
      <c r="D385" s="214" t="s">
        <v>198</v>
      </c>
      <c r="E385" s="215" t="s">
        <v>2475</v>
      </c>
      <c r="F385" s="216" t="s">
        <v>2476</v>
      </c>
      <c r="G385" s="217" t="s">
        <v>439</v>
      </c>
      <c r="H385" s="218">
        <v>8</v>
      </c>
      <c r="I385" s="219"/>
      <c r="J385" s="220">
        <f>ROUND(I385*H385,2)</f>
        <v>0</v>
      </c>
      <c r="K385" s="216" t="s">
        <v>202</v>
      </c>
      <c r="L385" s="46"/>
      <c r="M385" s="221" t="s">
        <v>19</v>
      </c>
      <c r="N385" s="222" t="s">
        <v>44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0.0040000000000000001</v>
      </c>
      <c r="T385" s="224">
        <f>S385*H385</f>
        <v>0.032000000000000001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203</v>
      </c>
      <c r="AT385" s="225" t="s">
        <v>198</v>
      </c>
      <c r="AU385" s="225" t="s">
        <v>82</v>
      </c>
      <c r="AY385" s="19" t="s">
        <v>196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80</v>
      </c>
      <c r="BK385" s="226">
        <f>ROUND(I385*H385,2)</f>
        <v>0</v>
      </c>
      <c r="BL385" s="19" t="s">
        <v>203</v>
      </c>
      <c r="BM385" s="225" t="s">
        <v>2477</v>
      </c>
    </row>
    <row r="386" s="2" customFormat="1">
      <c r="A386" s="40"/>
      <c r="B386" s="41"/>
      <c r="C386" s="42"/>
      <c r="D386" s="227" t="s">
        <v>205</v>
      </c>
      <c r="E386" s="42"/>
      <c r="F386" s="228" t="s">
        <v>2478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205</v>
      </c>
      <c r="AU386" s="19" t="s">
        <v>82</v>
      </c>
    </row>
    <row r="387" s="2" customFormat="1" ht="37.8" customHeight="1">
      <c r="A387" s="40"/>
      <c r="B387" s="41"/>
      <c r="C387" s="214" t="s">
        <v>609</v>
      </c>
      <c r="D387" s="214" t="s">
        <v>198</v>
      </c>
      <c r="E387" s="215" t="s">
        <v>2479</v>
      </c>
      <c r="F387" s="216" t="s">
        <v>2480</v>
      </c>
      <c r="G387" s="217" t="s">
        <v>201</v>
      </c>
      <c r="H387" s="218">
        <v>30</v>
      </c>
      <c r="I387" s="219"/>
      <c r="J387" s="220">
        <f>ROUND(I387*H387,2)</f>
        <v>0</v>
      </c>
      <c r="K387" s="216" t="s">
        <v>202</v>
      </c>
      <c r="L387" s="46"/>
      <c r="M387" s="221" t="s">
        <v>19</v>
      </c>
      <c r="N387" s="222" t="s">
        <v>44</v>
      </c>
      <c r="O387" s="86"/>
      <c r="P387" s="223">
        <f>O387*H387</f>
        <v>0</v>
      </c>
      <c r="Q387" s="223">
        <v>0</v>
      </c>
      <c r="R387" s="223">
        <f>Q387*H387</f>
        <v>0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203</v>
      </c>
      <c r="AT387" s="225" t="s">
        <v>198</v>
      </c>
      <c r="AU387" s="225" t="s">
        <v>82</v>
      </c>
      <c r="AY387" s="19" t="s">
        <v>196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80</v>
      </c>
      <c r="BK387" s="226">
        <f>ROUND(I387*H387,2)</f>
        <v>0</v>
      </c>
      <c r="BL387" s="19" t="s">
        <v>203</v>
      </c>
      <c r="BM387" s="225" t="s">
        <v>2481</v>
      </c>
    </row>
    <row r="388" s="2" customFormat="1">
      <c r="A388" s="40"/>
      <c r="B388" s="41"/>
      <c r="C388" s="42"/>
      <c r="D388" s="227" t="s">
        <v>205</v>
      </c>
      <c r="E388" s="42"/>
      <c r="F388" s="228" t="s">
        <v>2482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205</v>
      </c>
      <c r="AU388" s="19" t="s">
        <v>82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2483</v>
      </c>
      <c r="G389" s="233"/>
      <c r="H389" s="237">
        <v>30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80</v>
      </c>
      <c r="AY389" s="243" t="s">
        <v>196</v>
      </c>
    </row>
    <row r="390" s="2" customFormat="1" ht="44.25" customHeight="1">
      <c r="A390" s="40"/>
      <c r="B390" s="41"/>
      <c r="C390" s="214" t="s">
        <v>617</v>
      </c>
      <c r="D390" s="214" t="s">
        <v>198</v>
      </c>
      <c r="E390" s="215" t="s">
        <v>2484</v>
      </c>
      <c r="F390" s="216" t="s">
        <v>2485</v>
      </c>
      <c r="G390" s="217" t="s">
        <v>201</v>
      </c>
      <c r="H390" s="218">
        <v>900</v>
      </c>
      <c r="I390" s="219"/>
      <c r="J390" s="220">
        <f>ROUND(I390*H390,2)</f>
        <v>0</v>
      </c>
      <c r="K390" s="216" t="s">
        <v>202</v>
      </c>
      <c r="L390" s="46"/>
      <c r="M390" s="221" t="s">
        <v>19</v>
      </c>
      <c r="N390" s="222" t="s">
        <v>44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203</v>
      </c>
      <c r="AT390" s="225" t="s">
        <v>198</v>
      </c>
      <c r="AU390" s="225" t="s">
        <v>82</v>
      </c>
      <c r="AY390" s="19" t="s">
        <v>196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80</v>
      </c>
      <c r="BK390" s="226">
        <f>ROUND(I390*H390,2)</f>
        <v>0</v>
      </c>
      <c r="BL390" s="19" t="s">
        <v>203</v>
      </c>
      <c r="BM390" s="225" t="s">
        <v>2486</v>
      </c>
    </row>
    <row r="391" s="2" customFormat="1">
      <c r="A391" s="40"/>
      <c r="B391" s="41"/>
      <c r="C391" s="42"/>
      <c r="D391" s="227" t="s">
        <v>205</v>
      </c>
      <c r="E391" s="42"/>
      <c r="F391" s="228" t="s">
        <v>2487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205</v>
      </c>
      <c r="AU391" s="19" t="s">
        <v>82</v>
      </c>
    </row>
    <row r="392" s="13" customFormat="1">
      <c r="A392" s="13"/>
      <c r="B392" s="232"/>
      <c r="C392" s="233"/>
      <c r="D392" s="234" t="s">
        <v>216</v>
      </c>
      <c r="E392" s="235" t="s">
        <v>19</v>
      </c>
      <c r="F392" s="236" t="s">
        <v>2488</v>
      </c>
      <c r="G392" s="233"/>
      <c r="H392" s="237">
        <v>900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216</v>
      </c>
      <c r="AU392" s="243" t="s">
        <v>82</v>
      </c>
      <c r="AV392" s="13" t="s">
        <v>82</v>
      </c>
      <c r="AW392" s="13" t="s">
        <v>35</v>
      </c>
      <c r="AX392" s="13" t="s">
        <v>80</v>
      </c>
      <c r="AY392" s="243" t="s">
        <v>196</v>
      </c>
    </row>
    <row r="393" s="2" customFormat="1" ht="37.8" customHeight="1">
      <c r="A393" s="40"/>
      <c r="B393" s="41"/>
      <c r="C393" s="214" t="s">
        <v>624</v>
      </c>
      <c r="D393" s="214" t="s">
        <v>198</v>
      </c>
      <c r="E393" s="215" t="s">
        <v>2489</v>
      </c>
      <c r="F393" s="216" t="s">
        <v>2490</v>
      </c>
      <c r="G393" s="217" t="s">
        <v>201</v>
      </c>
      <c r="H393" s="218">
        <v>30</v>
      </c>
      <c r="I393" s="219"/>
      <c r="J393" s="220">
        <f>ROUND(I393*H393,2)</f>
        <v>0</v>
      </c>
      <c r="K393" s="216" t="s">
        <v>202</v>
      </c>
      <c r="L393" s="46"/>
      <c r="M393" s="221" t="s">
        <v>19</v>
      </c>
      <c r="N393" s="222" t="s">
        <v>44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203</v>
      </c>
      <c r="AT393" s="225" t="s">
        <v>198</v>
      </c>
      <c r="AU393" s="225" t="s">
        <v>82</v>
      </c>
      <c r="AY393" s="19" t="s">
        <v>196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80</v>
      </c>
      <c r="BK393" s="226">
        <f>ROUND(I393*H393,2)</f>
        <v>0</v>
      </c>
      <c r="BL393" s="19" t="s">
        <v>203</v>
      </c>
      <c r="BM393" s="225" t="s">
        <v>2491</v>
      </c>
    </row>
    <row r="394" s="2" customFormat="1">
      <c r="A394" s="40"/>
      <c r="B394" s="41"/>
      <c r="C394" s="42"/>
      <c r="D394" s="227" t="s">
        <v>205</v>
      </c>
      <c r="E394" s="42"/>
      <c r="F394" s="228" t="s">
        <v>2492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205</v>
      </c>
      <c r="AU394" s="19" t="s">
        <v>82</v>
      </c>
    </row>
    <row r="395" s="13" customFormat="1">
      <c r="A395" s="13"/>
      <c r="B395" s="232"/>
      <c r="C395" s="233"/>
      <c r="D395" s="234" t="s">
        <v>216</v>
      </c>
      <c r="E395" s="235" t="s">
        <v>19</v>
      </c>
      <c r="F395" s="236" t="s">
        <v>2483</v>
      </c>
      <c r="G395" s="233"/>
      <c r="H395" s="237">
        <v>30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216</v>
      </c>
      <c r="AU395" s="243" t="s">
        <v>82</v>
      </c>
      <c r="AV395" s="13" t="s">
        <v>82</v>
      </c>
      <c r="AW395" s="13" t="s">
        <v>35</v>
      </c>
      <c r="AX395" s="13" t="s">
        <v>80</v>
      </c>
      <c r="AY395" s="243" t="s">
        <v>196</v>
      </c>
    </row>
    <row r="396" s="2" customFormat="1" ht="44.25" customHeight="1">
      <c r="A396" s="40"/>
      <c r="B396" s="41"/>
      <c r="C396" s="214" t="s">
        <v>632</v>
      </c>
      <c r="D396" s="214" t="s">
        <v>198</v>
      </c>
      <c r="E396" s="215" t="s">
        <v>2493</v>
      </c>
      <c r="F396" s="216" t="s">
        <v>2494</v>
      </c>
      <c r="G396" s="217" t="s">
        <v>201</v>
      </c>
      <c r="H396" s="218">
        <v>30</v>
      </c>
      <c r="I396" s="219"/>
      <c r="J396" s="220">
        <f>ROUND(I396*H396,2)</f>
        <v>0</v>
      </c>
      <c r="K396" s="216" t="s">
        <v>202</v>
      </c>
      <c r="L396" s="46"/>
      <c r="M396" s="221" t="s">
        <v>19</v>
      </c>
      <c r="N396" s="222" t="s">
        <v>44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203</v>
      </c>
      <c r="AT396" s="225" t="s">
        <v>198</v>
      </c>
      <c r="AU396" s="225" t="s">
        <v>82</v>
      </c>
      <c r="AY396" s="19" t="s">
        <v>196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80</v>
      </c>
      <c r="BK396" s="226">
        <f>ROUND(I396*H396,2)</f>
        <v>0</v>
      </c>
      <c r="BL396" s="19" t="s">
        <v>203</v>
      </c>
      <c r="BM396" s="225" t="s">
        <v>2495</v>
      </c>
    </row>
    <row r="397" s="2" customFormat="1">
      <c r="A397" s="40"/>
      <c r="B397" s="41"/>
      <c r="C397" s="42"/>
      <c r="D397" s="227" t="s">
        <v>205</v>
      </c>
      <c r="E397" s="42"/>
      <c r="F397" s="228" t="s">
        <v>2496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205</v>
      </c>
      <c r="AU397" s="19" t="s">
        <v>82</v>
      </c>
    </row>
    <row r="398" s="2" customFormat="1" ht="55.5" customHeight="1">
      <c r="A398" s="40"/>
      <c r="B398" s="41"/>
      <c r="C398" s="214" t="s">
        <v>640</v>
      </c>
      <c r="D398" s="214" t="s">
        <v>198</v>
      </c>
      <c r="E398" s="215" t="s">
        <v>2497</v>
      </c>
      <c r="F398" s="216" t="s">
        <v>2498</v>
      </c>
      <c r="G398" s="217" t="s">
        <v>201</v>
      </c>
      <c r="H398" s="218">
        <v>30</v>
      </c>
      <c r="I398" s="219"/>
      <c r="J398" s="220">
        <f>ROUND(I398*H398,2)</f>
        <v>0</v>
      </c>
      <c r="K398" s="216" t="s">
        <v>202</v>
      </c>
      <c r="L398" s="46"/>
      <c r="M398" s="221" t="s">
        <v>19</v>
      </c>
      <c r="N398" s="222" t="s">
        <v>44</v>
      </c>
      <c r="O398" s="86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203</v>
      </c>
      <c r="AT398" s="225" t="s">
        <v>198</v>
      </c>
      <c r="AU398" s="225" t="s">
        <v>82</v>
      </c>
      <c r="AY398" s="19" t="s">
        <v>196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80</v>
      </c>
      <c r="BK398" s="226">
        <f>ROUND(I398*H398,2)</f>
        <v>0</v>
      </c>
      <c r="BL398" s="19" t="s">
        <v>203</v>
      </c>
      <c r="BM398" s="225" t="s">
        <v>2499</v>
      </c>
    </row>
    <row r="399" s="2" customFormat="1">
      <c r="A399" s="40"/>
      <c r="B399" s="41"/>
      <c r="C399" s="42"/>
      <c r="D399" s="227" t="s">
        <v>205</v>
      </c>
      <c r="E399" s="42"/>
      <c r="F399" s="228" t="s">
        <v>2500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82</v>
      </c>
    </row>
    <row r="400" s="12" customFormat="1" ht="22.8" customHeight="1">
      <c r="A400" s="12"/>
      <c r="B400" s="198"/>
      <c r="C400" s="199"/>
      <c r="D400" s="200" t="s">
        <v>72</v>
      </c>
      <c r="E400" s="212" t="s">
        <v>1171</v>
      </c>
      <c r="F400" s="212" t="s">
        <v>1172</v>
      </c>
      <c r="G400" s="199"/>
      <c r="H400" s="199"/>
      <c r="I400" s="202"/>
      <c r="J400" s="213">
        <f>BK400</f>
        <v>0</v>
      </c>
      <c r="K400" s="199"/>
      <c r="L400" s="204"/>
      <c r="M400" s="205"/>
      <c r="N400" s="206"/>
      <c r="O400" s="206"/>
      <c r="P400" s="207">
        <f>SUM(P401:P411)</f>
        <v>0</v>
      </c>
      <c r="Q400" s="206"/>
      <c r="R400" s="207">
        <f>SUM(R401:R411)</f>
        <v>0</v>
      </c>
      <c r="S400" s="206"/>
      <c r="T400" s="208">
        <f>SUM(T401:T411)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09" t="s">
        <v>80</v>
      </c>
      <c r="AT400" s="210" t="s">
        <v>72</v>
      </c>
      <c r="AU400" s="210" t="s">
        <v>80</v>
      </c>
      <c r="AY400" s="209" t="s">
        <v>196</v>
      </c>
      <c r="BK400" s="211">
        <f>SUM(BK401:BK411)</f>
        <v>0</v>
      </c>
    </row>
    <row r="401" s="2" customFormat="1" ht="44.25" customHeight="1">
      <c r="A401" s="40"/>
      <c r="B401" s="41"/>
      <c r="C401" s="214" t="s">
        <v>654</v>
      </c>
      <c r="D401" s="214" t="s">
        <v>198</v>
      </c>
      <c r="E401" s="215" t="s">
        <v>1174</v>
      </c>
      <c r="F401" s="216" t="s">
        <v>1175</v>
      </c>
      <c r="G401" s="217" t="s">
        <v>244</v>
      </c>
      <c r="H401" s="218">
        <v>190.464</v>
      </c>
      <c r="I401" s="219"/>
      <c r="J401" s="220">
        <f>ROUND(I401*H401,2)</f>
        <v>0</v>
      </c>
      <c r="K401" s="216" t="s">
        <v>202</v>
      </c>
      <c r="L401" s="46"/>
      <c r="M401" s="221" t="s">
        <v>19</v>
      </c>
      <c r="N401" s="222" t="s">
        <v>44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203</v>
      </c>
      <c r="AT401" s="225" t="s">
        <v>198</v>
      </c>
      <c r="AU401" s="225" t="s">
        <v>82</v>
      </c>
      <c r="AY401" s="19" t="s">
        <v>196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80</v>
      </c>
      <c r="BK401" s="226">
        <f>ROUND(I401*H401,2)</f>
        <v>0</v>
      </c>
      <c r="BL401" s="19" t="s">
        <v>203</v>
      </c>
      <c r="BM401" s="225" t="s">
        <v>2501</v>
      </c>
    </row>
    <row r="402" s="2" customFormat="1">
      <c r="A402" s="40"/>
      <c r="B402" s="41"/>
      <c r="C402" s="42"/>
      <c r="D402" s="227" t="s">
        <v>205</v>
      </c>
      <c r="E402" s="42"/>
      <c r="F402" s="228" t="s">
        <v>1177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205</v>
      </c>
      <c r="AU402" s="19" t="s">
        <v>82</v>
      </c>
    </row>
    <row r="403" s="2" customFormat="1" ht="33" customHeight="1">
      <c r="A403" s="40"/>
      <c r="B403" s="41"/>
      <c r="C403" s="214" t="s">
        <v>659</v>
      </c>
      <c r="D403" s="214" t="s">
        <v>198</v>
      </c>
      <c r="E403" s="215" t="s">
        <v>1179</v>
      </c>
      <c r="F403" s="216" t="s">
        <v>1180</v>
      </c>
      <c r="G403" s="217" t="s">
        <v>244</v>
      </c>
      <c r="H403" s="218">
        <v>190.464</v>
      </c>
      <c r="I403" s="219"/>
      <c r="J403" s="220">
        <f>ROUND(I403*H403,2)</f>
        <v>0</v>
      </c>
      <c r="K403" s="216" t="s">
        <v>202</v>
      </c>
      <c r="L403" s="46"/>
      <c r="M403" s="221" t="s">
        <v>19</v>
      </c>
      <c r="N403" s="222" t="s">
        <v>44</v>
      </c>
      <c r="O403" s="86"/>
      <c r="P403" s="223">
        <f>O403*H403</f>
        <v>0</v>
      </c>
      <c r="Q403" s="223">
        <v>0</v>
      </c>
      <c r="R403" s="223">
        <f>Q403*H403</f>
        <v>0</v>
      </c>
      <c r="S403" s="223">
        <v>0</v>
      </c>
      <c r="T403" s="224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5" t="s">
        <v>203</v>
      </c>
      <c r="AT403" s="225" t="s">
        <v>198</v>
      </c>
      <c r="AU403" s="225" t="s">
        <v>82</v>
      </c>
      <c r="AY403" s="19" t="s">
        <v>196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9" t="s">
        <v>80</v>
      </c>
      <c r="BK403" s="226">
        <f>ROUND(I403*H403,2)</f>
        <v>0</v>
      </c>
      <c r="BL403" s="19" t="s">
        <v>203</v>
      </c>
      <c r="BM403" s="225" t="s">
        <v>2502</v>
      </c>
    </row>
    <row r="404" s="2" customFormat="1">
      <c r="A404" s="40"/>
      <c r="B404" s="41"/>
      <c r="C404" s="42"/>
      <c r="D404" s="227" t="s">
        <v>205</v>
      </c>
      <c r="E404" s="42"/>
      <c r="F404" s="228" t="s">
        <v>1182</v>
      </c>
      <c r="G404" s="42"/>
      <c r="H404" s="42"/>
      <c r="I404" s="229"/>
      <c r="J404" s="42"/>
      <c r="K404" s="42"/>
      <c r="L404" s="46"/>
      <c r="M404" s="230"/>
      <c r="N404" s="231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205</v>
      </c>
      <c r="AU404" s="19" t="s">
        <v>82</v>
      </c>
    </row>
    <row r="405" s="2" customFormat="1" ht="44.25" customHeight="1">
      <c r="A405" s="40"/>
      <c r="B405" s="41"/>
      <c r="C405" s="214" t="s">
        <v>664</v>
      </c>
      <c r="D405" s="214" t="s">
        <v>198</v>
      </c>
      <c r="E405" s="215" t="s">
        <v>1184</v>
      </c>
      <c r="F405" s="216" t="s">
        <v>1185</v>
      </c>
      <c r="G405" s="217" t="s">
        <v>244</v>
      </c>
      <c r="H405" s="218">
        <v>2666.4960000000001</v>
      </c>
      <c r="I405" s="219"/>
      <c r="J405" s="220">
        <f>ROUND(I405*H405,2)</f>
        <v>0</v>
      </c>
      <c r="K405" s="216" t="s">
        <v>202</v>
      </c>
      <c r="L405" s="46"/>
      <c r="M405" s="221" t="s">
        <v>19</v>
      </c>
      <c r="N405" s="222" t="s">
        <v>44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203</v>
      </c>
      <c r="AT405" s="225" t="s">
        <v>198</v>
      </c>
      <c r="AU405" s="225" t="s">
        <v>82</v>
      </c>
      <c r="AY405" s="19" t="s">
        <v>196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80</v>
      </c>
      <c r="BK405" s="226">
        <f>ROUND(I405*H405,2)</f>
        <v>0</v>
      </c>
      <c r="BL405" s="19" t="s">
        <v>203</v>
      </c>
      <c r="BM405" s="225" t="s">
        <v>2503</v>
      </c>
    </row>
    <row r="406" s="2" customFormat="1">
      <c r="A406" s="40"/>
      <c r="B406" s="41"/>
      <c r="C406" s="42"/>
      <c r="D406" s="227" t="s">
        <v>205</v>
      </c>
      <c r="E406" s="42"/>
      <c r="F406" s="228" t="s">
        <v>1187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205</v>
      </c>
      <c r="AU406" s="19" t="s">
        <v>82</v>
      </c>
    </row>
    <row r="407" s="13" customFormat="1">
      <c r="A407" s="13"/>
      <c r="B407" s="232"/>
      <c r="C407" s="233"/>
      <c r="D407" s="234" t="s">
        <v>216</v>
      </c>
      <c r="E407" s="233"/>
      <c r="F407" s="236" t="s">
        <v>2504</v>
      </c>
      <c r="G407" s="233"/>
      <c r="H407" s="237">
        <v>2666.4960000000001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216</v>
      </c>
      <c r="AU407" s="243" t="s">
        <v>82</v>
      </c>
      <c r="AV407" s="13" t="s">
        <v>82</v>
      </c>
      <c r="AW407" s="13" t="s">
        <v>4</v>
      </c>
      <c r="AX407" s="13" t="s">
        <v>80</v>
      </c>
      <c r="AY407" s="243" t="s">
        <v>196</v>
      </c>
    </row>
    <row r="408" s="2" customFormat="1" ht="37.8" customHeight="1">
      <c r="A408" s="40"/>
      <c r="B408" s="41"/>
      <c r="C408" s="214" t="s">
        <v>669</v>
      </c>
      <c r="D408" s="214" t="s">
        <v>198</v>
      </c>
      <c r="E408" s="215" t="s">
        <v>2505</v>
      </c>
      <c r="F408" s="216" t="s">
        <v>2506</v>
      </c>
      <c r="G408" s="217" t="s">
        <v>244</v>
      </c>
      <c r="H408" s="218">
        <v>120.724</v>
      </c>
      <c r="I408" s="219"/>
      <c r="J408" s="220">
        <f>ROUND(I408*H408,2)</f>
        <v>0</v>
      </c>
      <c r="K408" s="216" t="s">
        <v>202</v>
      </c>
      <c r="L408" s="46"/>
      <c r="M408" s="221" t="s">
        <v>19</v>
      </c>
      <c r="N408" s="222" t="s">
        <v>44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203</v>
      </c>
      <c r="AT408" s="225" t="s">
        <v>198</v>
      </c>
      <c r="AU408" s="225" t="s">
        <v>82</v>
      </c>
      <c r="AY408" s="19" t="s">
        <v>196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80</v>
      </c>
      <c r="BK408" s="226">
        <f>ROUND(I408*H408,2)</f>
        <v>0</v>
      </c>
      <c r="BL408" s="19" t="s">
        <v>203</v>
      </c>
      <c r="BM408" s="225" t="s">
        <v>2507</v>
      </c>
    </row>
    <row r="409" s="2" customFormat="1">
      <c r="A409" s="40"/>
      <c r="B409" s="41"/>
      <c r="C409" s="42"/>
      <c r="D409" s="227" t="s">
        <v>205</v>
      </c>
      <c r="E409" s="42"/>
      <c r="F409" s="228" t="s">
        <v>2508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205</v>
      </c>
      <c r="AU409" s="19" t="s">
        <v>82</v>
      </c>
    </row>
    <row r="410" s="2" customFormat="1" ht="55.5" customHeight="1">
      <c r="A410" s="40"/>
      <c r="B410" s="41"/>
      <c r="C410" s="214" t="s">
        <v>679</v>
      </c>
      <c r="D410" s="214" t="s">
        <v>198</v>
      </c>
      <c r="E410" s="215" t="s">
        <v>1190</v>
      </c>
      <c r="F410" s="216" t="s">
        <v>1191</v>
      </c>
      <c r="G410" s="217" t="s">
        <v>244</v>
      </c>
      <c r="H410" s="218">
        <v>69.739999999999995</v>
      </c>
      <c r="I410" s="219"/>
      <c r="J410" s="220">
        <f>ROUND(I410*H410,2)</f>
        <v>0</v>
      </c>
      <c r="K410" s="216" t="s">
        <v>202</v>
      </c>
      <c r="L410" s="46"/>
      <c r="M410" s="221" t="s">
        <v>19</v>
      </c>
      <c r="N410" s="222" t="s">
        <v>44</v>
      </c>
      <c r="O410" s="86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203</v>
      </c>
      <c r="AT410" s="225" t="s">
        <v>198</v>
      </c>
      <c r="AU410" s="225" t="s">
        <v>82</v>
      </c>
      <c r="AY410" s="19" t="s">
        <v>196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80</v>
      </c>
      <c r="BK410" s="226">
        <f>ROUND(I410*H410,2)</f>
        <v>0</v>
      </c>
      <c r="BL410" s="19" t="s">
        <v>203</v>
      </c>
      <c r="BM410" s="225" t="s">
        <v>2509</v>
      </c>
    </row>
    <row r="411" s="2" customFormat="1">
      <c r="A411" s="40"/>
      <c r="B411" s="41"/>
      <c r="C411" s="42"/>
      <c r="D411" s="227" t="s">
        <v>205</v>
      </c>
      <c r="E411" s="42"/>
      <c r="F411" s="228" t="s">
        <v>1193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205</v>
      </c>
      <c r="AU411" s="19" t="s">
        <v>82</v>
      </c>
    </row>
    <row r="412" s="12" customFormat="1" ht="22.8" customHeight="1">
      <c r="A412" s="12"/>
      <c r="B412" s="198"/>
      <c r="C412" s="199"/>
      <c r="D412" s="200" t="s">
        <v>72</v>
      </c>
      <c r="E412" s="212" t="s">
        <v>1194</v>
      </c>
      <c r="F412" s="212" t="s">
        <v>1195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SUM(P413:P414)</f>
        <v>0</v>
      </c>
      <c r="Q412" s="206"/>
      <c r="R412" s="207">
        <f>SUM(R413:R414)</f>
        <v>0</v>
      </c>
      <c r="S412" s="206"/>
      <c r="T412" s="208">
        <f>SUM(T413:T414)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80</v>
      </c>
      <c r="AT412" s="210" t="s">
        <v>72</v>
      </c>
      <c r="AU412" s="210" t="s">
        <v>80</v>
      </c>
      <c r="AY412" s="209" t="s">
        <v>196</v>
      </c>
      <c r="BK412" s="211">
        <f>SUM(BK413:BK414)</f>
        <v>0</v>
      </c>
    </row>
    <row r="413" s="2" customFormat="1" ht="76.35" customHeight="1">
      <c r="A413" s="40"/>
      <c r="B413" s="41"/>
      <c r="C413" s="214" t="s">
        <v>684</v>
      </c>
      <c r="D413" s="214" t="s">
        <v>198</v>
      </c>
      <c r="E413" s="215" t="s">
        <v>1197</v>
      </c>
      <c r="F413" s="216" t="s">
        <v>1198</v>
      </c>
      <c r="G413" s="217" t="s">
        <v>244</v>
      </c>
      <c r="H413" s="218">
        <v>267.58699999999999</v>
      </c>
      <c r="I413" s="219"/>
      <c r="J413" s="220">
        <f>ROUND(I413*H413,2)</f>
        <v>0</v>
      </c>
      <c r="K413" s="216" t="s">
        <v>202</v>
      </c>
      <c r="L413" s="46"/>
      <c r="M413" s="221" t="s">
        <v>19</v>
      </c>
      <c r="N413" s="222" t="s">
        <v>44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203</v>
      </c>
      <c r="AT413" s="225" t="s">
        <v>198</v>
      </c>
      <c r="AU413" s="225" t="s">
        <v>82</v>
      </c>
      <c r="AY413" s="19" t="s">
        <v>196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80</v>
      </c>
      <c r="BK413" s="226">
        <f>ROUND(I413*H413,2)</f>
        <v>0</v>
      </c>
      <c r="BL413" s="19" t="s">
        <v>203</v>
      </c>
      <c r="BM413" s="225" t="s">
        <v>1199</v>
      </c>
    </row>
    <row r="414" s="2" customFormat="1">
      <c r="A414" s="40"/>
      <c r="B414" s="41"/>
      <c r="C414" s="42"/>
      <c r="D414" s="227" t="s">
        <v>205</v>
      </c>
      <c r="E414" s="42"/>
      <c r="F414" s="228" t="s">
        <v>1200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205</v>
      </c>
      <c r="AU414" s="19" t="s">
        <v>82</v>
      </c>
    </row>
    <row r="415" s="12" customFormat="1" ht="25.92" customHeight="1">
      <c r="A415" s="12"/>
      <c r="B415" s="198"/>
      <c r="C415" s="199"/>
      <c r="D415" s="200" t="s">
        <v>72</v>
      </c>
      <c r="E415" s="201" t="s">
        <v>1201</v>
      </c>
      <c r="F415" s="201" t="s">
        <v>1202</v>
      </c>
      <c r="G415" s="199"/>
      <c r="H415" s="199"/>
      <c r="I415" s="202"/>
      <c r="J415" s="203">
        <f>BK415</f>
        <v>0</v>
      </c>
      <c r="K415" s="199"/>
      <c r="L415" s="204"/>
      <c r="M415" s="205"/>
      <c r="N415" s="206"/>
      <c r="O415" s="206"/>
      <c r="P415" s="207">
        <f>P416+P422+P424+P439+P537+P546+P549+P656+P709+P758+P857+P884+P969+P988</f>
        <v>0</v>
      </c>
      <c r="Q415" s="206"/>
      <c r="R415" s="207">
        <f>R416+R422+R424+R439+R537+R546+R549+R656+R709+R758+R857+R884+R969+R988</f>
        <v>58.229213451828997</v>
      </c>
      <c r="S415" s="206"/>
      <c r="T415" s="208">
        <f>T416+T422+T424+T439+T537+T546+T549+T656+T709+T758+T857+T884+T969+T988</f>
        <v>158.0395704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9" t="s">
        <v>82</v>
      </c>
      <c r="AT415" s="210" t="s">
        <v>72</v>
      </c>
      <c r="AU415" s="210" t="s">
        <v>73</v>
      </c>
      <c r="AY415" s="209" t="s">
        <v>196</v>
      </c>
      <c r="BK415" s="211">
        <f>BK416+BK422+BK424+BK439+BK537+BK546+BK549+BK656+BK709+BK758+BK857+BK884+BK969+BK988</f>
        <v>0</v>
      </c>
    </row>
    <row r="416" s="12" customFormat="1" ht="22.8" customHeight="1">
      <c r="A416" s="12"/>
      <c r="B416" s="198"/>
      <c r="C416" s="199"/>
      <c r="D416" s="200" t="s">
        <v>72</v>
      </c>
      <c r="E416" s="212" t="s">
        <v>2115</v>
      </c>
      <c r="F416" s="212" t="s">
        <v>2116</v>
      </c>
      <c r="G416" s="199"/>
      <c r="H416" s="199"/>
      <c r="I416" s="202"/>
      <c r="J416" s="213">
        <f>BK416</f>
        <v>0</v>
      </c>
      <c r="K416" s="199"/>
      <c r="L416" s="204"/>
      <c r="M416" s="205"/>
      <c r="N416" s="206"/>
      <c r="O416" s="206"/>
      <c r="P416" s="207">
        <f>SUM(P417:P421)</f>
        <v>0</v>
      </c>
      <c r="Q416" s="206"/>
      <c r="R416" s="207">
        <f>SUM(R417:R421)</f>
        <v>0</v>
      </c>
      <c r="S416" s="206"/>
      <c r="T416" s="208">
        <f>SUM(T417:T421)</f>
        <v>1.5857800000000002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209" t="s">
        <v>82</v>
      </c>
      <c r="AT416" s="210" t="s">
        <v>72</v>
      </c>
      <c r="AU416" s="210" t="s">
        <v>80</v>
      </c>
      <c r="AY416" s="209" t="s">
        <v>196</v>
      </c>
      <c r="BK416" s="211">
        <f>SUM(BK417:BK421)</f>
        <v>0</v>
      </c>
    </row>
    <row r="417" s="2" customFormat="1" ht="55.5" customHeight="1">
      <c r="A417" s="40"/>
      <c r="B417" s="41"/>
      <c r="C417" s="214" t="s">
        <v>690</v>
      </c>
      <c r="D417" s="214" t="s">
        <v>198</v>
      </c>
      <c r="E417" s="215" t="s">
        <v>2510</v>
      </c>
      <c r="F417" s="216" t="s">
        <v>2511</v>
      </c>
      <c r="G417" s="217" t="s">
        <v>201</v>
      </c>
      <c r="H417" s="218">
        <v>658</v>
      </c>
      <c r="I417" s="219"/>
      <c r="J417" s="220">
        <f>ROUND(I417*H417,2)</f>
        <v>0</v>
      </c>
      <c r="K417" s="216" t="s">
        <v>202</v>
      </c>
      <c r="L417" s="46"/>
      <c r="M417" s="221" t="s">
        <v>19</v>
      </c>
      <c r="N417" s="222" t="s">
        <v>44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0.0023</v>
      </c>
      <c r="T417" s="224">
        <f>S417*H417</f>
        <v>1.5134000000000001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313</v>
      </c>
      <c r="AT417" s="225" t="s">
        <v>198</v>
      </c>
      <c r="AU417" s="225" t="s">
        <v>82</v>
      </c>
      <c r="AY417" s="19" t="s">
        <v>196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80</v>
      </c>
      <c r="BK417" s="226">
        <f>ROUND(I417*H417,2)</f>
        <v>0</v>
      </c>
      <c r="BL417" s="19" t="s">
        <v>313</v>
      </c>
      <c r="BM417" s="225" t="s">
        <v>2512</v>
      </c>
    </row>
    <row r="418" s="2" customFormat="1">
      <c r="A418" s="40"/>
      <c r="B418" s="41"/>
      <c r="C418" s="42"/>
      <c r="D418" s="227" t="s">
        <v>205</v>
      </c>
      <c r="E418" s="42"/>
      <c r="F418" s="228" t="s">
        <v>2513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205</v>
      </c>
      <c r="AU418" s="19" t="s">
        <v>82</v>
      </c>
    </row>
    <row r="419" s="2" customFormat="1" ht="37.8" customHeight="1">
      <c r="A419" s="40"/>
      <c r="B419" s="41"/>
      <c r="C419" s="214" t="s">
        <v>695</v>
      </c>
      <c r="D419" s="214" t="s">
        <v>198</v>
      </c>
      <c r="E419" s="215" t="s">
        <v>2514</v>
      </c>
      <c r="F419" s="216" t="s">
        <v>2515</v>
      </c>
      <c r="G419" s="217" t="s">
        <v>201</v>
      </c>
      <c r="H419" s="218">
        <v>723.79999999999995</v>
      </c>
      <c r="I419" s="219"/>
      <c r="J419" s="220">
        <f>ROUND(I419*H419,2)</f>
        <v>0</v>
      </c>
      <c r="K419" s="216" t="s">
        <v>202</v>
      </c>
      <c r="L419" s="46"/>
      <c r="M419" s="221" t="s">
        <v>19</v>
      </c>
      <c r="N419" s="222" t="s">
        <v>44</v>
      </c>
      <c r="O419" s="86"/>
      <c r="P419" s="223">
        <f>O419*H419</f>
        <v>0</v>
      </c>
      <c r="Q419" s="223">
        <v>0</v>
      </c>
      <c r="R419" s="223">
        <f>Q419*H419</f>
        <v>0</v>
      </c>
      <c r="S419" s="223">
        <v>0.00010000000000000001</v>
      </c>
      <c r="T419" s="224">
        <f>S419*H419</f>
        <v>0.07238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313</v>
      </c>
      <c r="AT419" s="225" t="s">
        <v>198</v>
      </c>
      <c r="AU419" s="225" t="s">
        <v>82</v>
      </c>
      <c r="AY419" s="19" t="s">
        <v>196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80</v>
      </c>
      <c r="BK419" s="226">
        <f>ROUND(I419*H419,2)</f>
        <v>0</v>
      </c>
      <c r="BL419" s="19" t="s">
        <v>313</v>
      </c>
      <c r="BM419" s="225" t="s">
        <v>2516</v>
      </c>
    </row>
    <row r="420" s="2" customFormat="1">
      <c r="A420" s="40"/>
      <c r="B420" s="41"/>
      <c r="C420" s="42"/>
      <c r="D420" s="227" t="s">
        <v>205</v>
      </c>
      <c r="E420" s="42"/>
      <c r="F420" s="228" t="s">
        <v>2517</v>
      </c>
      <c r="G420" s="42"/>
      <c r="H420" s="42"/>
      <c r="I420" s="229"/>
      <c r="J420" s="42"/>
      <c r="K420" s="42"/>
      <c r="L420" s="46"/>
      <c r="M420" s="230"/>
      <c r="N420" s="231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205</v>
      </c>
      <c r="AU420" s="19" t="s">
        <v>82</v>
      </c>
    </row>
    <row r="421" s="13" customFormat="1">
      <c r="A421" s="13"/>
      <c r="B421" s="232"/>
      <c r="C421" s="233"/>
      <c r="D421" s="234" t="s">
        <v>216</v>
      </c>
      <c r="E421" s="235" t="s">
        <v>19</v>
      </c>
      <c r="F421" s="236" t="s">
        <v>2518</v>
      </c>
      <c r="G421" s="233"/>
      <c r="H421" s="237">
        <v>723.79999999999995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216</v>
      </c>
      <c r="AU421" s="243" t="s">
        <v>82</v>
      </c>
      <c r="AV421" s="13" t="s">
        <v>82</v>
      </c>
      <c r="AW421" s="13" t="s">
        <v>35</v>
      </c>
      <c r="AX421" s="13" t="s">
        <v>80</v>
      </c>
      <c r="AY421" s="243" t="s">
        <v>196</v>
      </c>
    </row>
    <row r="422" s="12" customFormat="1" ht="22.8" customHeight="1">
      <c r="A422" s="12"/>
      <c r="B422" s="198"/>
      <c r="C422" s="199"/>
      <c r="D422" s="200" t="s">
        <v>72</v>
      </c>
      <c r="E422" s="212" t="s">
        <v>1232</v>
      </c>
      <c r="F422" s="212" t="s">
        <v>1233</v>
      </c>
      <c r="G422" s="199"/>
      <c r="H422" s="199"/>
      <c r="I422" s="202"/>
      <c r="J422" s="213">
        <f>BK422</f>
        <v>0</v>
      </c>
      <c r="K422" s="199"/>
      <c r="L422" s="204"/>
      <c r="M422" s="205"/>
      <c r="N422" s="206"/>
      <c r="O422" s="206"/>
      <c r="P422" s="207">
        <f>P423</f>
        <v>0</v>
      </c>
      <c r="Q422" s="206"/>
      <c r="R422" s="207">
        <f>R423</f>
        <v>0.0044099999999999999</v>
      </c>
      <c r="S422" s="206"/>
      <c r="T422" s="208">
        <f>T423</f>
        <v>0</v>
      </c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R422" s="209" t="s">
        <v>82</v>
      </c>
      <c r="AT422" s="210" t="s">
        <v>72</v>
      </c>
      <c r="AU422" s="210" t="s">
        <v>80</v>
      </c>
      <c r="AY422" s="209" t="s">
        <v>196</v>
      </c>
      <c r="BK422" s="211">
        <f>BK423</f>
        <v>0</v>
      </c>
    </row>
    <row r="423" s="2" customFormat="1" ht="16.5" customHeight="1">
      <c r="A423" s="40"/>
      <c r="B423" s="41"/>
      <c r="C423" s="214" t="s">
        <v>699</v>
      </c>
      <c r="D423" s="214" t="s">
        <v>198</v>
      </c>
      <c r="E423" s="215" t="s">
        <v>1235</v>
      </c>
      <c r="F423" s="216" t="s">
        <v>1236</v>
      </c>
      <c r="G423" s="217" t="s">
        <v>1133</v>
      </c>
      <c r="H423" s="218">
        <v>1</v>
      </c>
      <c r="I423" s="219"/>
      <c r="J423" s="220">
        <f>ROUND(I423*H423,2)</f>
        <v>0</v>
      </c>
      <c r="K423" s="216" t="s">
        <v>19</v>
      </c>
      <c r="L423" s="46"/>
      <c r="M423" s="221" t="s">
        <v>19</v>
      </c>
      <c r="N423" s="222" t="s">
        <v>44</v>
      </c>
      <c r="O423" s="86"/>
      <c r="P423" s="223">
        <f>O423*H423</f>
        <v>0</v>
      </c>
      <c r="Q423" s="223">
        <v>0.0044099999999999999</v>
      </c>
      <c r="R423" s="223">
        <f>Q423*H423</f>
        <v>0.0044099999999999999</v>
      </c>
      <c r="S423" s="223">
        <v>0</v>
      </c>
      <c r="T423" s="224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313</v>
      </c>
      <c r="AT423" s="225" t="s">
        <v>198</v>
      </c>
      <c r="AU423" s="225" t="s">
        <v>82</v>
      </c>
      <c r="AY423" s="19" t="s">
        <v>196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80</v>
      </c>
      <c r="BK423" s="226">
        <f>ROUND(I423*H423,2)</f>
        <v>0</v>
      </c>
      <c r="BL423" s="19" t="s">
        <v>313</v>
      </c>
      <c r="BM423" s="225" t="s">
        <v>2519</v>
      </c>
    </row>
    <row r="424" s="12" customFormat="1" ht="22.8" customHeight="1">
      <c r="A424" s="12"/>
      <c r="B424" s="198"/>
      <c r="C424" s="199"/>
      <c r="D424" s="200" t="s">
        <v>72</v>
      </c>
      <c r="E424" s="212" t="s">
        <v>2520</v>
      </c>
      <c r="F424" s="212" t="s">
        <v>2521</v>
      </c>
      <c r="G424" s="199"/>
      <c r="H424" s="199"/>
      <c r="I424" s="202"/>
      <c r="J424" s="213">
        <f>BK424</f>
        <v>0</v>
      </c>
      <c r="K424" s="199"/>
      <c r="L424" s="204"/>
      <c r="M424" s="205"/>
      <c r="N424" s="206"/>
      <c r="O424" s="206"/>
      <c r="P424" s="207">
        <f>SUM(P425:P438)</f>
        <v>0</v>
      </c>
      <c r="Q424" s="206"/>
      <c r="R424" s="207">
        <f>SUM(R425:R438)</f>
        <v>0</v>
      </c>
      <c r="S424" s="206"/>
      <c r="T424" s="208">
        <f>SUM(T425:T438)</f>
        <v>120.72797999999999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9" t="s">
        <v>82</v>
      </c>
      <c r="AT424" s="210" t="s">
        <v>72</v>
      </c>
      <c r="AU424" s="210" t="s">
        <v>80</v>
      </c>
      <c r="AY424" s="209" t="s">
        <v>196</v>
      </c>
      <c r="BK424" s="211">
        <f>SUM(BK425:BK438)</f>
        <v>0</v>
      </c>
    </row>
    <row r="425" s="2" customFormat="1" ht="37.8" customHeight="1">
      <c r="A425" s="40"/>
      <c r="B425" s="41"/>
      <c r="C425" s="214" t="s">
        <v>704</v>
      </c>
      <c r="D425" s="214" t="s">
        <v>198</v>
      </c>
      <c r="E425" s="215" t="s">
        <v>2522</v>
      </c>
      <c r="F425" s="216" t="s">
        <v>2523</v>
      </c>
      <c r="G425" s="217" t="s">
        <v>235</v>
      </c>
      <c r="H425" s="218">
        <v>1377.9000000000001</v>
      </c>
      <c r="I425" s="219"/>
      <c r="J425" s="220">
        <f>ROUND(I425*H425,2)</f>
        <v>0</v>
      </c>
      <c r="K425" s="216" t="s">
        <v>202</v>
      </c>
      <c r="L425" s="46"/>
      <c r="M425" s="221" t="s">
        <v>19</v>
      </c>
      <c r="N425" s="222" t="s">
        <v>44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0.014</v>
      </c>
      <c r="T425" s="224">
        <f>S425*H425</f>
        <v>19.290600000000001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313</v>
      </c>
      <c r="AT425" s="225" t="s">
        <v>198</v>
      </c>
      <c r="AU425" s="225" t="s">
        <v>82</v>
      </c>
      <c r="AY425" s="19" t="s">
        <v>196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80</v>
      </c>
      <c r="BK425" s="226">
        <f>ROUND(I425*H425,2)</f>
        <v>0</v>
      </c>
      <c r="BL425" s="19" t="s">
        <v>313</v>
      </c>
      <c r="BM425" s="225" t="s">
        <v>2524</v>
      </c>
    </row>
    <row r="426" s="2" customFormat="1">
      <c r="A426" s="40"/>
      <c r="B426" s="41"/>
      <c r="C426" s="42"/>
      <c r="D426" s="227" t="s">
        <v>205</v>
      </c>
      <c r="E426" s="42"/>
      <c r="F426" s="228" t="s">
        <v>2525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205</v>
      </c>
      <c r="AU426" s="19" t="s">
        <v>82</v>
      </c>
    </row>
    <row r="427" s="2" customFormat="1" ht="37.8" customHeight="1">
      <c r="A427" s="40"/>
      <c r="B427" s="41"/>
      <c r="C427" s="214" t="s">
        <v>709</v>
      </c>
      <c r="D427" s="214" t="s">
        <v>198</v>
      </c>
      <c r="E427" s="215" t="s">
        <v>2526</v>
      </c>
      <c r="F427" s="216" t="s">
        <v>2527</v>
      </c>
      <c r="G427" s="217" t="s">
        <v>235</v>
      </c>
      <c r="H427" s="218">
        <v>1664</v>
      </c>
      <c r="I427" s="219"/>
      <c r="J427" s="220">
        <f>ROUND(I427*H427,2)</f>
        <v>0</v>
      </c>
      <c r="K427" s="216" t="s">
        <v>202</v>
      </c>
      <c r="L427" s="46"/>
      <c r="M427" s="221" t="s">
        <v>19</v>
      </c>
      <c r="N427" s="222" t="s">
        <v>44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0.024</v>
      </c>
      <c r="T427" s="224">
        <f>S427*H427</f>
        <v>39.936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313</v>
      </c>
      <c r="AT427" s="225" t="s">
        <v>198</v>
      </c>
      <c r="AU427" s="225" t="s">
        <v>82</v>
      </c>
      <c r="AY427" s="19" t="s">
        <v>196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80</v>
      </c>
      <c r="BK427" s="226">
        <f>ROUND(I427*H427,2)</f>
        <v>0</v>
      </c>
      <c r="BL427" s="19" t="s">
        <v>313</v>
      </c>
      <c r="BM427" s="225" t="s">
        <v>2528</v>
      </c>
    </row>
    <row r="428" s="2" customFormat="1">
      <c r="A428" s="40"/>
      <c r="B428" s="41"/>
      <c r="C428" s="42"/>
      <c r="D428" s="227" t="s">
        <v>205</v>
      </c>
      <c r="E428" s="42"/>
      <c r="F428" s="228" t="s">
        <v>2529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82</v>
      </c>
    </row>
    <row r="429" s="2" customFormat="1" ht="37.8" customHeight="1">
      <c r="A429" s="40"/>
      <c r="B429" s="41"/>
      <c r="C429" s="214" t="s">
        <v>714</v>
      </c>
      <c r="D429" s="214" t="s">
        <v>198</v>
      </c>
      <c r="E429" s="215" t="s">
        <v>2530</v>
      </c>
      <c r="F429" s="216" t="s">
        <v>2531</v>
      </c>
      <c r="G429" s="217" t="s">
        <v>235</v>
      </c>
      <c r="H429" s="218">
        <v>383</v>
      </c>
      <c r="I429" s="219"/>
      <c r="J429" s="220">
        <f>ROUND(I429*H429,2)</f>
        <v>0</v>
      </c>
      <c r="K429" s="216" t="s">
        <v>202</v>
      </c>
      <c r="L429" s="46"/>
      <c r="M429" s="221" t="s">
        <v>19</v>
      </c>
      <c r="N429" s="222" t="s">
        <v>44</v>
      </c>
      <c r="O429" s="86"/>
      <c r="P429" s="223">
        <f>O429*H429</f>
        <v>0</v>
      </c>
      <c r="Q429" s="223">
        <v>0</v>
      </c>
      <c r="R429" s="223">
        <f>Q429*H429</f>
        <v>0</v>
      </c>
      <c r="S429" s="223">
        <v>0.032000000000000001</v>
      </c>
      <c r="T429" s="224">
        <f>S429*H429</f>
        <v>12.256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313</v>
      </c>
      <c r="AT429" s="225" t="s">
        <v>198</v>
      </c>
      <c r="AU429" s="225" t="s">
        <v>82</v>
      </c>
      <c r="AY429" s="19" t="s">
        <v>196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80</v>
      </c>
      <c r="BK429" s="226">
        <f>ROUND(I429*H429,2)</f>
        <v>0</v>
      </c>
      <c r="BL429" s="19" t="s">
        <v>313</v>
      </c>
      <c r="BM429" s="225" t="s">
        <v>2532</v>
      </c>
    </row>
    <row r="430" s="2" customFormat="1">
      <c r="A430" s="40"/>
      <c r="B430" s="41"/>
      <c r="C430" s="42"/>
      <c r="D430" s="227" t="s">
        <v>205</v>
      </c>
      <c r="E430" s="42"/>
      <c r="F430" s="228" t="s">
        <v>2533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205</v>
      </c>
      <c r="AU430" s="19" t="s">
        <v>82</v>
      </c>
    </row>
    <row r="431" s="2" customFormat="1" ht="49.05" customHeight="1">
      <c r="A431" s="40"/>
      <c r="B431" s="41"/>
      <c r="C431" s="214" t="s">
        <v>719</v>
      </c>
      <c r="D431" s="214" t="s">
        <v>198</v>
      </c>
      <c r="E431" s="215" t="s">
        <v>2534</v>
      </c>
      <c r="F431" s="216" t="s">
        <v>2535</v>
      </c>
      <c r="G431" s="217" t="s">
        <v>201</v>
      </c>
      <c r="H431" s="218">
        <v>802.78999999999996</v>
      </c>
      <c r="I431" s="219"/>
      <c r="J431" s="220">
        <f>ROUND(I431*H431,2)</f>
        <v>0</v>
      </c>
      <c r="K431" s="216" t="s">
        <v>202</v>
      </c>
      <c r="L431" s="46"/>
      <c r="M431" s="221" t="s">
        <v>19</v>
      </c>
      <c r="N431" s="222" t="s">
        <v>44</v>
      </c>
      <c r="O431" s="86"/>
      <c r="P431" s="223">
        <f>O431*H431</f>
        <v>0</v>
      </c>
      <c r="Q431" s="223">
        <v>0</v>
      </c>
      <c r="R431" s="223">
        <f>Q431*H431</f>
        <v>0</v>
      </c>
      <c r="S431" s="223">
        <v>0.014999999999999999</v>
      </c>
      <c r="T431" s="224">
        <f>S431*H431</f>
        <v>12.041849999999998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313</v>
      </c>
      <c r="AT431" s="225" t="s">
        <v>198</v>
      </c>
      <c r="AU431" s="225" t="s">
        <v>82</v>
      </c>
      <c r="AY431" s="19" t="s">
        <v>196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80</v>
      </c>
      <c r="BK431" s="226">
        <f>ROUND(I431*H431,2)</f>
        <v>0</v>
      </c>
      <c r="BL431" s="19" t="s">
        <v>313</v>
      </c>
      <c r="BM431" s="225" t="s">
        <v>2536</v>
      </c>
    </row>
    <row r="432" s="2" customFormat="1">
      <c r="A432" s="40"/>
      <c r="B432" s="41"/>
      <c r="C432" s="42"/>
      <c r="D432" s="227" t="s">
        <v>205</v>
      </c>
      <c r="E432" s="42"/>
      <c r="F432" s="228" t="s">
        <v>2537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205</v>
      </c>
      <c r="AU432" s="19" t="s">
        <v>82</v>
      </c>
    </row>
    <row r="433" s="2" customFormat="1" ht="49.05" customHeight="1">
      <c r="A433" s="40"/>
      <c r="B433" s="41"/>
      <c r="C433" s="214" t="s">
        <v>724</v>
      </c>
      <c r="D433" s="214" t="s">
        <v>198</v>
      </c>
      <c r="E433" s="215" t="s">
        <v>2538</v>
      </c>
      <c r="F433" s="216" t="s">
        <v>2539</v>
      </c>
      <c r="G433" s="217" t="s">
        <v>201</v>
      </c>
      <c r="H433" s="218">
        <v>802.78999999999996</v>
      </c>
      <c r="I433" s="219"/>
      <c r="J433" s="220">
        <f>ROUND(I433*H433,2)</f>
        <v>0</v>
      </c>
      <c r="K433" s="216" t="s">
        <v>202</v>
      </c>
      <c r="L433" s="46"/>
      <c r="M433" s="221" t="s">
        <v>19</v>
      </c>
      <c r="N433" s="222" t="s">
        <v>44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0.0070000000000000001</v>
      </c>
      <c r="T433" s="224">
        <f>S433*H433</f>
        <v>5.6195300000000001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313</v>
      </c>
      <c r="AT433" s="225" t="s">
        <v>198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313</v>
      </c>
      <c r="BM433" s="225" t="s">
        <v>2540</v>
      </c>
    </row>
    <row r="434" s="2" customFormat="1">
      <c r="A434" s="40"/>
      <c r="B434" s="41"/>
      <c r="C434" s="42"/>
      <c r="D434" s="227" t="s">
        <v>205</v>
      </c>
      <c r="E434" s="42"/>
      <c r="F434" s="228" t="s">
        <v>2541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82</v>
      </c>
    </row>
    <row r="435" s="2" customFormat="1" ht="21.75" customHeight="1">
      <c r="A435" s="40"/>
      <c r="B435" s="41"/>
      <c r="C435" s="214" t="s">
        <v>738</v>
      </c>
      <c r="D435" s="214" t="s">
        <v>198</v>
      </c>
      <c r="E435" s="215" t="s">
        <v>2542</v>
      </c>
      <c r="F435" s="216" t="s">
        <v>2543</v>
      </c>
      <c r="G435" s="217" t="s">
        <v>201</v>
      </c>
      <c r="H435" s="218">
        <v>658</v>
      </c>
      <c r="I435" s="219"/>
      <c r="J435" s="220">
        <f>ROUND(I435*H435,2)</f>
        <v>0</v>
      </c>
      <c r="K435" s="216" t="s">
        <v>202</v>
      </c>
      <c r="L435" s="46"/>
      <c r="M435" s="221" t="s">
        <v>19</v>
      </c>
      <c r="N435" s="222" t="s">
        <v>44</v>
      </c>
      <c r="O435" s="86"/>
      <c r="P435" s="223">
        <f>O435*H435</f>
        <v>0</v>
      </c>
      <c r="Q435" s="223">
        <v>0</v>
      </c>
      <c r="R435" s="223">
        <f>Q435*H435</f>
        <v>0</v>
      </c>
      <c r="S435" s="223">
        <v>0.017999999999999999</v>
      </c>
      <c r="T435" s="224">
        <f>S435*H435</f>
        <v>11.843999999999999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313</v>
      </c>
      <c r="AT435" s="225" t="s">
        <v>198</v>
      </c>
      <c r="AU435" s="225" t="s">
        <v>82</v>
      </c>
      <c r="AY435" s="19" t="s">
        <v>196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80</v>
      </c>
      <c r="BK435" s="226">
        <f>ROUND(I435*H435,2)</f>
        <v>0</v>
      </c>
      <c r="BL435" s="19" t="s">
        <v>313</v>
      </c>
      <c r="BM435" s="225" t="s">
        <v>2544</v>
      </c>
    </row>
    <row r="436" s="2" customFormat="1">
      <c r="A436" s="40"/>
      <c r="B436" s="41"/>
      <c r="C436" s="42"/>
      <c r="D436" s="227" t="s">
        <v>205</v>
      </c>
      <c r="E436" s="42"/>
      <c r="F436" s="228" t="s">
        <v>2545</v>
      </c>
      <c r="G436" s="42"/>
      <c r="H436" s="42"/>
      <c r="I436" s="229"/>
      <c r="J436" s="42"/>
      <c r="K436" s="42"/>
      <c r="L436" s="46"/>
      <c r="M436" s="230"/>
      <c r="N436" s="231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205</v>
      </c>
      <c r="AU436" s="19" t="s">
        <v>82</v>
      </c>
    </row>
    <row r="437" s="2" customFormat="1" ht="33" customHeight="1">
      <c r="A437" s="40"/>
      <c r="B437" s="41"/>
      <c r="C437" s="214" t="s">
        <v>747</v>
      </c>
      <c r="D437" s="214" t="s">
        <v>198</v>
      </c>
      <c r="E437" s="215" t="s">
        <v>2546</v>
      </c>
      <c r="F437" s="216" t="s">
        <v>2547</v>
      </c>
      <c r="G437" s="217" t="s">
        <v>201</v>
      </c>
      <c r="H437" s="218">
        <v>658</v>
      </c>
      <c r="I437" s="219"/>
      <c r="J437" s="220">
        <f>ROUND(I437*H437,2)</f>
        <v>0</v>
      </c>
      <c r="K437" s="216" t="s">
        <v>202</v>
      </c>
      <c r="L437" s="46"/>
      <c r="M437" s="221" t="s">
        <v>19</v>
      </c>
      <c r="N437" s="222" t="s">
        <v>44</v>
      </c>
      <c r="O437" s="86"/>
      <c r="P437" s="223">
        <f>O437*H437</f>
        <v>0</v>
      </c>
      <c r="Q437" s="223">
        <v>0</v>
      </c>
      <c r="R437" s="223">
        <f>Q437*H437</f>
        <v>0</v>
      </c>
      <c r="S437" s="223">
        <v>0.029999999999999999</v>
      </c>
      <c r="T437" s="224">
        <f>S437*H437</f>
        <v>19.739999999999998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313</v>
      </c>
      <c r="AT437" s="225" t="s">
        <v>198</v>
      </c>
      <c r="AU437" s="225" t="s">
        <v>82</v>
      </c>
      <c r="AY437" s="19" t="s">
        <v>196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80</v>
      </c>
      <c r="BK437" s="226">
        <f>ROUND(I437*H437,2)</f>
        <v>0</v>
      </c>
      <c r="BL437" s="19" t="s">
        <v>313</v>
      </c>
      <c r="BM437" s="225" t="s">
        <v>2548</v>
      </c>
    </row>
    <row r="438" s="2" customFormat="1">
      <c r="A438" s="40"/>
      <c r="B438" s="41"/>
      <c r="C438" s="42"/>
      <c r="D438" s="227" t="s">
        <v>205</v>
      </c>
      <c r="E438" s="42"/>
      <c r="F438" s="228" t="s">
        <v>2549</v>
      </c>
      <c r="G438" s="42"/>
      <c r="H438" s="42"/>
      <c r="I438" s="229"/>
      <c r="J438" s="42"/>
      <c r="K438" s="42"/>
      <c r="L438" s="46"/>
      <c r="M438" s="230"/>
      <c r="N438" s="231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205</v>
      </c>
      <c r="AU438" s="19" t="s">
        <v>82</v>
      </c>
    </row>
    <row r="439" s="12" customFormat="1" ht="22.8" customHeight="1">
      <c r="A439" s="12"/>
      <c r="B439" s="198"/>
      <c r="C439" s="199"/>
      <c r="D439" s="200" t="s">
        <v>72</v>
      </c>
      <c r="E439" s="212" t="s">
        <v>1238</v>
      </c>
      <c r="F439" s="212" t="s">
        <v>1239</v>
      </c>
      <c r="G439" s="199"/>
      <c r="H439" s="199"/>
      <c r="I439" s="202"/>
      <c r="J439" s="213">
        <f>BK439</f>
        <v>0</v>
      </c>
      <c r="K439" s="199"/>
      <c r="L439" s="204"/>
      <c r="M439" s="205"/>
      <c r="N439" s="206"/>
      <c r="O439" s="206"/>
      <c r="P439" s="207">
        <f>SUM(P440:P536)</f>
        <v>0</v>
      </c>
      <c r="Q439" s="206"/>
      <c r="R439" s="207">
        <f>SUM(R440:R536)</f>
        <v>42.286718053464</v>
      </c>
      <c r="S439" s="206"/>
      <c r="T439" s="208">
        <f>SUM(T440:T536)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9" t="s">
        <v>82</v>
      </c>
      <c r="AT439" s="210" t="s">
        <v>72</v>
      </c>
      <c r="AU439" s="210" t="s">
        <v>80</v>
      </c>
      <c r="AY439" s="209" t="s">
        <v>196</v>
      </c>
      <c r="BK439" s="211">
        <f>SUM(BK440:BK536)</f>
        <v>0</v>
      </c>
    </row>
    <row r="440" s="2" customFormat="1" ht="55.5" customHeight="1">
      <c r="A440" s="40"/>
      <c r="B440" s="41"/>
      <c r="C440" s="214" t="s">
        <v>755</v>
      </c>
      <c r="D440" s="214" t="s">
        <v>198</v>
      </c>
      <c r="E440" s="215" t="s">
        <v>2550</v>
      </c>
      <c r="F440" s="216" t="s">
        <v>2551</v>
      </c>
      <c r="G440" s="217" t="s">
        <v>201</v>
      </c>
      <c r="H440" s="218">
        <v>20.25</v>
      </c>
      <c r="I440" s="219"/>
      <c r="J440" s="220">
        <f>ROUND(I440*H440,2)</f>
        <v>0</v>
      </c>
      <c r="K440" s="216" t="s">
        <v>202</v>
      </c>
      <c r="L440" s="46"/>
      <c r="M440" s="221" t="s">
        <v>19</v>
      </c>
      <c r="N440" s="222" t="s">
        <v>44</v>
      </c>
      <c r="O440" s="86"/>
      <c r="P440" s="223">
        <f>O440*H440</f>
        <v>0</v>
      </c>
      <c r="Q440" s="223">
        <v>0.031064399999999999</v>
      </c>
      <c r="R440" s="223">
        <f>Q440*H440</f>
        <v>0.62905409999999995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313</v>
      </c>
      <c r="AT440" s="225" t="s">
        <v>198</v>
      </c>
      <c r="AU440" s="225" t="s">
        <v>82</v>
      </c>
      <c r="AY440" s="19" t="s">
        <v>196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80</v>
      </c>
      <c r="BK440" s="226">
        <f>ROUND(I440*H440,2)</f>
        <v>0</v>
      </c>
      <c r="BL440" s="19" t="s">
        <v>313</v>
      </c>
      <c r="BM440" s="225" t="s">
        <v>2552</v>
      </c>
    </row>
    <row r="441" s="2" customFormat="1">
      <c r="A441" s="40"/>
      <c r="B441" s="41"/>
      <c r="C441" s="42"/>
      <c r="D441" s="227" t="s">
        <v>205</v>
      </c>
      <c r="E441" s="42"/>
      <c r="F441" s="228" t="s">
        <v>2553</v>
      </c>
      <c r="G441" s="42"/>
      <c r="H441" s="42"/>
      <c r="I441" s="229"/>
      <c r="J441" s="42"/>
      <c r="K441" s="42"/>
      <c r="L441" s="46"/>
      <c r="M441" s="230"/>
      <c r="N441" s="231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205</v>
      </c>
      <c r="AU441" s="19" t="s">
        <v>82</v>
      </c>
    </row>
    <row r="442" s="13" customFormat="1">
      <c r="A442" s="13"/>
      <c r="B442" s="232"/>
      <c r="C442" s="233"/>
      <c r="D442" s="234" t="s">
        <v>216</v>
      </c>
      <c r="E442" s="235" t="s">
        <v>19</v>
      </c>
      <c r="F442" s="236" t="s">
        <v>2554</v>
      </c>
      <c r="G442" s="233"/>
      <c r="H442" s="237">
        <v>20.25</v>
      </c>
      <c r="I442" s="238"/>
      <c r="J442" s="233"/>
      <c r="K442" s="233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216</v>
      </c>
      <c r="AU442" s="243" t="s">
        <v>82</v>
      </c>
      <c r="AV442" s="13" t="s">
        <v>82</v>
      </c>
      <c r="AW442" s="13" t="s">
        <v>35</v>
      </c>
      <c r="AX442" s="13" t="s">
        <v>80</v>
      </c>
      <c r="AY442" s="243" t="s">
        <v>196</v>
      </c>
    </row>
    <row r="443" s="2" customFormat="1" ht="66.75" customHeight="1">
      <c r="A443" s="40"/>
      <c r="B443" s="41"/>
      <c r="C443" s="214" t="s">
        <v>760</v>
      </c>
      <c r="D443" s="214" t="s">
        <v>198</v>
      </c>
      <c r="E443" s="215" t="s">
        <v>2555</v>
      </c>
      <c r="F443" s="216" t="s">
        <v>2556</v>
      </c>
      <c r="G443" s="217" t="s">
        <v>201</v>
      </c>
      <c r="H443" s="218">
        <v>243.05500000000001</v>
      </c>
      <c r="I443" s="219"/>
      <c r="J443" s="220">
        <f>ROUND(I443*H443,2)</f>
        <v>0</v>
      </c>
      <c r="K443" s="216" t="s">
        <v>202</v>
      </c>
      <c r="L443" s="46"/>
      <c r="M443" s="221" t="s">
        <v>19</v>
      </c>
      <c r="N443" s="222" t="s">
        <v>44</v>
      </c>
      <c r="O443" s="86"/>
      <c r="P443" s="223">
        <f>O443*H443</f>
        <v>0</v>
      </c>
      <c r="Q443" s="223">
        <v>0.072443400000000005</v>
      </c>
      <c r="R443" s="223">
        <f>Q443*H443</f>
        <v>17.607730587000002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313</v>
      </c>
      <c r="AT443" s="225" t="s">
        <v>198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313</v>
      </c>
      <c r="BM443" s="225" t="s">
        <v>2557</v>
      </c>
    </row>
    <row r="444" s="2" customFormat="1">
      <c r="A444" s="40"/>
      <c r="B444" s="41"/>
      <c r="C444" s="42"/>
      <c r="D444" s="227" t="s">
        <v>205</v>
      </c>
      <c r="E444" s="42"/>
      <c r="F444" s="228" t="s">
        <v>2558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205</v>
      </c>
      <c r="AU444" s="19" t="s">
        <v>82</v>
      </c>
    </row>
    <row r="445" s="13" customFormat="1">
      <c r="A445" s="13"/>
      <c r="B445" s="232"/>
      <c r="C445" s="233"/>
      <c r="D445" s="234" t="s">
        <v>216</v>
      </c>
      <c r="E445" s="235" t="s">
        <v>19</v>
      </c>
      <c r="F445" s="236" t="s">
        <v>2559</v>
      </c>
      <c r="G445" s="233"/>
      <c r="H445" s="237">
        <v>122.575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216</v>
      </c>
      <c r="AU445" s="243" t="s">
        <v>82</v>
      </c>
      <c r="AV445" s="13" t="s">
        <v>82</v>
      </c>
      <c r="AW445" s="13" t="s">
        <v>35</v>
      </c>
      <c r="AX445" s="13" t="s">
        <v>73</v>
      </c>
      <c r="AY445" s="243" t="s">
        <v>196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2560</v>
      </c>
      <c r="G446" s="233"/>
      <c r="H446" s="237">
        <v>54.229999999999997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73</v>
      </c>
      <c r="AY446" s="243" t="s">
        <v>196</v>
      </c>
    </row>
    <row r="447" s="13" customFormat="1">
      <c r="A447" s="13"/>
      <c r="B447" s="232"/>
      <c r="C447" s="233"/>
      <c r="D447" s="234" t="s">
        <v>216</v>
      </c>
      <c r="E447" s="235" t="s">
        <v>19</v>
      </c>
      <c r="F447" s="236" t="s">
        <v>2561</v>
      </c>
      <c r="G447" s="233"/>
      <c r="H447" s="237">
        <v>66.25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216</v>
      </c>
      <c r="AU447" s="243" t="s">
        <v>82</v>
      </c>
      <c r="AV447" s="13" t="s">
        <v>82</v>
      </c>
      <c r="AW447" s="13" t="s">
        <v>35</v>
      </c>
      <c r="AX447" s="13" t="s">
        <v>73</v>
      </c>
      <c r="AY447" s="243" t="s">
        <v>196</v>
      </c>
    </row>
    <row r="448" s="14" customFormat="1">
      <c r="A448" s="14"/>
      <c r="B448" s="244"/>
      <c r="C448" s="245"/>
      <c r="D448" s="234" t="s">
        <v>216</v>
      </c>
      <c r="E448" s="246" t="s">
        <v>19</v>
      </c>
      <c r="F448" s="247" t="s">
        <v>231</v>
      </c>
      <c r="G448" s="245"/>
      <c r="H448" s="248">
        <v>243.05500000000001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216</v>
      </c>
      <c r="AU448" s="254" t="s">
        <v>82</v>
      </c>
      <c r="AV448" s="14" t="s">
        <v>203</v>
      </c>
      <c r="AW448" s="14" t="s">
        <v>35</v>
      </c>
      <c r="AX448" s="14" t="s">
        <v>80</v>
      </c>
      <c r="AY448" s="254" t="s">
        <v>196</v>
      </c>
    </row>
    <row r="449" s="2" customFormat="1" ht="62.7" customHeight="1">
      <c r="A449" s="40"/>
      <c r="B449" s="41"/>
      <c r="C449" s="214" t="s">
        <v>768</v>
      </c>
      <c r="D449" s="214" t="s">
        <v>198</v>
      </c>
      <c r="E449" s="215" t="s">
        <v>1241</v>
      </c>
      <c r="F449" s="216" t="s">
        <v>1242</v>
      </c>
      <c r="G449" s="217" t="s">
        <v>201</v>
      </c>
      <c r="H449" s="218">
        <v>152.50200000000001</v>
      </c>
      <c r="I449" s="219"/>
      <c r="J449" s="220">
        <f>ROUND(I449*H449,2)</f>
        <v>0</v>
      </c>
      <c r="K449" s="216" t="s">
        <v>202</v>
      </c>
      <c r="L449" s="46"/>
      <c r="M449" s="221" t="s">
        <v>19</v>
      </c>
      <c r="N449" s="222" t="s">
        <v>44</v>
      </c>
      <c r="O449" s="86"/>
      <c r="P449" s="223">
        <f>O449*H449</f>
        <v>0</v>
      </c>
      <c r="Q449" s="223">
        <v>0.077249999999999999</v>
      </c>
      <c r="R449" s="223">
        <f>Q449*H449</f>
        <v>11.780779500000001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313</v>
      </c>
      <c r="AT449" s="225" t="s">
        <v>198</v>
      </c>
      <c r="AU449" s="225" t="s">
        <v>82</v>
      </c>
      <c r="AY449" s="19" t="s">
        <v>196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80</v>
      </c>
      <c r="BK449" s="226">
        <f>ROUND(I449*H449,2)</f>
        <v>0</v>
      </c>
      <c r="BL449" s="19" t="s">
        <v>313</v>
      </c>
      <c r="BM449" s="225" t="s">
        <v>2562</v>
      </c>
    </row>
    <row r="450" s="2" customFormat="1">
      <c r="A450" s="40"/>
      <c r="B450" s="41"/>
      <c r="C450" s="42"/>
      <c r="D450" s="227" t="s">
        <v>205</v>
      </c>
      <c r="E450" s="42"/>
      <c r="F450" s="228" t="s">
        <v>1244</v>
      </c>
      <c r="G450" s="42"/>
      <c r="H450" s="42"/>
      <c r="I450" s="229"/>
      <c r="J450" s="42"/>
      <c r="K450" s="42"/>
      <c r="L450" s="46"/>
      <c r="M450" s="230"/>
      <c r="N450" s="231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205</v>
      </c>
      <c r="AU450" s="19" t="s">
        <v>82</v>
      </c>
    </row>
    <row r="451" s="13" customFormat="1">
      <c r="A451" s="13"/>
      <c r="B451" s="232"/>
      <c r="C451" s="233"/>
      <c r="D451" s="234" t="s">
        <v>216</v>
      </c>
      <c r="E451" s="235" t="s">
        <v>19</v>
      </c>
      <c r="F451" s="236" t="s">
        <v>2563</v>
      </c>
      <c r="G451" s="233"/>
      <c r="H451" s="237">
        <v>111.79900000000001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216</v>
      </c>
      <c r="AU451" s="243" t="s">
        <v>82</v>
      </c>
      <c r="AV451" s="13" t="s">
        <v>82</v>
      </c>
      <c r="AW451" s="13" t="s">
        <v>35</v>
      </c>
      <c r="AX451" s="13" t="s">
        <v>73</v>
      </c>
      <c r="AY451" s="243" t="s">
        <v>196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2564</v>
      </c>
      <c r="G452" s="233"/>
      <c r="H452" s="237">
        <v>40.703000000000003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73</v>
      </c>
      <c r="AY452" s="243" t="s">
        <v>196</v>
      </c>
    </row>
    <row r="453" s="14" customFormat="1">
      <c r="A453" s="14"/>
      <c r="B453" s="244"/>
      <c r="C453" s="245"/>
      <c r="D453" s="234" t="s">
        <v>216</v>
      </c>
      <c r="E453" s="246" t="s">
        <v>19</v>
      </c>
      <c r="F453" s="247" t="s">
        <v>231</v>
      </c>
      <c r="G453" s="245"/>
      <c r="H453" s="248">
        <v>152.50200000000001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216</v>
      </c>
      <c r="AU453" s="254" t="s">
        <v>82</v>
      </c>
      <c r="AV453" s="14" t="s">
        <v>203</v>
      </c>
      <c r="AW453" s="14" t="s">
        <v>35</v>
      </c>
      <c r="AX453" s="14" t="s">
        <v>80</v>
      </c>
      <c r="AY453" s="254" t="s">
        <v>196</v>
      </c>
    </row>
    <row r="454" s="2" customFormat="1" ht="49.05" customHeight="1">
      <c r="A454" s="40"/>
      <c r="B454" s="41"/>
      <c r="C454" s="214" t="s">
        <v>773</v>
      </c>
      <c r="D454" s="214" t="s">
        <v>198</v>
      </c>
      <c r="E454" s="215" t="s">
        <v>1255</v>
      </c>
      <c r="F454" s="216" t="s">
        <v>1256</v>
      </c>
      <c r="G454" s="217" t="s">
        <v>201</v>
      </c>
      <c r="H454" s="218">
        <v>386.13</v>
      </c>
      <c r="I454" s="219"/>
      <c r="J454" s="220">
        <f>ROUND(I454*H454,2)</f>
        <v>0</v>
      </c>
      <c r="K454" s="216" t="s">
        <v>202</v>
      </c>
      <c r="L454" s="46"/>
      <c r="M454" s="221" t="s">
        <v>19</v>
      </c>
      <c r="N454" s="222" t="s">
        <v>44</v>
      </c>
      <c r="O454" s="86"/>
      <c r="P454" s="223">
        <f>O454*H454</f>
        <v>0</v>
      </c>
      <c r="Q454" s="223">
        <v>0.021873490900000001</v>
      </c>
      <c r="R454" s="223">
        <f>Q454*H454</f>
        <v>8.446011041217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313</v>
      </c>
      <c r="AT454" s="225" t="s">
        <v>198</v>
      </c>
      <c r="AU454" s="225" t="s">
        <v>82</v>
      </c>
      <c r="AY454" s="19" t="s">
        <v>196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80</v>
      </c>
      <c r="BK454" s="226">
        <f>ROUND(I454*H454,2)</f>
        <v>0</v>
      </c>
      <c r="BL454" s="19" t="s">
        <v>313</v>
      </c>
      <c r="BM454" s="225" t="s">
        <v>2565</v>
      </c>
    </row>
    <row r="455" s="2" customFormat="1">
      <c r="A455" s="40"/>
      <c r="B455" s="41"/>
      <c r="C455" s="42"/>
      <c r="D455" s="227" t="s">
        <v>205</v>
      </c>
      <c r="E455" s="42"/>
      <c r="F455" s="228" t="s">
        <v>1258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205</v>
      </c>
      <c r="AU455" s="19" t="s">
        <v>82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2566</v>
      </c>
      <c r="G456" s="233"/>
      <c r="H456" s="237">
        <v>23.789999999999999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2567</v>
      </c>
      <c r="G457" s="233"/>
      <c r="H457" s="237">
        <v>7.6699999999999999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2568</v>
      </c>
      <c r="G458" s="233"/>
      <c r="H458" s="237">
        <v>7.6699999999999999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2569</v>
      </c>
      <c r="G459" s="233"/>
      <c r="H459" s="237">
        <v>25.550000000000001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2570</v>
      </c>
      <c r="G460" s="233"/>
      <c r="H460" s="237">
        <v>10.699999999999999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2401</v>
      </c>
      <c r="G461" s="233"/>
      <c r="H461" s="237">
        <v>28.239999999999998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3" customFormat="1">
      <c r="A462" s="13"/>
      <c r="B462" s="232"/>
      <c r="C462" s="233"/>
      <c r="D462" s="234" t="s">
        <v>216</v>
      </c>
      <c r="E462" s="235" t="s">
        <v>19</v>
      </c>
      <c r="F462" s="236" t="s">
        <v>2571</v>
      </c>
      <c r="G462" s="233"/>
      <c r="H462" s="237">
        <v>195.59999999999999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216</v>
      </c>
      <c r="AU462" s="243" t="s">
        <v>82</v>
      </c>
      <c r="AV462" s="13" t="s">
        <v>82</v>
      </c>
      <c r="AW462" s="13" t="s">
        <v>35</v>
      </c>
      <c r="AX462" s="13" t="s">
        <v>73</v>
      </c>
      <c r="AY462" s="243" t="s">
        <v>196</v>
      </c>
    </row>
    <row r="463" s="13" customFormat="1">
      <c r="A463" s="13"/>
      <c r="B463" s="232"/>
      <c r="C463" s="233"/>
      <c r="D463" s="234" t="s">
        <v>216</v>
      </c>
      <c r="E463" s="235" t="s">
        <v>19</v>
      </c>
      <c r="F463" s="236" t="s">
        <v>2572</v>
      </c>
      <c r="G463" s="233"/>
      <c r="H463" s="237">
        <v>66.290000000000006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216</v>
      </c>
      <c r="AU463" s="243" t="s">
        <v>82</v>
      </c>
      <c r="AV463" s="13" t="s">
        <v>82</v>
      </c>
      <c r="AW463" s="13" t="s">
        <v>35</v>
      </c>
      <c r="AX463" s="13" t="s">
        <v>73</v>
      </c>
      <c r="AY463" s="243" t="s">
        <v>196</v>
      </c>
    </row>
    <row r="464" s="13" customFormat="1">
      <c r="A464" s="13"/>
      <c r="B464" s="232"/>
      <c r="C464" s="233"/>
      <c r="D464" s="234" t="s">
        <v>216</v>
      </c>
      <c r="E464" s="235" t="s">
        <v>19</v>
      </c>
      <c r="F464" s="236" t="s">
        <v>2406</v>
      </c>
      <c r="G464" s="233"/>
      <c r="H464" s="237">
        <v>16.199999999999999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216</v>
      </c>
      <c r="AU464" s="243" t="s">
        <v>82</v>
      </c>
      <c r="AV464" s="13" t="s">
        <v>82</v>
      </c>
      <c r="AW464" s="13" t="s">
        <v>35</v>
      </c>
      <c r="AX464" s="13" t="s">
        <v>73</v>
      </c>
      <c r="AY464" s="243" t="s">
        <v>196</v>
      </c>
    </row>
    <row r="465" s="13" customFormat="1">
      <c r="A465" s="13"/>
      <c r="B465" s="232"/>
      <c r="C465" s="233"/>
      <c r="D465" s="234" t="s">
        <v>216</v>
      </c>
      <c r="E465" s="235" t="s">
        <v>19</v>
      </c>
      <c r="F465" s="236" t="s">
        <v>2413</v>
      </c>
      <c r="G465" s="233"/>
      <c r="H465" s="237">
        <v>4.4199999999999999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35</v>
      </c>
      <c r="AX465" s="13" t="s">
        <v>73</v>
      </c>
      <c r="AY465" s="243" t="s">
        <v>196</v>
      </c>
    </row>
    <row r="466" s="14" customFormat="1">
      <c r="A466" s="14"/>
      <c r="B466" s="244"/>
      <c r="C466" s="245"/>
      <c r="D466" s="234" t="s">
        <v>216</v>
      </c>
      <c r="E466" s="246" t="s">
        <v>19</v>
      </c>
      <c r="F466" s="247" t="s">
        <v>231</v>
      </c>
      <c r="G466" s="245"/>
      <c r="H466" s="248">
        <v>386.13</v>
      </c>
      <c r="I466" s="249"/>
      <c r="J466" s="245"/>
      <c r="K466" s="245"/>
      <c r="L466" s="250"/>
      <c r="M466" s="251"/>
      <c r="N466" s="252"/>
      <c r="O466" s="252"/>
      <c r="P466" s="252"/>
      <c r="Q466" s="252"/>
      <c r="R466" s="252"/>
      <c r="S466" s="252"/>
      <c r="T466" s="25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4" t="s">
        <v>216</v>
      </c>
      <c r="AU466" s="254" t="s">
        <v>82</v>
      </c>
      <c r="AV466" s="14" t="s">
        <v>203</v>
      </c>
      <c r="AW466" s="14" t="s">
        <v>35</v>
      </c>
      <c r="AX466" s="14" t="s">
        <v>80</v>
      </c>
      <c r="AY466" s="254" t="s">
        <v>196</v>
      </c>
    </row>
    <row r="467" s="2" customFormat="1" ht="55.5" customHeight="1">
      <c r="A467" s="40"/>
      <c r="B467" s="41"/>
      <c r="C467" s="214" t="s">
        <v>795</v>
      </c>
      <c r="D467" s="214" t="s">
        <v>198</v>
      </c>
      <c r="E467" s="215" t="s">
        <v>2573</v>
      </c>
      <c r="F467" s="216" t="s">
        <v>2574</v>
      </c>
      <c r="G467" s="217" t="s">
        <v>201</v>
      </c>
      <c r="H467" s="218">
        <v>48.829999999999998</v>
      </c>
      <c r="I467" s="219"/>
      <c r="J467" s="220">
        <f>ROUND(I467*H467,2)</f>
        <v>0</v>
      </c>
      <c r="K467" s="216" t="s">
        <v>202</v>
      </c>
      <c r="L467" s="46"/>
      <c r="M467" s="221" t="s">
        <v>19</v>
      </c>
      <c r="N467" s="222" t="s">
        <v>44</v>
      </c>
      <c r="O467" s="86"/>
      <c r="P467" s="223">
        <f>O467*H467</f>
        <v>0</v>
      </c>
      <c r="Q467" s="223">
        <v>0.0226014109</v>
      </c>
      <c r="R467" s="223">
        <f>Q467*H467</f>
        <v>1.103626894247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313</v>
      </c>
      <c r="AT467" s="225" t="s">
        <v>198</v>
      </c>
      <c r="AU467" s="225" t="s">
        <v>82</v>
      </c>
      <c r="AY467" s="19" t="s">
        <v>196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80</v>
      </c>
      <c r="BK467" s="226">
        <f>ROUND(I467*H467,2)</f>
        <v>0</v>
      </c>
      <c r="BL467" s="19" t="s">
        <v>313</v>
      </c>
      <c r="BM467" s="225" t="s">
        <v>2575</v>
      </c>
    </row>
    <row r="468" s="2" customFormat="1">
      <c r="A468" s="40"/>
      <c r="B468" s="41"/>
      <c r="C468" s="42"/>
      <c r="D468" s="227" t="s">
        <v>205</v>
      </c>
      <c r="E468" s="42"/>
      <c r="F468" s="228" t="s">
        <v>2576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205</v>
      </c>
      <c r="AU468" s="19" t="s">
        <v>82</v>
      </c>
    </row>
    <row r="469" s="13" customFormat="1">
      <c r="A469" s="13"/>
      <c r="B469" s="232"/>
      <c r="C469" s="233"/>
      <c r="D469" s="234" t="s">
        <v>216</v>
      </c>
      <c r="E469" s="235" t="s">
        <v>19</v>
      </c>
      <c r="F469" s="236" t="s">
        <v>2402</v>
      </c>
      <c r="G469" s="233"/>
      <c r="H469" s="237">
        <v>20.780000000000001</v>
      </c>
      <c r="I469" s="238"/>
      <c r="J469" s="233"/>
      <c r="K469" s="233"/>
      <c r="L469" s="239"/>
      <c r="M469" s="240"/>
      <c r="N469" s="241"/>
      <c r="O469" s="241"/>
      <c r="P469" s="241"/>
      <c r="Q469" s="241"/>
      <c r="R469" s="241"/>
      <c r="S469" s="241"/>
      <c r="T469" s="24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3" t="s">
        <v>216</v>
      </c>
      <c r="AU469" s="243" t="s">
        <v>82</v>
      </c>
      <c r="AV469" s="13" t="s">
        <v>82</v>
      </c>
      <c r="AW469" s="13" t="s">
        <v>35</v>
      </c>
      <c r="AX469" s="13" t="s">
        <v>73</v>
      </c>
      <c r="AY469" s="243" t="s">
        <v>196</v>
      </c>
    </row>
    <row r="470" s="13" customFormat="1">
      <c r="A470" s="13"/>
      <c r="B470" s="232"/>
      <c r="C470" s="233"/>
      <c r="D470" s="234" t="s">
        <v>216</v>
      </c>
      <c r="E470" s="235" t="s">
        <v>19</v>
      </c>
      <c r="F470" s="236" t="s">
        <v>2403</v>
      </c>
      <c r="G470" s="233"/>
      <c r="H470" s="237">
        <v>18.510000000000002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216</v>
      </c>
      <c r="AU470" s="243" t="s">
        <v>82</v>
      </c>
      <c r="AV470" s="13" t="s">
        <v>82</v>
      </c>
      <c r="AW470" s="13" t="s">
        <v>35</v>
      </c>
      <c r="AX470" s="13" t="s">
        <v>73</v>
      </c>
      <c r="AY470" s="243" t="s">
        <v>196</v>
      </c>
    </row>
    <row r="471" s="13" customFormat="1">
      <c r="A471" s="13"/>
      <c r="B471" s="232"/>
      <c r="C471" s="233"/>
      <c r="D471" s="234" t="s">
        <v>216</v>
      </c>
      <c r="E471" s="235" t="s">
        <v>19</v>
      </c>
      <c r="F471" s="236" t="s">
        <v>2405</v>
      </c>
      <c r="G471" s="233"/>
      <c r="H471" s="237">
        <v>4.0199999999999996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216</v>
      </c>
      <c r="AU471" s="243" t="s">
        <v>82</v>
      </c>
      <c r="AV471" s="13" t="s">
        <v>82</v>
      </c>
      <c r="AW471" s="13" t="s">
        <v>35</v>
      </c>
      <c r="AX471" s="13" t="s">
        <v>73</v>
      </c>
      <c r="AY471" s="243" t="s">
        <v>196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2407</v>
      </c>
      <c r="G472" s="233"/>
      <c r="H472" s="237">
        <v>5.5199999999999996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4" customFormat="1">
      <c r="A473" s="14"/>
      <c r="B473" s="244"/>
      <c r="C473" s="245"/>
      <c r="D473" s="234" t="s">
        <v>216</v>
      </c>
      <c r="E473" s="246" t="s">
        <v>19</v>
      </c>
      <c r="F473" s="247" t="s">
        <v>231</v>
      </c>
      <c r="G473" s="245"/>
      <c r="H473" s="248">
        <v>48.829999999999998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216</v>
      </c>
      <c r="AU473" s="254" t="s">
        <v>82</v>
      </c>
      <c r="AV473" s="14" t="s">
        <v>203</v>
      </c>
      <c r="AW473" s="14" t="s">
        <v>35</v>
      </c>
      <c r="AX473" s="14" t="s">
        <v>80</v>
      </c>
      <c r="AY473" s="254" t="s">
        <v>196</v>
      </c>
    </row>
    <row r="474" s="2" customFormat="1" ht="44.25" customHeight="1">
      <c r="A474" s="40"/>
      <c r="B474" s="41"/>
      <c r="C474" s="214" t="s">
        <v>812</v>
      </c>
      <c r="D474" s="214" t="s">
        <v>198</v>
      </c>
      <c r="E474" s="215" t="s">
        <v>1273</v>
      </c>
      <c r="F474" s="216" t="s">
        <v>1274</v>
      </c>
      <c r="G474" s="217" t="s">
        <v>235</v>
      </c>
      <c r="H474" s="218">
        <v>119.40000000000001</v>
      </c>
      <c r="I474" s="219"/>
      <c r="J474" s="220">
        <f>ROUND(I474*H474,2)</f>
        <v>0</v>
      </c>
      <c r="K474" s="216" t="s">
        <v>202</v>
      </c>
      <c r="L474" s="46"/>
      <c r="M474" s="221" t="s">
        <v>19</v>
      </c>
      <c r="N474" s="222" t="s">
        <v>44</v>
      </c>
      <c r="O474" s="86"/>
      <c r="P474" s="223">
        <f>O474*H474</f>
        <v>0</v>
      </c>
      <c r="Q474" s="223">
        <v>1.0499999999999999E-05</v>
      </c>
      <c r="R474" s="223">
        <f>Q474*H474</f>
        <v>0.0012537</v>
      </c>
      <c r="S474" s="223">
        <v>0</v>
      </c>
      <c r="T474" s="224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5" t="s">
        <v>313</v>
      </c>
      <c r="AT474" s="225" t="s">
        <v>198</v>
      </c>
      <c r="AU474" s="225" t="s">
        <v>82</v>
      </c>
      <c r="AY474" s="19" t="s">
        <v>196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9" t="s">
        <v>80</v>
      </c>
      <c r="BK474" s="226">
        <f>ROUND(I474*H474,2)</f>
        <v>0</v>
      </c>
      <c r="BL474" s="19" t="s">
        <v>313</v>
      </c>
      <c r="BM474" s="225" t="s">
        <v>2577</v>
      </c>
    </row>
    <row r="475" s="2" customFormat="1">
      <c r="A475" s="40"/>
      <c r="B475" s="41"/>
      <c r="C475" s="42"/>
      <c r="D475" s="227" t="s">
        <v>205</v>
      </c>
      <c r="E475" s="42"/>
      <c r="F475" s="228" t="s">
        <v>1276</v>
      </c>
      <c r="G475" s="42"/>
      <c r="H475" s="42"/>
      <c r="I475" s="229"/>
      <c r="J475" s="42"/>
      <c r="K475" s="42"/>
      <c r="L475" s="46"/>
      <c r="M475" s="230"/>
      <c r="N475" s="231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205</v>
      </c>
      <c r="AU475" s="19" t="s">
        <v>82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2578</v>
      </c>
      <c r="G476" s="233"/>
      <c r="H476" s="237">
        <v>48.600000000000001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3" customFormat="1">
      <c r="A477" s="13"/>
      <c r="B477" s="232"/>
      <c r="C477" s="233"/>
      <c r="D477" s="234" t="s">
        <v>216</v>
      </c>
      <c r="E477" s="235" t="s">
        <v>19</v>
      </c>
      <c r="F477" s="236" t="s">
        <v>2579</v>
      </c>
      <c r="G477" s="233"/>
      <c r="H477" s="237">
        <v>48.600000000000001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216</v>
      </c>
      <c r="AU477" s="243" t="s">
        <v>82</v>
      </c>
      <c r="AV477" s="13" t="s">
        <v>82</v>
      </c>
      <c r="AW477" s="13" t="s">
        <v>35</v>
      </c>
      <c r="AX477" s="13" t="s">
        <v>73</v>
      </c>
      <c r="AY477" s="243" t="s">
        <v>196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2580</v>
      </c>
      <c r="G478" s="233"/>
      <c r="H478" s="237">
        <v>22.199999999999999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4" customFormat="1">
      <c r="A479" s="14"/>
      <c r="B479" s="244"/>
      <c r="C479" s="245"/>
      <c r="D479" s="234" t="s">
        <v>216</v>
      </c>
      <c r="E479" s="246" t="s">
        <v>19</v>
      </c>
      <c r="F479" s="247" t="s">
        <v>231</v>
      </c>
      <c r="G479" s="245"/>
      <c r="H479" s="248">
        <v>119.40000000000001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216</v>
      </c>
      <c r="AU479" s="254" t="s">
        <v>82</v>
      </c>
      <c r="AV479" s="14" t="s">
        <v>203</v>
      </c>
      <c r="AW479" s="14" t="s">
        <v>35</v>
      </c>
      <c r="AX479" s="14" t="s">
        <v>80</v>
      </c>
      <c r="AY479" s="254" t="s">
        <v>196</v>
      </c>
    </row>
    <row r="480" s="2" customFormat="1" ht="37.8" customHeight="1">
      <c r="A480" s="40"/>
      <c r="B480" s="41"/>
      <c r="C480" s="214" t="s">
        <v>817</v>
      </c>
      <c r="D480" s="214" t="s">
        <v>198</v>
      </c>
      <c r="E480" s="215" t="s">
        <v>1284</v>
      </c>
      <c r="F480" s="216" t="s">
        <v>1285</v>
      </c>
      <c r="G480" s="217" t="s">
        <v>201</v>
      </c>
      <c r="H480" s="218">
        <v>175.40000000000001</v>
      </c>
      <c r="I480" s="219"/>
      <c r="J480" s="220">
        <f>ROUND(I480*H480,2)</f>
        <v>0</v>
      </c>
      <c r="K480" s="216" t="s">
        <v>202</v>
      </c>
      <c r="L480" s="46"/>
      <c r="M480" s="221" t="s">
        <v>19</v>
      </c>
      <c r="N480" s="222" t="s">
        <v>44</v>
      </c>
      <c r="O480" s="86"/>
      <c r="P480" s="223">
        <f>O480*H480</f>
        <v>0</v>
      </c>
      <c r="Q480" s="223">
        <v>0.00125314</v>
      </c>
      <c r="R480" s="223">
        <f>Q480*H480</f>
        <v>0.21980075600000001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313</v>
      </c>
      <c r="AT480" s="225" t="s">
        <v>198</v>
      </c>
      <c r="AU480" s="225" t="s">
        <v>82</v>
      </c>
      <c r="AY480" s="19" t="s">
        <v>196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80</v>
      </c>
      <c r="BK480" s="226">
        <f>ROUND(I480*H480,2)</f>
        <v>0</v>
      </c>
      <c r="BL480" s="19" t="s">
        <v>313</v>
      </c>
      <c r="BM480" s="225" t="s">
        <v>2581</v>
      </c>
    </row>
    <row r="481" s="2" customFormat="1">
      <c r="A481" s="40"/>
      <c r="B481" s="41"/>
      <c r="C481" s="42"/>
      <c r="D481" s="227" t="s">
        <v>205</v>
      </c>
      <c r="E481" s="42"/>
      <c r="F481" s="228" t="s">
        <v>1287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205</v>
      </c>
      <c r="AU481" s="19" t="s">
        <v>82</v>
      </c>
    </row>
    <row r="482" s="13" customFormat="1">
      <c r="A482" s="13"/>
      <c r="B482" s="232"/>
      <c r="C482" s="233"/>
      <c r="D482" s="234" t="s">
        <v>216</v>
      </c>
      <c r="E482" s="235" t="s">
        <v>19</v>
      </c>
      <c r="F482" s="236" t="s">
        <v>2582</v>
      </c>
      <c r="G482" s="233"/>
      <c r="H482" s="237">
        <v>59.399999999999999</v>
      </c>
      <c r="I482" s="238"/>
      <c r="J482" s="233"/>
      <c r="K482" s="233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216</v>
      </c>
      <c r="AU482" s="243" t="s">
        <v>82</v>
      </c>
      <c r="AV482" s="13" t="s">
        <v>82</v>
      </c>
      <c r="AW482" s="13" t="s">
        <v>35</v>
      </c>
      <c r="AX482" s="13" t="s">
        <v>73</v>
      </c>
      <c r="AY482" s="243" t="s">
        <v>196</v>
      </c>
    </row>
    <row r="483" s="13" customFormat="1">
      <c r="A483" s="13"/>
      <c r="B483" s="232"/>
      <c r="C483" s="233"/>
      <c r="D483" s="234" t="s">
        <v>216</v>
      </c>
      <c r="E483" s="235" t="s">
        <v>19</v>
      </c>
      <c r="F483" s="236" t="s">
        <v>2583</v>
      </c>
      <c r="G483" s="233"/>
      <c r="H483" s="237">
        <v>59.399999999999999</v>
      </c>
      <c r="I483" s="238"/>
      <c r="J483" s="233"/>
      <c r="K483" s="233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216</v>
      </c>
      <c r="AU483" s="243" t="s">
        <v>82</v>
      </c>
      <c r="AV483" s="13" t="s">
        <v>82</v>
      </c>
      <c r="AW483" s="13" t="s">
        <v>35</v>
      </c>
      <c r="AX483" s="13" t="s">
        <v>73</v>
      </c>
      <c r="AY483" s="243" t="s">
        <v>196</v>
      </c>
    </row>
    <row r="484" s="13" customFormat="1">
      <c r="A484" s="13"/>
      <c r="B484" s="232"/>
      <c r="C484" s="233"/>
      <c r="D484" s="234" t="s">
        <v>216</v>
      </c>
      <c r="E484" s="235" t="s">
        <v>19</v>
      </c>
      <c r="F484" s="236" t="s">
        <v>2584</v>
      </c>
      <c r="G484" s="233"/>
      <c r="H484" s="237">
        <v>56.600000000000001</v>
      </c>
      <c r="I484" s="238"/>
      <c r="J484" s="233"/>
      <c r="K484" s="233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216</v>
      </c>
      <c r="AU484" s="243" t="s">
        <v>82</v>
      </c>
      <c r="AV484" s="13" t="s">
        <v>82</v>
      </c>
      <c r="AW484" s="13" t="s">
        <v>35</v>
      </c>
      <c r="AX484" s="13" t="s">
        <v>73</v>
      </c>
      <c r="AY484" s="243" t="s">
        <v>196</v>
      </c>
    </row>
    <row r="485" s="14" customFormat="1">
      <c r="A485" s="14"/>
      <c r="B485" s="244"/>
      <c r="C485" s="245"/>
      <c r="D485" s="234" t="s">
        <v>216</v>
      </c>
      <c r="E485" s="246" t="s">
        <v>19</v>
      </c>
      <c r="F485" s="247" t="s">
        <v>231</v>
      </c>
      <c r="G485" s="245"/>
      <c r="H485" s="248">
        <v>175.40000000000001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216</v>
      </c>
      <c r="AU485" s="254" t="s">
        <v>82</v>
      </c>
      <c r="AV485" s="14" t="s">
        <v>203</v>
      </c>
      <c r="AW485" s="14" t="s">
        <v>35</v>
      </c>
      <c r="AX485" s="14" t="s">
        <v>80</v>
      </c>
      <c r="AY485" s="254" t="s">
        <v>196</v>
      </c>
    </row>
    <row r="486" s="2" customFormat="1" ht="24.15" customHeight="1">
      <c r="A486" s="40"/>
      <c r="B486" s="41"/>
      <c r="C486" s="255" t="s">
        <v>831</v>
      </c>
      <c r="D486" s="255" t="s">
        <v>241</v>
      </c>
      <c r="E486" s="256" t="s">
        <v>1295</v>
      </c>
      <c r="F486" s="257" t="s">
        <v>1296</v>
      </c>
      <c r="G486" s="258" t="s">
        <v>201</v>
      </c>
      <c r="H486" s="259">
        <v>150.15000000000001</v>
      </c>
      <c r="I486" s="260"/>
      <c r="J486" s="261">
        <f>ROUND(I486*H486,2)</f>
        <v>0</v>
      </c>
      <c r="K486" s="257" t="s">
        <v>202</v>
      </c>
      <c r="L486" s="262"/>
      <c r="M486" s="263" t="s">
        <v>19</v>
      </c>
      <c r="N486" s="264" t="s">
        <v>44</v>
      </c>
      <c r="O486" s="86"/>
      <c r="P486" s="223">
        <f>O486*H486</f>
        <v>0</v>
      </c>
      <c r="Q486" s="223">
        <v>0.0070000000000000001</v>
      </c>
      <c r="R486" s="223">
        <f>Q486*H486</f>
        <v>1.05105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409</v>
      </c>
      <c r="AT486" s="225" t="s">
        <v>241</v>
      </c>
      <c r="AU486" s="225" t="s">
        <v>82</v>
      </c>
      <c r="AY486" s="19" t="s">
        <v>196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80</v>
      </c>
      <c r="BK486" s="226">
        <f>ROUND(I486*H486,2)</f>
        <v>0</v>
      </c>
      <c r="BL486" s="19" t="s">
        <v>313</v>
      </c>
      <c r="BM486" s="225" t="s">
        <v>2585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2586</v>
      </c>
      <c r="G487" s="233"/>
      <c r="H487" s="237">
        <v>48.600000000000001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2587</v>
      </c>
      <c r="G488" s="233"/>
      <c r="H488" s="237">
        <v>48.600000000000001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2588</v>
      </c>
      <c r="G489" s="233"/>
      <c r="H489" s="237">
        <v>45.799999999999997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4" customFormat="1">
      <c r="A490" s="14"/>
      <c r="B490" s="244"/>
      <c r="C490" s="245"/>
      <c r="D490" s="234" t="s">
        <v>216</v>
      </c>
      <c r="E490" s="246" t="s">
        <v>19</v>
      </c>
      <c r="F490" s="247" t="s">
        <v>231</v>
      </c>
      <c r="G490" s="245"/>
      <c r="H490" s="248">
        <v>143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216</v>
      </c>
      <c r="AU490" s="254" t="s">
        <v>82</v>
      </c>
      <c r="AV490" s="14" t="s">
        <v>203</v>
      </c>
      <c r="AW490" s="14" t="s">
        <v>35</v>
      </c>
      <c r="AX490" s="14" t="s">
        <v>80</v>
      </c>
      <c r="AY490" s="254" t="s">
        <v>196</v>
      </c>
    </row>
    <row r="491" s="13" customFormat="1">
      <c r="A491" s="13"/>
      <c r="B491" s="232"/>
      <c r="C491" s="233"/>
      <c r="D491" s="234" t="s">
        <v>216</v>
      </c>
      <c r="E491" s="233"/>
      <c r="F491" s="236" t="s">
        <v>2589</v>
      </c>
      <c r="G491" s="233"/>
      <c r="H491" s="237">
        <v>150.15000000000001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4</v>
      </c>
      <c r="AX491" s="13" t="s">
        <v>80</v>
      </c>
      <c r="AY491" s="243" t="s">
        <v>196</v>
      </c>
    </row>
    <row r="492" s="2" customFormat="1" ht="24.15" customHeight="1">
      <c r="A492" s="40"/>
      <c r="B492" s="41"/>
      <c r="C492" s="255" t="s">
        <v>836</v>
      </c>
      <c r="D492" s="255" t="s">
        <v>241</v>
      </c>
      <c r="E492" s="256" t="s">
        <v>1306</v>
      </c>
      <c r="F492" s="257" t="s">
        <v>1307</v>
      </c>
      <c r="G492" s="258" t="s">
        <v>201</v>
      </c>
      <c r="H492" s="259">
        <v>34.020000000000003</v>
      </c>
      <c r="I492" s="260"/>
      <c r="J492" s="261">
        <f>ROUND(I492*H492,2)</f>
        <v>0</v>
      </c>
      <c r="K492" s="257" t="s">
        <v>202</v>
      </c>
      <c r="L492" s="262"/>
      <c r="M492" s="263" t="s">
        <v>19</v>
      </c>
      <c r="N492" s="264" t="s">
        <v>44</v>
      </c>
      <c r="O492" s="86"/>
      <c r="P492" s="223">
        <f>O492*H492</f>
        <v>0</v>
      </c>
      <c r="Q492" s="223">
        <v>0.0080000000000000002</v>
      </c>
      <c r="R492" s="223">
        <f>Q492*H492</f>
        <v>0.27216000000000001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409</v>
      </c>
      <c r="AT492" s="225" t="s">
        <v>241</v>
      </c>
      <c r="AU492" s="225" t="s">
        <v>82</v>
      </c>
      <c r="AY492" s="19" t="s">
        <v>196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80</v>
      </c>
      <c r="BK492" s="226">
        <f>ROUND(I492*H492,2)</f>
        <v>0</v>
      </c>
      <c r="BL492" s="19" t="s">
        <v>313</v>
      </c>
      <c r="BM492" s="225" t="s">
        <v>2590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2591</v>
      </c>
      <c r="G493" s="233"/>
      <c r="H493" s="237">
        <v>10.800000000000001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2592</v>
      </c>
      <c r="G494" s="233"/>
      <c r="H494" s="237">
        <v>10.800000000000001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3" customFormat="1">
      <c r="A495" s="13"/>
      <c r="B495" s="232"/>
      <c r="C495" s="233"/>
      <c r="D495" s="234" t="s">
        <v>216</v>
      </c>
      <c r="E495" s="235" t="s">
        <v>19</v>
      </c>
      <c r="F495" s="236" t="s">
        <v>2593</v>
      </c>
      <c r="G495" s="233"/>
      <c r="H495" s="237">
        <v>10.800000000000001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216</v>
      </c>
      <c r="AU495" s="243" t="s">
        <v>82</v>
      </c>
      <c r="AV495" s="13" t="s">
        <v>82</v>
      </c>
      <c r="AW495" s="13" t="s">
        <v>35</v>
      </c>
      <c r="AX495" s="13" t="s">
        <v>73</v>
      </c>
      <c r="AY495" s="243" t="s">
        <v>196</v>
      </c>
    </row>
    <row r="496" s="14" customFormat="1">
      <c r="A496" s="14"/>
      <c r="B496" s="244"/>
      <c r="C496" s="245"/>
      <c r="D496" s="234" t="s">
        <v>216</v>
      </c>
      <c r="E496" s="246" t="s">
        <v>19</v>
      </c>
      <c r="F496" s="247" t="s">
        <v>231</v>
      </c>
      <c r="G496" s="245"/>
      <c r="H496" s="248">
        <v>32.399999999999999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216</v>
      </c>
      <c r="AU496" s="254" t="s">
        <v>82</v>
      </c>
      <c r="AV496" s="14" t="s">
        <v>203</v>
      </c>
      <c r="AW496" s="14" t="s">
        <v>35</v>
      </c>
      <c r="AX496" s="14" t="s">
        <v>80</v>
      </c>
      <c r="AY496" s="254" t="s">
        <v>196</v>
      </c>
    </row>
    <row r="497" s="13" customFormat="1">
      <c r="A497" s="13"/>
      <c r="B497" s="232"/>
      <c r="C497" s="233"/>
      <c r="D497" s="234" t="s">
        <v>216</v>
      </c>
      <c r="E497" s="233"/>
      <c r="F497" s="236" t="s">
        <v>2594</v>
      </c>
      <c r="G497" s="233"/>
      <c r="H497" s="237">
        <v>34.020000000000003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4</v>
      </c>
      <c r="AX497" s="13" t="s">
        <v>80</v>
      </c>
      <c r="AY497" s="243" t="s">
        <v>196</v>
      </c>
    </row>
    <row r="498" s="2" customFormat="1" ht="24.15" customHeight="1">
      <c r="A498" s="40"/>
      <c r="B498" s="41"/>
      <c r="C498" s="214" t="s">
        <v>844</v>
      </c>
      <c r="D498" s="214" t="s">
        <v>198</v>
      </c>
      <c r="E498" s="215" t="s">
        <v>1316</v>
      </c>
      <c r="F498" s="216" t="s">
        <v>1317</v>
      </c>
      <c r="G498" s="217" t="s">
        <v>201</v>
      </c>
      <c r="H498" s="218">
        <v>201.44</v>
      </c>
      <c r="I498" s="219"/>
      <c r="J498" s="220">
        <f>ROUND(I498*H498,2)</f>
        <v>0</v>
      </c>
      <c r="K498" s="216" t="s">
        <v>202</v>
      </c>
      <c r="L498" s="46"/>
      <c r="M498" s="221" t="s">
        <v>19</v>
      </c>
      <c r="N498" s="222" t="s">
        <v>44</v>
      </c>
      <c r="O498" s="86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5" t="s">
        <v>313</v>
      </c>
      <c r="AT498" s="225" t="s">
        <v>198</v>
      </c>
      <c r="AU498" s="225" t="s">
        <v>82</v>
      </c>
      <c r="AY498" s="19" t="s">
        <v>196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9" t="s">
        <v>80</v>
      </c>
      <c r="BK498" s="226">
        <f>ROUND(I498*H498,2)</f>
        <v>0</v>
      </c>
      <c r="BL498" s="19" t="s">
        <v>313</v>
      </c>
      <c r="BM498" s="225" t="s">
        <v>2595</v>
      </c>
    </row>
    <row r="499" s="2" customFormat="1">
      <c r="A499" s="40"/>
      <c r="B499" s="41"/>
      <c r="C499" s="42"/>
      <c r="D499" s="227" t="s">
        <v>205</v>
      </c>
      <c r="E499" s="42"/>
      <c r="F499" s="228" t="s">
        <v>1319</v>
      </c>
      <c r="G499" s="42"/>
      <c r="H499" s="42"/>
      <c r="I499" s="229"/>
      <c r="J499" s="42"/>
      <c r="K499" s="42"/>
      <c r="L499" s="46"/>
      <c r="M499" s="230"/>
      <c r="N499" s="231"/>
      <c r="O499" s="86"/>
      <c r="P499" s="86"/>
      <c r="Q499" s="86"/>
      <c r="R499" s="86"/>
      <c r="S499" s="86"/>
      <c r="T499" s="87"/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T499" s="19" t="s">
        <v>205</v>
      </c>
      <c r="AU499" s="19" t="s">
        <v>82</v>
      </c>
    </row>
    <row r="500" s="13" customFormat="1">
      <c r="A500" s="13"/>
      <c r="B500" s="232"/>
      <c r="C500" s="233"/>
      <c r="D500" s="234" t="s">
        <v>216</v>
      </c>
      <c r="E500" s="235" t="s">
        <v>19</v>
      </c>
      <c r="F500" s="236" t="s">
        <v>2596</v>
      </c>
      <c r="G500" s="233"/>
      <c r="H500" s="237">
        <v>67.069999999999993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35</v>
      </c>
      <c r="AX500" s="13" t="s">
        <v>73</v>
      </c>
      <c r="AY500" s="243" t="s">
        <v>196</v>
      </c>
    </row>
    <row r="501" s="13" customFormat="1">
      <c r="A501" s="13"/>
      <c r="B501" s="232"/>
      <c r="C501" s="233"/>
      <c r="D501" s="234" t="s">
        <v>216</v>
      </c>
      <c r="E501" s="235" t="s">
        <v>19</v>
      </c>
      <c r="F501" s="236" t="s">
        <v>2597</v>
      </c>
      <c r="G501" s="233"/>
      <c r="H501" s="237">
        <v>67.069999999999993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216</v>
      </c>
      <c r="AU501" s="243" t="s">
        <v>82</v>
      </c>
      <c r="AV501" s="13" t="s">
        <v>82</v>
      </c>
      <c r="AW501" s="13" t="s">
        <v>35</v>
      </c>
      <c r="AX501" s="13" t="s">
        <v>73</v>
      </c>
      <c r="AY501" s="243" t="s">
        <v>196</v>
      </c>
    </row>
    <row r="502" s="13" customFormat="1">
      <c r="A502" s="13"/>
      <c r="B502" s="232"/>
      <c r="C502" s="233"/>
      <c r="D502" s="234" t="s">
        <v>216</v>
      </c>
      <c r="E502" s="235" t="s">
        <v>19</v>
      </c>
      <c r="F502" s="236" t="s">
        <v>2598</v>
      </c>
      <c r="G502" s="233"/>
      <c r="H502" s="237">
        <v>67.299999999999997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216</v>
      </c>
      <c r="AU502" s="243" t="s">
        <v>82</v>
      </c>
      <c r="AV502" s="13" t="s">
        <v>82</v>
      </c>
      <c r="AW502" s="13" t="s">
        <v>35</v>
      </c>
      <c r="AX502" s="13" t="s">
        <v>73</v>
      </c>
      <c r="AY502" s="243" t="s">
        <v>196</v>
      </c>
    </row>
    <row r="503" s="14" customFormat="1">
      <c r="A503" s="14"/>
      <c r="B503" s="244"/>
      <c r="C503" s="245"/>
      <c r="D503" s="234" t="s">
        <v>216</v>
      </c>
      <c r="E503" s="246" t="s">
        <v>19</v>
      </c>
      <c r="F503" s="247" t="s">
        <v>231</v>
      </c>
      <c r="G503" s="245"/>
      <c r="H503" s="248">
        <v>201.44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216</v>
      </c>
      <c r="AU503" s="254" t="s">
        <v>82</v>
      </c>
      <c r="AV503" s="14" t="s">
        <v>203</v>
      </c>
      <c r="AW503" s="14" t="s">
        <v>35</v>
      </c>
      <c r="AX503" s="14" t="s">
        <v>80</v>
      </c>
      <c r="AY503" s="254" t="s">
        <v>196</v>
      </c>
    </row>
    <row r="504" s="2" customFormat="1" ht="24.15" customHeight="1">
      <c r="A504" s="40"/>
      <c r="B504" s="41"/>
      <c r="C504" s="255" t="s">
        <v>849</v>
      </c>
      <c r="D504" s="255" t="s">
        <v>241</v>
      </c>
      <c r="E504" s="256" t="s">
        <v>1321</v>
      </c>
      <c r="F504" s="257" t="s">
        <v>1322</v>
      </c>
      <c r="G504" s="258" t="s">
        <v>201</v>
      </c>
      <c r="H504" s="259">
        <v>205.46899999999999</v>
      </c>
      <c r="I504" s="260"/>
      <c r="J504" s="261">
        <f>ROUND(I504*H504,2)</f>
        <v>0</v>
      </c>
      <c r="K504" s="257" t="s">
        <v>202</v>
      </c>
      <c r="L504" s="262"/>
      <c r="M504" s="263" t="s">
        <v>19</v>
      </c>
      <c r="N504" s="264" t="s">
        <v>44</v>
      </c>
      <c r="O504" s="86"/>
      <c r="P504" s="223">
        <f>O504*H504</f>
        <v>0</v>
      </c>
      <c r="Q504" s="223">
        <v>0.0030000000000000001</v>
      </c>
      <c r="R504" s="223">
        <f>Q504*H504</f>
        <v>0.61640700000000004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409</v>
      </c>
      <c r="AT504" s="225" t="s">
        <v>241</v>
      </c>
      <c r="AU504" s="225" t="s">
        <v>82</v>
      </c>
      <c r="AY504" s="19" t="s">
        <v>196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80</v>
      </c>
      <c r="BK504" s="226">
        <f>ROUND(I504*H504,2)</f>
        <v>0</v>
      </c>
      <c r="BL504" s="19" t="s">
        <v>313</v>
      </c>
      <c r="BM504" s="225" t="s">
        <v>2599</v>
      </c>
    </row>
    <row r="505" s="13" customFormat="1">
      <c r="A505" s="13"/>
      <c r="B505" s="232"/>
      <c r="C505" s="233"/>
      <c r="D505" s="234" t="s">
        <v>216</v>
      </c>
      <c r="E505" s="233"/>
      <c r="F505" s="236" t="s">
        <v>2600</v>
      </c>
      <c r="G505" s="233"/>
      <c r="H505" s="237">
        <v>205.46899999999999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4</v>
      </c>
      <c r="AX505" s="13" t="s">
        <v>80</v>
      </c>
      <c r="AY505" s="243" t="s">
        <v>196</v>
      </c>
    </row>
    <row r="506" s="2" customFormat="1" ht="33" customHeight="1">
      <c r="A506" s="40"/>
      <c r="B506" s="41"/>
      <c r="C506" s="214" t="s">
        <v>860</v>
      </c>
      <c r="D506" s="214" t="s">
        <v>198</v>
      </c>
      <c r="E506" s="215" t="s">
        <v>2601</v>
      </c>
      <c r="F506" s="216" t="s">
        <v>2602</v>
      </c>
      <c r="G506" s="217" t="s">
        <v>439</v>
      </c>
      <c r="H506" s="218">
        <v>11</v>
      </c>
      <c r="I506" s="219"/>
      <c r="J506" s="220">
        <f>ROUND(I506*H506,2)</f>
        <v>0</v>
      </c>
      <c r="K506" s="216" t="s">
        <v>202</v>
      </c>
      <c r="L506" s="46"/>
      <c r="M506" s="221" t="s">
        <v>19</v>
      </c>
      <c r="N506" s="222" t="s">
        <v>44</v>
      </c>
      <c r="O506" s="86"/>
      <c r="P506" s="223">
        <f>O506*H506</f>
        <v>0</v>
      </c>
      <c r="Q506" s="223">
        <v>0.00022000000000000001</v>
      </c>
      <c r="R506" s="223">
        <f>Q506*H506</f>
        <v>0.0024200000000000003</v>
      </c>
      <c r="S506" s="223">
        <v>0</v>
      </c>
      <c r="T506" s="224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5" t="s">
        <v>313</v>
      </c>
      <c r="AT506" s="225" t="s">
        <v>198</v>
      </c>
      <c r="AU506" s="225" t="s">
        <v>82</v>
      </c>
      <c r="AY506" s="19" t="s">
        <v>196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9" t="s">
        <v>80</v>
      </c>
      <c r="BK506" s="226">
        <f>ROUND(I506*H506,2)</f>
        <v>0</v>
      </c>
      <c r="BL506" s="19" t="s">
        <v>313</v>
      </c>
      <c r="BM506" s="225" t="s">
        <v>2603</v>
      </c>
    </row>
    <row r="507" s="2" customFormat="1">
      <c r="A507" s="40"/>
      <c r="B507" s="41"/>
      <c r="C507" s="42"/>
      <c r="D507" s="227" t="s">
        <v>205</v>
      </c>
      <c r="E507" s="42"/>
      <c r="F507" s="228" t="s">
        <v>2604</v>
      </c>
      <c r="G507" s="42"/>
      <c r="H507" s="42"/>
      <c r="I507" s="229"/>
      <c r="J507" s="42"/>
      <c r="K507" s="42"/>
      <c r="L507" s="46"/>
      <c r="M507" s="230"/>
      <c r="N507" s="231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205</v>
      </c>
      <c r="AU507" s="19" t="s">
        <v>82</v>
      </c>
    </row>
    <row r="508" s="13" customFormat="1">
      <c r="A508" s="13"/>
      <c r="B508" s="232"/>
      <c r="C508" s="233"/>
      <c r="D508" s="234" t="s">
        <v>216</v>
      </c>
      <c r="E508" s="235" t="s">
        <v>19</v>
      </c>
      <c r="F508" s="236" t="s">
        <v>1423</v>
      </c>
      <c r="G508" s="233"/>
      <c r="H508" s="237">
        <v>1</v>
      </c>
      <c r="I508" s="238"/>
      <c r="J508" s="233"/>
      <c r="K508" s="233"/>
      <c r="L508" s="239"/>
      <c r="M508" s="240"/>
      <c r="N508" s="241"/>
      <c r="O508" s="241"/>
      <c r="P508" s="241"/>
      <c r="Q508" s="241"/>
      <c r="R508" s="241"/>
      <c r="S508" s="241"/>
      <c r="T508" s="24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3" t="s">
        <v>216</v>
      </c>
      <c r="AU508" s="243" t="s">
        <v>82</v>
      </c>
      <c r="AV508" s="13" t="s">
        <v>82</v>
      </c>
      <c r="AW508" s="13" t="s">
        <v>35</v>
      </c>
      <c r="AX508" s="13" t="s">
        <v>73</v>
      </c>
      <c r="AY508" s="243" t="s">
        <v>196</v>
      </c>
    </row>
    <row r="509" s="13" customFormat="1">
      <c r="A509" s="13"/>
      <c r="B509" s="232"/>
      <c r="C509" s="233"/>
      <c r="D509" s="234" t="s">
        <v>216</v>
      </c>
      <c r="E509" s="235" t="s">
        <v>19</v>
      </c>
      <c r="F509" s="236" t="s">
        <v>2605</v>
      </c>
      <c r="G509" s="233"/>
      <c r="H509" s="237">
        <v>2</v>
      </c>
      <c r="I509" s="238"/>
      <c r="J509" s="233"/>
      <c r="K509" s="233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216</v>
      </c>
      <c r="AU509" s="243" t="s">
        <v>82</v>
      </c>
      <c r="AV509" s="13" t="s">
        <v>82</v>
      </c>
      <c r="AW509" s="13" t="s">
        <v>35</v>
      </c>
      <c r="AX509" s="13" t="s">
        <v>73</v>
      </c>
      <c r="AY509" s="243" t="s">
        <v>196</v>
      </c>
    </row>
    <row r="510" s="13" customFormat="1">
      <c r="A510" s="13"/>
      <c r="B510" s="232"/>
      <c r="C510" s="233"/>
      <c r="D510" s="234" t="s">
        <v>216</v>
      </c>
      <c r="E510" s="235" t="s">
        <v>19</v>
      </c>
      <c r="F510" s="236" t="s">
        <v>1559</v>
      </c>
      <c r="G510" s="233"/>
      <c r="H510" s="237">
        <v>2</v>
      </c>
      <c r="I510" s="238"/>
      <c r="J510" s="233"/>
      <c r="K510" s="233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216</v>
      </c>
      <c r="AU510" s="243" t="s">
        <v>82</v>
      </c>
      <c r="AV510" s="13" t="s">
        <v>82</v>
      </c>
      <c r="AW510" s="13" t="s">
        <v>35</v>
      </c>
      <c r="AX510" s="13" t="s">
        <v>73</v>
      </c>
      <c r="AY510" s="243" t="s">
        <v>196</v>
      </c>
    </row>
    <row r="511" s="13" customFormat="1">
      <c r="A511" s="13"/>
      <c r="B511" s="232"/>
      <c r="C511" s="233"/>
      <c r="D511" s="234" t="s">
        <v>216</v>
      </c>
      <c r="E511" s="235" t="s">
        <v>19</v>
      </c>
      <c r="F511" s="236" t="s">
        <v>2606</v>
      </c>
      <c r="G511" s="233"/>
      <c r="H511" s="237">
        <v>1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216</v>
      </c>
      <c r="AU511" s="243" t="s">
        <v>82</v>
      </c>
      <c r="AV511" s="13" t="s">
        <v>82</v>
      </c>
      <c r="AW511" s="13" t="s">
        <v>35</v>
      </c>
      <c r="AX511" s="13" t="s">
        <v>73</v>
      </c>
      <c r="AY511" s="243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1072</v>
      </c>
      <c r="G512" s="233"/>
      <c r="H512" s="237">
        <v>1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2607</v>
      </c>
      <c r="G513" s="233"/>
      <c r="H513" s="237">
        <v>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3" customFormat="1">
      <c r="A514" s="13"/>
      <c r="B514" s="232"/>
      <c r="C514" s="233"/>
      <c r="D514" s="234" t="s">
        <v>216</v>
      </c>
      <c r="E514" s="235" t="s">
        <v>19</v>
      </c>
      <c r="F514" s="236" t="s">
        <v>2608</v>
      </c>
      <c r="G514" s="233"/>
      <c r="H514" s="237">
        <v>3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216</v>
      </c>
      <c r="AU514" s="243" t="s">
        <v>82</v>
      </c>
      <c r="AV514" s="13" t="s">
        <v>82</v>
      </c>
      <c r="AW514" s="13" t="s">
        <v>35</v>
      </c>
      <c r="AX514" s="13" t="s">
        <v>73</v>
      </c>
      <c r="AY514" s="243" t="s">
        <v>196</v>
      </c>
    </row>
    <row r="515" s="14" customFormat="1">
      <c r="A515" s="14"/>
      <c r="B515" s="244"/>
      <c r="C515" s="245"/>
      <c r="D515" s="234" t="s">
        <v>216</v>
      </c>
      <c r="E515" s="246" t="s">
        <v>19</v>
      </c>
      <c r="F515" s="247" t="s">
        <v>231</v>
      </c>
      <c r="G515" s="245"/>
      <c r="H515" s="248">
        <v>11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216</v>
      </c>
      <c r="AU515" s="254" t="s">
        <v>82</v>
      </c>
      <c r="AV515" s="14" t="s">
        <v>203</v>
      </c>
      <c r="AW515" s="14" t="s">
        <v>35</v>
      </c>
      <c r="AX515" s="14" t="s">
        <v>80</v>
      </c>
      <c r="AY515" s="254" t="s">
        <v>196</v>
      </c>
    </row>
    <row r="516" s="2" customFormat="1" ht="33" customHeight="1">
      <c r="A516" s="40"/>
      <c r="B516" s="41"/>
      <c r="C516" s="255" t="s">
        <v>866</v>
      </c>
      <c r="D516" s="255" t="s">
        <v>241</v>
      </c>
      <c r="E516" s="256" t="s">
        <v>2609</v>
      </c>
      <c r="F516" s="257" t="s">
        <v>2610</v>
      </c>
      <c r="G516" s="258" t="s">
        <v>439</v>
      </c>
      <c r="H516" s="259">
        <v>1</v>
      </c>
      <c r="I516" s="260"/>
      <c r="J516" s="261">
        <f>ROUND(I516*H516,2)</f>
        <v>0</v>
      </c>
      <c r="K516" s="257" t="s">
        <v>202</v>
      </c>
      <c r="L516" s="262"/>
      <c r="M516" s="263" t="s">
        <v>19</v>
      </c>
      <c r="N516" s="264" t="s">
        <v>44</v>
      </c>
      <c r="O516" s="86"/>
      <c r="P516" s="223">
        <f>O516*H516</f>
        <v>0</v>
      </c>
      <c r="Q516" s="223">
        <v>0.01272</v>
      </c>
      <c r="R516" s="223">
        <f>Q516*H516</f>
        <v>0.01272</v>
      </c>
      <c r="S516" s="223">
        <v>0</v>
      </c>
      <c r="T516" s="224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5" t="s">
        <v>409</v>
      </c>
      <c r="AT516" s="225" t="s">
        <v>241</v>
      </c>
      <c r="AU516" s="225" t="s">
        <v>82</v>
      </c>
      <c r="AY516" s="19" t="s">
        <v>196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9" t="s">
        <v>80</v>
      </c>
      <c r="BK516" s="226">
        <f>ROUND(I516*H516,2)</f>
        <v>0</v>
      </c>
      <c r="BL516" s="19" t="s">
        <v>313</v>
      </c>
      <c r="BM516" s="225" t="s">
        <v>2611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1423</v>
      </c>
      <c r="G517" s="233"/>
      <c r="H517" s="237">
        <v>1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80</v>
      </c>
      <c r="AY517" s="243" t="s">
        <v>196</v>
      </c>
    </row>
    <row r="518" s="2" customFormat="1" ht="33" customHeight="1">
      <c r="A518" s="40"/>
      <c r="B518" s="41"/>
      <c r="C518" s="255" t="s">
        <v>871</v>
      </c>
      <c r="D518" s="255" t="s">
        <v>241</v>
      </c>
      <c r="E518" s="256" t="s">
        <v>2612</v>
      </c>
      <c r="F518" s="257" t="s">
        <v>2613</v>
      </c>
      <c r="G518" s="258" t="s">
        <v>439</v>
      </c>
      <c r="H518" s="259">
        <v>2</v>
      </c>
      <c r="I518" s="260"/>
      <c r="J518" s="261">
        <f>ROUND(I518*H518,2)</f>
        <v>0</v>
      </c>
      <c r="K518" s="257" t="s">
        <v>202</v>
      </c>
      <c r="L518" s="262"/>
      <c r="M518" s="263" t="s">
        <v>19</v>
      </c>
      <c r="N518" s="264" t="s">
        <v>44</v>
      </c>
      <c r="O518" s="86"/>
      <c r="P518" s="223">
        <f>O518*H518</f>
        <v>0</v>
      </c>
      <c r="Q518" s="223">
        <v>0.01553</v>
      </c>
      <c r="R518" s="223">
        <f>Q518*H518</f>
        <v>0.031060000000000001</v>
      </c>
      <c r="S518" s="223">
        <v>0</v>
      </c>
      <c r="T518" s="224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5" t="s">
        <v>409</v>
      </c>
      <c r="AT518" s="225" t="s">
        <v>241</v>
      </c>
      <c r="AU518" s="225" t="s">
        <v>82</v>
      </c>
      <c r="AY518" s="19" t="s">
        <v>196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9" t="s">
        <v>80</v>
      </c>
      <c r="BK518" s="226">
        <f>ROUND(I518*H518,2)</f>
        <v>0</v>
      </c>
      <c r="BL518" s="19" t="s">
        <v>313</v>
      </c>
      <c r="BM518" s="225" t="s">
        <v>2614</v>
      </c>
    </row>
    <row r="519" s="13" customFormat="1">
      <c r="A519" s="13"/>
      <c r="B519" s="232"/>
      <c r="C519" s="233"/>
      <c r="D519" s="234" t="s">
        <v>216</v>
      </c>
      <c r="E519" s="235" t="s">
        <v>19</v>
      </c>
      <c r="F519" s="236" t="s">
        <v>2605</v>
      </c>
      <c r="G519" s="233"/>
      <c r="H519" s="237">
        <v>2</v>
      </c>
      <c r="I519" s="238"/>
      <c r="J519" s="233"/>
      <c r="K519" s="233"/>
      <c r="L519" s="239"/>
      <c r="M519" s="240"/>
      <c r="N519" s="241"/>
      <c r="O519" s="241"/>
      <c r="P519" s="241"/>
      <c r="Q519" s="241"/>
      <c r="R519" s="241"/>
      <c r="S519" s="241"/>
      <c r="T519" s="24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3" t="s">
        <v>216</v>
      </c>
      <c r="AU519" s="243" t="s">
        <v>82</v>
      </c>
      <c r="AV519" s="13" t="s">
        <v>82</v>
      </c>
      <c r="AW519" s="13" t="s">
        <v>35</v>
      </c>
      <c r="AX519" s="13" t="s">
        <v>80</v>
      </c>
      <c r="AY519" s="243" t="s">
        <v>196</v>
      </c>
    </row>
    <row r="520" s="2" customFormat="1" ht="33" customHeight="1">
      <c r="A520" s="40"/>
      <c r="B520" s="41"/>
      <c r="C520" s="255" t="s">
        <v>876</v>
      </c>
      <c r="D520" s="255" t="s">
        <v>241</v>
      </c>
      <c r="E520" s="256" t="s">
        <v>2615</v>
      </c>
      <c r="F520" s="257" t="s">
        <v>2616</v>
      </c>
      <c r="G520" s="258" t="s">
        <v>439</v>
      </c>
      <c r="H520" s="259">
        <v>4</v>
      </c>
      <c r="I520" s="260"/>
      <c r="J520" s="261">
        <f>ROUND(I520*H520,2)</f>
        <v>0</v>
      </c>
      <c r="K520" s="257" t="s">
        <v>202</v>
      </c>
      <c r="L520" s="262"/>
      <c r="M520" s="263" t="s">
        <v>19</v>
      </c>
      <c r="N520" s="264" t="s">
        <v>44</v>
      </c>
      <c r="O520" s="86"/>
      <c r="P520" s="223">
        <f>O520*H520</f>
        <v>0</v>
      </c>
      <c r="Q520" s="223">
        <v>0.017930000000000001</v>
      </c>
      <c r="R520" s="223">
        <f>Q520*H520</f>
        <v>0.071720000000000006</v>
      </c>
      <c r="S520" s="223">
        <v>0</v>
      </c>
      <c r="T520" s="224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409</v>
      </c>
      <c r="AT520" s="225" t="s">
        <v>241</v>
      </c>
      <c r="AU520" s="225" t="s">
        <v>82</v>
      </c>
      <c r="AY520" s="19" t="s">
        <v>196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80</v>
      </c>
      <c r="BK520" s="226">
        <f>ROUND(I520*H520,2)</f>
        <v>0</v>
      </c>
      <c r="BL520" s="19" t="s">
        <v>313</v>
      </c>
      <c r="BM520" s="225" t="s">
        <v>2617</v>
      </c>
    </row>
    <row r="521" s="13" customFormat="1">
      <c r="A521" s="13"/>
      <c r="B521" s="232"/>
      <c r="C521" s="233"/>
      <c r="D521" s="234" t="s">
        <v>216</v>
      </c>
      <c r="E521" s="235" t="s">
        <v>19</v>
      </c>
      <c r="F521" s="236" t="s">
        <v>2607</v>
      </c>
      <c r="G521" s="233"/>
      <c r="H521" s="237">
        <v>1</v>
      </c>
      <c r="I521" s="238"/>
      <c r="J521" s="233"/>
      <c r="K521" s="233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216</v>
      </c>
      <c r="AU521" s="243" t="s">
        <v>82</v>
      </c>
      <c r="AV521" s="13" t="s">
        <v>82</v>
      </c>
      <c r="AW521" s="13" t="s">
        <v>35</v>
      </c>
      <c r="AX521" s="13" t="s">
        <v>73</v>
      </c>
      <c r="AY521" s="243" t="s">
        <v>196</v>
      </c>
    </row>
    <row r="522" s="13" customFormat="1">
      <c r="A522" s="13"/>
      <c r="B522" s="232"/>
      <c r="C522" s="233"/>
      <c r="D522" s="234" t="s">
        <v>216</v>
      </c>
      <c r="E522" s="235" t="s">
        <v>19</v>
      </c>
      <c r="F522" s="236" t="s">
        <v>2608</v>
      </c>
      <c r="G522" s="233"/>
      <c r="H522" s="237">
        <v>3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216</v>
      </c>
      <c r="AU522" s="243" t="s">
        <v>82</v>
      </c>
      <c r="AV522" s="13" t="s">
        <v>82</v>
      </c>
      <c r="AW522" s="13" t="s">
        <v>35</v>
      </c>
      <c r="AX522" s="13" t="s">
        <v>73</v>
      </c>
      <c r="AY522" s="243" t="s">
        <v>196</v>
      </c>
    </row>
    <row r="523" s="14" customFormat="1">
      <c r="A523" s="14"/>
      <c r="B523" s="244"/>
      <c r="C523" s="245"/>
      <c r="D523" s="234" t="s">
        <v>216</v>
      </c>
      <c r="E523" s="246" t="s">
        <v>19</v>
      </c>
      <c r="F523" s="247" t="s">
        <v>231</v>
      </c>
      <c r="G523" s="245"/>
      <c r="H523" s="248">
        <v>4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216</v>
      </c>
      <c r="AU523" s="254" t="s">
        <v>82</v>
      </c>
      <c r="AV523" s="14" t="s">
        <v>203</v>
      </c>
      <c r="AW523" s="14" t="s">
        <v>35</v>
      </c>
      <c r="AX523" s="14" t="s">
        <v>80</v>
      </c>
      <c r="AY523" s="254" t="s">
        <v>196</v>
      </c>
    </row>
    <row r="524" s="2" customFormat="1" ht="37.8" customHeight="1">
      <c r="A524" s="40"/>
      <c r="B524" s="41"/>
      <c r="C524" s="255" t="s">
        <v>881</v>
      </c>
      <c r="D524" s="255" t="s">
        <v>241</v>
      </c>
      <c r="E524" s="256" t="s">
        <v>2618</v>
      </c>
      <c r="F524" s="257" t="s">
        <v>2619</v>
      </c>
      <c r="G524" s="258" t="s">
        <v>439</v>
      </c>
      <c r="H524" s="259">
        <v>3</v>
      </c>
      <c r="I524" s="260"/>
      <c r="J524" s="261">
        <f>ROUND(I524*H524,2)</f>
        <v>0</v>
      </c>
      <c r="K524" s="257" t="s">
        <v>19</v>
      </c>
      <c r="L524" s="262"/>
      <c r="M524" s="263" t="s">
        <v>19</v>
      </c>
      <c r="N524" s="264" t="s">
        <v>44</v>
      </c>
      <c r="O524" s="86"/>
      <c r="P524" s="223">
        <f>O524*H524</f>
        <v>0</v>
      </c>
      <c r="Q524" s="223">
        <v>0.017930000000000001</v>
      </c>
      <c r="R524" s="223">
        <f>Q524*H524</f>
        <v>0.053790000000000004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409</v>
      </c>
      <c r="AT524" s="225" t="s">
        <v>241</v>
      </c>
      <c r="AU524" s="225" t="s">
        <v>82</v>
      </c>
      <c r="AY524" s="19" t="s">
        <v>196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80</v>
      </c>
      <c r="BK524" s="226">
        <f>ROUND(I524*H524,2)</f>
        <v>0</v>
      </c>
      <c r="BL524" s="19" t="s">
        <v>313</v>
      </c>
      <c r="BM524" s="225" t="s">
        <v>2620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1559</v>
      </c>
      <c r="G525" s="233"/>
      <c r="H525" s="237">
        <v>2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3" customFormat="1">
      <c r="A526" s="13"/>
      <c r="B526" s="232"/>
      <c r="C526" s="233"/>
      <c r="D526" s="234" t="s">
        <v>216</v>
      </c>
      <c r="E526" s="235" t="s">
        <v>19</v>
      </c>
      <c r="F526" s="236" t="s">
        <v>2606</v>
      </c>
      <c r="G526" s="233"/>
      <c r="H526" s="237">
        <v>1</v>
      </c>
      <c r="I526" s="238"/>
      <c r="J526" s="233"/>
      <c r="K526" s="233"/>
      <c r="L526" s="239"/>
      <c r="M526" s="240"/>
      <c r="N526" s="241"/>
      <c r="O526" s="241"/>
      <c r="P526" s="241"/>
      <c r="Q526" s="241"/>
      <c r="R526" s="241"/>
      <c r="S526" s="241"/>
      <c r="T526" s="242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3" t="s">
        <v>216</v>
      </c>
      <c r="AU526" s="243" t="s">
        <v>82</v>
      </c>
      <c r="AV526" s="13" t="s">
        <v>82</v>
      </c>
      <c r="AW526" s="13" t="s">
        <v>35</v>
      </c>
      <c r="AX526" s="13" t="s">
        <v>73</v>
      </c>
      <c r="AY526" s="243" t="s">
        <v>196</v>
      </c>
    </row>
    <row r="527" s="14" customFormat="1">
      <c r="A527" s="14"/>
      <c r="B527" s="244"/>
      <c r="C527" s="245"/>
      <c r="D527" s="234" t="s">
        <v>216</v>
      </c>
      <c r="E527" s="246" t="s">
        <v>19</v>
      </c>
      <c r="F527" s="247" t="s">
        <v>231</v>
      </c>
      <c r="G527" s="245"/>
      <c r="H527" s="248">
        <v>3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216</v>
      </c>
      <c r="AU527" s="254" t="s">
        <v>82</v>
      </c>
      <c r="AV527" s="14" t="s">
        <v>203</v>
      </c>
      <c r="AW527" s="14" t="s">
        <v>35</v>
      </c>
      <c r="AX527" s="14" t="s">
        <v>80</v>
      </c>
      <c r="AY527" s="254" t="s">
        <v>196</v>
      </c>
    </row>
    <row r="528" s="2" customFormat="1" ht="33" customHeight="1">
      <c r="A528" s="40"/>
      <c r="B528" s="41"/>
      <c r="C528" s="255" t="s">
        <v>890</v>
      </c>
      <c r="D528" s="255" t="s">
        <v>241</v>
      </c>
      <c r="E528" s="256" t="s">
        <v>2621</v>
      </c>
      <c r="F528" s="257" t="s">
        <v>2622</v>
      </c>
      <c r="G528" s="258" t="s">
        <v>439</v>
      </c>
      <c r="H528" s="259">
        <v>1</v>
      </c>
      <c r="I528" s="260"/>
      <c r="J528" s="261">
        <f>ROUND(I528*H528,2)</f>
        <v>0</v>
      </c>
      <c r="K528" s="257" t="s">
        <v>202</v>
      </c>
      <c r="L528" s="262"/>
      <c r="M528" s="263" t="s">
        <v>19</v>
      </c>
      <c r="N528" s="264" t="s">
        <v>44</v>
      </c>
      <c r="O528" s="86"/>
      <c r="P528" s="223">
        <f>O528*H528</f>
        <v>0</v>
      </c>
      <c r="Q528" s="223">
        <v>0.018339999999999999</v>
      </c>
      <c r="R528" s="223">
        <f>Q528*H528</f>
        <v>0.018339999999999999</v>
      </c>
      <c r="S528" s="223">
        <v>0</v>
      </c>
      <c r="T528" s="224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5" t="s">
        <v>409</v>
      </c>
      <c r="AT528" s="225" t="s">
        <v>241</v>
      </c>
      <c r="AU528" s="225" t="s">
        <v>82</v>
      </c>
      <c r="AY528" s="19" t="s">
        <v>196</v>
      </c>
      <c r="BE528" s="226">
        <f>IF(N528="základní",J528,0)</f>
        <v>0</v>
      </c>
      <c r="BF528" s="226">
        <f>IF(N528="snížená",J528,0)</f>
        <v>0</v>
      </c>
      <c r="BG528" s="226">
        <f>IF(N528="zákl. přenesená",J528,0)</f>
        <v>0</v>
      </c>
      <c r="BH528" s="226">
        <f>IF(N528="sníž. přenesená",J528,0)</f>
        <v>0</v>
      </c>
      <c r="BI528" s="226">
        <f>IF(N528="nulová",J528,0)</f>
        <v>0</v>
      </c>
      <c r="BJ528" s="19" t="s">
        <v>80</v>
      </c>
      <c r="BK528" s="226">
        <f>ROUND(I528*H528,2)</f>
        <v>0</v>
      </c>
      <c r="BL528" s="19" t="s">
        <v>313</v>
      </c>
      <c r="BM528" s="225" t="s">
        <v>2623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1072</v>
      </c>
      <c r="G529" s="233"/>
      <c r="H529" s="237">
        <v>1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80</v>
      </c>
      <c r="AY529" s="243" t="s">
        <v>196</v>
      </c>
    </row>
    <row r="530" s="2" customFormat="1" ht="33" customHeight="1">
      <c r="A530" s="40"/>
      <c r="B530" s="41"/>
      <c r="C530" s="214" t="s">
        <v>895</v>
      </c>
      <c r="D530" s="214" t="s">
        <v>198</v>
      </c>
      <c r="E530" s="215" t="s">
        <v>2624</v>
      </c>
      <c r="F530" s="216" t="s">
        <v>2625</v>
      </c>
      <c r="G530" s="217" t="s">
        <v>201</v>
      </c>
      <c r="H530" s="218">
        <v>15.550000000000001</v>
      </c>
      <c r="I530" s="219"/>
      <c r="J530" s="220">
        <f>ROUND(I530*H530,2)</f>
        <v>0</v>
      </c>
      <c r="K530" s="216" t="s">
        <v>202</v>
      </c>
      <c r="L530" s="46"/>
      <c r="M530" s="221" t="s">
        <v>19</v>
      </c>
      <c r="N530" s="222" t="s">
        <v>44</v>
      </c>
      <c r="O530" s="86"/>
      <c r="P530" s="223">
        <f>O530*H530</f>
        <v>0</v>
      </c>
      <c r="Q530" s="223">
        <v>0.017096099999999999</v>
      </c>
      <c r="R530" s="223">
        <f>Q530*H530</f>
        <v>0.26584435499999998</v>
      </c>
      <c r="S530" s="223">
        <v>0</v>
      </c>
      <c r="T530" s="224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5" t="s">
        <v>313</v>
      </c>
      <c r="AT530" s="225" t="s">
        <v>198</v>
      </c>
      <c r="AU530" s="225" t="s">
        <v>82</v>
      </c>
      <c r="AY530" s="19" t="s">
        <v>196</v>
      </c>
      <c r="BE530" s="226">
        <f>IF(N530="základní",J530,0)</f>
        <v>0</v>
      </c>
      <c r="BF530" s="226">
        <f>IF(N530="snížená",J530,0)</f>
        <v>0</v>
      </c>
      <c r="BG530" s="226">
        <f>IF(N530="zákl. přenesená",J530,0)</f>
        <v>0</v>
      </c>
      <c r="BH530" s="226">
        <f>IF(N530="sníž. přenesená",J530,0)</f>
        <v>0</v>
      </c>
      <c r="BI530" s="226">
        <f>IF(N530="nulová",J530,0)</f>
        <v>0</v>
      </c>
      <c r="BJ530" s="19" t="s">
        <v>80</v>
      </c>
      <c r="BK530" s="226">
        <f>ROUND(I530*H530,2)</f>
        <v>0</v>
      </c>
      <c r="BL530" s="19" t="s">
        <v>313</v>
      </c>
      <c r="BM530" s="225" t="s">
        <v>2626</v>
      </c>
    </row>
    <row r="531" s="2" customFormat="1">
      <c r="A531" s="40"/>
      <c r="B531" s="41"/>
      <c r="C531" s="42"/>
      <c r="D531" s="227" t="s">
        <v>205</v>
      </c>
      <c r="E531" s="42"/>
      <c r="F531" s="228" t="s">
        <v>2627</v>
      </c>
      <c r="G531" s="42"/>
      <c r="H531" s="42"/>
      <c r="I531" s="229"/>
      <c r="J531" s="42"/>
      <c r="K531" s="42"/>
      <c r="L531" s="46"/>
      <c r="M531" s="230"/>
      <c r="N531" s="231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205</v>
      </c>
      <c r="AU531" s="19" t="s">
        <v>82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2628</v>
      </c>
      <c r="G532" s="233"/>
      <c r="H532" s="237">
        <v>15.550000000000001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80</v>
      </c>
      <c r="AY532" s="243" t="s">
        <v>196</v>
      </c>
    </row>
    <row r="533" s="2" customFormat="1" ht="55.5" customHeight="1">
      <c r="A533" s="40"/>
      <c r="B533" s="41"/>
      <c r="C533" s="214" t="s">
        <v>901</v>
      </c>
      <c r="D533" s="214" t="s">
        <v>198</v>
      </c>
      <c r="E533" s="215" t="s">
        <v>2629</v>
      </c>
      <c r="F533" s="216" t="s">
        <v>2630</v>
      </c>
      <c r="G533" s="217" t="s">
        <v>439</v>
      </c>
      <c r="H533" s="218">
        <v>4</v>
      </c>
      <c r="I533" s="219"/>
      <c r="J533" s="220">
        <f>ROUND(I533*H533,2)</f>
        <v>0</v>
      </c>
      <c r="K533" s="216" t="s">
        <v>202</v>
      </c>
      <c r="L533" s="46"/>
      <c r="M533" s="221" t="s">
        <v>19</v>
      </c>
      <c r="N533" s="222" t="s">
        <v>44</v>
      </c>
      <c r="O533" s="86"/>
      <c r="P533" s="223">
        <f>O533*H533</f>
        <v>0</v>
      </c>
      <c r="Q533" s="223">
        <v>0.025737530000000002</v>
      </c>
      <c r="R533" s="223">
        <f>Q533*H533</f>
        <v>0.10295012000000001</v>
      </c>
      <c r="S533" s="223">
        <v>0</v>
      </c>
      <c r="T533" s="224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5" t="s">
        <v>313</v>
      </c>
      <c r="AT533" s="225" t="s">
        <v>198</v>
      </c>
      <c r="AU533" s="225" t="s">
        <v>82</v>
      </c>
      <c r="AY533" s="19" t="s">
        <v>196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9" t="s">
        <v>80</v>
      </c>
      <c r="BK533" s="226">
        <f>ROUND(I533*H533,2)</f>
        <v>0</v>
      </c>
      <c r="BL533" s="19" t="s">
        <v>313</v>
      </c>
      <c r="BM533" s="225" t="s">
        <v>2631</v>
      </c>
    </row>
    <row r="534" s="2" customFormat="1">
      <c r="A534" s="40"/>
      <c r="B534" s="41"/>
      <c r="C534" s="42"/>
      <c r="D534" s="227" t="s">
        <v>205</v>
      </c>
      <c r="E534" s="42"/>
      <c r="F534" s="228" t="s">
        <v>2632</v>
      </c>
      <c r="G534" s="42"/>
      <c r="H534" s="42"/>
      <c r="I534" s="229"/>
      <c r="J534" s="42"/>
      <c r="K534" s="42"/>
      <c r="L534" s="46"/>
      <c r="M534" s="230"/>
      <c r="N534" s="231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205</v>
      </c>
      <c r="AU534" s="19" t="s">
        <v>82</v>
      </c>
    </row>
    <row r="535" s="2" customFormat="1" ht="66.75" customHeight="1">
      <c r="A535" s="40"/>
      <c r="B535" s="41"/>
      <c r="C535" s="214" t="s">
        <v>949</v>
      </c>
      <c r="D535" s="214" t="s">
        <v>198</v>
      </c>
      <c r="E535" s="215" t="s">
        <v>1326</v>
      </c>
      <c r="F535" s="216" t="s">
        <v>1327</v>
      </c>
      <c r="G535" s="217" t="s">
        <v>244</v>
      </c>
      <c r="H535" s="218">
        <v>42.286999999999999</v>
      </c>
      <c r="I535" s="219"/>
      <c r="J535" s="220">
        <f>ROUND(I535*H535,2)</f>
        <v>0</v>
      </c>
      <c r="K535" s="216" t="s">
        <v>202</v>
      </c>
      <c r="L535" s="46"/>
      <c r="M535" s="221" t="s">
        <v>19</v>
      </c>
      <c r="N535" s="222" t="s">
        <v>44</v>
      </c>
      <c r="O535" s="86"/>
      <c r="P535" s="223">
        <f>O535*H535</f>
        <v>0</v>
      </c>
      <c r="Q535" s="223">
        <v>0</v>
      </c>
      <c r="R535" s="223">
        <f>Q535*H535</f>
        <v>0</v>
      </c>
      <c r="S535" s="223">
        <v>0</v>
      </c>
      <c r="T535" s="224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5" t="s">
        <v>313</v>
      </c>
      <c r="AT535" s="225" t="s">
        <v>198</v>
      </c>
      <c r="AU535" s="225" t="s">
        <v>82</v>
      </c>
      <c r="AY535" s="19" t="s">
        <v>196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9" t="s">
        <v>80</v>
      </c>
      <c r="BK535" s="226">
        <f>ROUND(I535*H535,2)</f>
        <v>0</v>
      </c>
      <c r="BL535" s="19" t="s">
        <v>313</v>
      </c>
      <c r="BM535" s="225" t="s">
        <v>1328</v>
      </c>
    </row>
    <row r="536" s="2" customFormat="1">
      <c r="A536" s="40"/>
      <c r="B536" s="41"/>
      <c r="C536" s="42"/>
      <c r="D536" s="227" t="s">
        <v>205</v>
      </c>
      <c r="E536" s="42"/>
      <c r="F536" s="228" t="s">
        <v>1329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205</v>
      </c>
      <c r="AU536" s="19" t="s">
        <v>82</v>
      </c>
    </row>
    <row r="537" s="12" customFormat="1" ht="22.8" customHeight="1">
      <c r="A537" s="12"/>
      <c r="B537" s="198"/>
      <c r="C537" s="199"/>
      <c r="D537" s="200" t="s">
        <v>72</v>
      </c>
      <c r="E537" s="212" t="s">
        <v>1330</v>
      </c>
      <c r="F537" s="212" t="s">
        <v>1331</v>
      </c>
      <c r="G537" s="199"/>
      <c r="H537" s="199"/>
      <c r="I537" s="202"/>
      <c r="J537" s="213">
        <f>BK537</f>
        <v>0</v>
      </c>
      <c r="K537" s="199"/>
      <c r="L537" s="204"/>
      <c r="M537" s="205"/>
      <c r="N537" s="206"/>
      <c r="O537" s="206"/>
      <c r="P537" s="207">
        <f>SUM(P538:P545)</f>
        <v>0</v>
      </c>
      <c r="Q537" s="206"/>
      <c r="R537" s="207">
        <f>SUM(R538:R545)</f>
        <v>0.024252735000000001</v>
      </c>
      <c r="S537" s="206"/>
      <c r="T537" s="208">
        <f>SUM(T538:T545)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09" t="s">
        <v>82</v>
      </c>
      <c r="AT537" s="210" t="s">
        <v>72</v>
      </c>
      <c r="AU537" s="210" t="s">
        <v>80</v>
      </c>
      <c r="AY537" s="209" t="s">
        <v>196</v>
      </c>
      <c r="BK537" s="211">
        <f>SUM(BK538:BK545)</f>
        <v>0</v>
      </c>
    </row>
    <row r="538" s="2" customFormat="1" ht="33" customHeight="1">
      <c r="A538" s="40"/>
      <c r="B538" s="41"/>
      <c r="C538" s="214" t="s">
        <v>956</v>
      </c>
      <c r="D538" s="214" t="s">
        <v>198</v>
      </c>
      <c r="E538" s="215" t="s">
        <v>2633</v>
      </c>
      <c r="F538" s="216" t="s">
        <v>2634</v>
      </c>
      <c r="G538" s="217" t="s">
        <v>235</v>
      </c>
      <c r="H538" s="218">
        <v>11.5</v>
      </c>
      <c r="I538" s="219"/>
      <c r="J538" s="220">
        <f>ROUND(I538*H538,2)</f>
        <v>0</v>
      </c>
      <c r="K538" s="216" t="s">
        <v>202</v>
      </c>
      <c r="L538" s="46"/>
      <c r="M538" s="221" t="s">
        <v>19</v>
      </c>
      <c r="N538" s="222" t="s">
        <v>44</v>
      </c>
      <c r="O538" s="86"/>
      <c r="P538" s="223">
        <f>O538*H538</f>
        <v>0</v>
      </c>
      <c r="Q538" s="223">
        <v>0.00050221599999999999</v>
      </c>
      <c r="R538" s="223">
        <f>Q538*H538</f>
        <v>0.005775484</v>
      </c>
      <c r="S538" s="223">
        <v>0</v>
      </c>
      <c r="T538" s="224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5" t="s">
        <v>313</v>
      </c>
      <c r="AT538" s="225" t="s">
        <v>198</v>
      </c>
      <c r="AU538" s="225" t="s">
        <v>82</v>
      </c>
      <c r="AY538" s="19" t="s">
        <v>196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9" t="s">
        <v>80</v>
      </c>
      <c r="BK538" s="226">
        <f>ROUND(I538*H538,2)</f>
        <v>0</v>
      </c>
      <c r="BL538" s="19" t="s">
        <v>313</v>
      </c>
      <c r="BM538" s="225" t="s">
        <v>2635</v>
      </c>
    </row>
    <row r="539" s="2" customFormat="1">
      <c r="A539" s="40"/>
      <c r="B539" s="41"/>
      <c r="C539" s="42"/>
      <c r="D539" s="227" t="s">
        <v>205</v>
      </c>
      <c r="E539" s="42"/>
      <c r="F539" s="228" t="s">
        <v>2636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205</v>
      </c>
      <c r="AU539" s="19" t="s">
        <v>82</v>
      </c>
    </row>
    <row r="540" s="13" customFormat="1">
      <c r="A540" s="13"/>
      <c r="B540" s="232"/>
      <c r="C540" s="233"/>
      <c r="D540" s="234" t="s">
        <v>216</v>
      </c>
      <c r="E540" s="235" t="s">
        <v>19</v>
      </c>
      <c r="F540" s="236" t="s">
        <v>2637</v>
      </c>
      <c r="G540" s="233"/>
      <c r="H540" s="237">
        <v>11.5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216</v>
      </c>
      <c r="AU540" s="243" t="s">
        <v>82</v>
      </c>
      <c r="AV540" s="13" t="s">
        <v>82</v>
      </c>
      <c r="AW540" s="13" t="s">
        <v>35</v>
      </c>
      <c r="AX540" s="13" t="s">
        <v>80</v>
      </c>
      <c r="AY540" s="243" t="s">
        <v>196</v>
      </c>
    </row>
    <row r="541" s="2" customFormat="1" ht="33" customHeight="1">
      <c r="A541" s="40"/>
      <c r="B541" s="41"/>
      <c r="C541" s="214" t="s">
        <v>977</v>
      </c>
      <c r="D541" s="214" t="s">
        <v>198</v>
      </c>
      <c r="E541" s="215" t="s">
        <v>1333</v>
      </c>
      <c r="F541" s="216" t="s">
        <v>1334</v>
      </c>
      <c r="G541" s="217" t="s">
        <v>235</v>
      </c>
      <c r="H541" s="218">
        <v>23.5</v>
      </c>
      <c r="I541" s="219"/>
      <c r="J541" s="220">
        <f>ROUND(I541*H541,2)</f>
        <v>0</v>
      </c>
      <c r="K541" s="216" t="s">
        <v>202</v>
      </c>
      <c r="L541" s="46"/>
      <c r="M541" s="221" t="s">
        <v>19</v>
      </c>
      <c r="N541" s="222" t="s">
        <v>44</v>
      </c>
      <c r="O541" s="86"/>
      <c r="P541" s="223">
        <f>O541*H541</f>
        <v>0</v>
      </c>
      <c r="Q541" s="223">
        <v>0.00078626599999999998</v>
      </c>
      <c r="R541" s="223">
        <f>Q541*H541</f>
        <v>0.018477251</v>
      </c>
      <c r="S541" s="223">
        <v>0</v>
      </c>
      <c r="T541" s="224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5" t="s">
        <v>313</v>
      </c>
      <c r="AT541" s="225" t="s">
        <v>198</v>
      </c>
      <c r="AU541" s="225" t="s">
        <v>82</v>
      </c>
      <c r="AY541" s="19" t="s">
        <v>196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9" t="s">
        <v>80</v>
      </c>
      <c r="BK541" s="226">
        <f>ROUND(I541*H541,2)</f>
        <v>0</v>
      </c>
      <c r="BL541" s="19" t="s">
        <v>313</v>
      </c>
      <c r="BM541" s="225" t="s">
        <v>2638</v>
      </c>
    </row>
    <row r="542" s="2" customFormat="1">
      <c r="A542" s="40"/>
      <c r="B542" s="41"/>
      <c r="C542" s="42"/>
      <c r="D542" s="227" t="s">
        <v>205</v>
      </c>
      <c r="E542" s="42"/>
      <c r="F542" s="228" t="s">
        <v>1336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205</v>
      </c>
      <c r="AU542" s="19" t="s">
        <v>82</v>
      </c>
    </row>
    <row r="543" s="13" customFormat="1">
      <c r="A543" s="13"/>
      <c r="B543" s="232"/>
      <c r="C543" s="233"/>
      <c r="D543" s="234" t="s">
        <v>216</v>
      </c>
      <c r="E543" s="235" t="s">
        <v>19</v>
      </c>
      <c r="F543" s="236" t="s">
        <v>2639</v>
      </c>
      <c r="G543" s="233"/>
      <c r="H543" s="237">
        <v>23.5</v>
      </c>
      <c r="I543" s="238"/>
      <c r="J543" s="233"/>
      <c r="K543" s="233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216</v>
      </c>
      <c r="AU543" s="243" t="s">
        <v>82</v>
      </c>
      <c r="AV543" s="13" t="s">
        <v>82</v>
      </c>
      <c r="AW543" s="13" t="s">
        <v>35</v>
      </c>
      <c r="AX543" s="13" t="s">
        <v>80</v>
      </c>
      <c r="AY543" s="243" t="s">
        <v>196</v>
      </c>
    </row>
    <row r="544" s="2" customFormat="1" ht="49.05" customHeight="1">
      <c r="A544" s="40"/>
      <c r="B544" s="41"/>
      <c r="C544" s="214" t="s">
        <v>985</v>
      </c>
      <c r="D544" s="214" t="s">
        <v>198</v>
      </c>
      <c r="E544" s="215" t="s">
        <v>1339</v>
      </c>
      <c r="F544" s="216" t="s">
        <v>1340</v>
      </c>
      <c r="G544" s="217" t="s">
        <v>244</v>
      </c>
      <c r="H544" s="218">
        <v>0.024</v>
      </c>
      <c r="I544" s="219"/>
      <c r="J544" s="220">
        <f>ROUND(I544*H544,2)</f>
        <v>0</v>
      </c>
      <c r="K544" s="216" t="s">
        <v>202</v>
      </c>
      <c r="L544" s="46"/>
      <c r="M544" s="221" t="s">
        <v>19</v>
      </c>
      <c r="N544" s="222" t="s">
        <v>44</v>
      </c>
      <c r="O544" s="86"/>
      <c r="P544" s="223">
        <f>O544*H544</f>
        <v>0</v>
      </c>
      <c r="Q544" s="223">
        <v>0</v>
      </c>
      <c r="R544" s="223">
        <f>Q544*H544</f>
        <v>0</v>
      </c>
      <c r="S544" s="223">
        <v>0</v>
      </c>
      <c r="T544" s="224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5" t="s">
        <v>313</v>
      </c>
      <c r="AT544" s="225" t="s">
        <v>198</v>
      </c>
      <c r="AU544" s="225" t="s">
        <v>82</v>
      </c>
      <c r="AY544" s="19" t="s">
        <v>196</v>
      </c>
      <c r="BE544" s="226">
        <f>IF(N544="základní",J544,0)</f>
        <v>0</v>
      </c>
      <c r="BF544" s="226">
        <f>IF(N544="snížená",J544,0)</f>
        <v>0</v>
      </c>
      <c r="BG544" s="226">
        <f>IF(N544="zákl. přenesená",J544,0)</f>
        <v>0</v>
      </c>
      <c r="BH544" s="226">
        <f>IF(N544="sníž. přenesená",J544,0)</f>
        <v>0</v>
      </c>
      <c r="BI544" s="226">
        <f>IF(N544="nulová",J544,0)</f>
        <v>0</v>
      </c>
      <c r="BJ544" s="19" t="s">
        <v>80</v>
      </c>
      <c r="BK544" s="226">
        <f>ROUND(I544*H544,2)</f>
        <v>0</v>
      </c>
      <c r="BL544" s="19" t="s">
        <v>313</v>
      </c>
      <c r="BM544" s="225" t="s">
        <v>2640</v>
      </c>
    </row>
    <row r="545" s="2" customFormat="1">
      <c r="A545" s="40"/>
      <c r="B545" s="41"/>
      <c r="C545" s="42"/>
      <c r="D545" s="227" t="s">
        <v>205</v>
      </c>
      <c r="E545" s="42"/>
      <c r="F545" s="228" t="s">
        <v>1342</v>
      </c>
      <c r="G545" s="42"/>
      <c r="H545" s="42"/>
      <c r="I545" s="229"/>
      <c r="J545" s="42"/>
      <c r="K545" s="42"/>
      <c r="L545" s="46"/>
      <c r="M545" s="230"/>
      <c r="N545" s="231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205</v>
      </c>
      <c r="AU545" s="19" t="s">
        <v>82</v>
      </c>
    </row>
    <row r="546" s="12" customFormat="1" ht="22.8" customHeight="1">
      <c r="A546" s="12"/>
      <c r="B546" s="198"/>
      <c r="C546" s="199"/>
      <c r="D546" s="200" t="s">
        <v>72</v>
      </c>
      <c r="E546" s="212" t="s">
        <v>2641</v>
      </c>
      <c r="F546" s="212" t="s">
        <v>2642</v>
      </c>
      <c r="G546" s="199"/>
      <c r="H546" s="199"/>
      <c r="I546" s="202"/>
      <c r="J546" s="213">
        <f>BK546</f>
        <v>0</v>
      </c>
      <c r="K546" s="199"/>
      <c r="L546" s="204"/>
      <c r="M546" s="205"/>
      <c r="N546" s="206"/>
      <c r="O546" s="206"/>
      <c r="P546" s="207">
        <f>SUM(P547:P548)</f>
        <v>0</v>
      </c>
      <c r="Q546" s="206"/>
      <c r="R546" s="207">
        <f>SUM(R547:R548)</f>
        <v>0</v>
      </c>
      <c r="S546" s="206"/>
      <c r="T546" s="208">
        <f>SUM(T547:T548)</f>
        <v>35.724154999999996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09" t="s">
        <v>82</v>
      </c>
      <c r="AT546" s="210" t="s">
        <v>72</v>
      </c>
      <c r="AU546" s="210" t="s">
        <v>80</v>
      </c>
      <c r="AY546" s="209" t="s">
        <v>196</v>
      </c>
      <c r="BK546" s="211">
        <f>SUM(BK547:BK548)</f>
        <v>0</v>
      </c>
    </row>
    <row r="547" s="2" customFormat="1" ht="24.15" customHeight="1">
      <c r="A547" s="40"/>
      <c r="B547" s="41"/>
      <c r="C547" s="214" t="s">
        <v>990</v>
      </c>
      <c r="D547" s="214" t="s">
        <v>198</v>
      </c>
      <c r="E547" s="215" t="s">
        <v>2643</v>
      </c>
      <c r="F547" s="216" t="s">
        <v>2644</v>
      </c>
      <c r="G547" s="217" t="s">
        <v>201</v>
      </c>
      <c r="H547" s="218">
        <v>802.78999999999996</v>
      </c>
      <c r="I547" s="219"/>
      <c r="J547" s="220">
        <f>ROUND(I547*H547,2)</f>
        <v>0</v>
      </c>
      <c r="K547" s="216" t="s">
        <v>202</v>
      </c>
      <c r="L547" s="46"/>
      <c r="M547" s="221" t="s">
        <v>19</v>
      </c>
      <c r="N547" s="222" t="s">
        <v>44</v>
      </c>
      <c r="O547" s="86"/>
      <c r="P547" s="223">
        <f>O547*H547</f>
        <v>0</v>
      </c>
      <c r="Q547" s="223">
        <v>0</v>
      </c>
      <c r="R547" s="223">
        <f>Q547*H547</f>
        <v>0</v>
      </c>
      <c r="S547" s="223">
        <v>0.044499999999999998</v>
      </c>
      <c r="T547" s="224">
        <f>S547*H547</f>
        <v>35.724154999999996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5" t="s">
        <v>313</v>
      </c>
      <c r="AT547" s="225" t="s">
        <v>198</v>
      </c>
      <c r="AU547" s="225" t="s">
        <v>82</v>
      </c>
      <c r="AY547" s="19" t="s">
        <v>196</v>
      </c>
      <c r="BE547" s="226">
        <f>IF(N547="základní",J547,0)</f>
        <v>0</v>
      </c>
      <c r="BF547" s="226">
        <f>IF(N547="snížená",J547,0)</f>
        <v>0</v>
      </c>
      <c r="BG547" s="226">
        <f>IF(N547="zákl. přenesená",J547,0)</f>
        <v>0</v>
      </c>
      <c r="BH547" s="226">
        <f>IF(N547="sníž. přenesená",J547,0)</f>
        <v>0</v>
      </c>
      <c r="BI547" s="226">
        <f>IF(N547="nulová",J547,0)</f>
        <v>0</v>
      </c>
      <c r="BJ547" s="19" t="s">
        <v>80</v>
      </c>
      <c r="BK547" s="226">
        <f>ROUND(I547*H547,2)</f>
        <v>0</v>
      </c>
      <c r="BL547" s="19" t="s">
        <v>313</v>
      </c>
      <c r="BM547" s="225" t="s">
        <v>2645</v>
      </c>
    </row>
    <row r="548" s="2" customFormat="1">
      <c r="A548" s="40"/>
      <c r="B548" s="41"/>
      <c r="C548" s="42"/>
      <c r="D548" s="227" t="s">
        <v>205</v>
      </c>
      <c r="E548" s="42"/>
      <c r="F548" s="228" t="s">
        <v>2646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205</v>
      </c>
      <c r="AU548" s="19" t="s">
        <v>82</v>
      </c>
    </row>
    <row r="549" s="12" customFormat="1" ht="22.8" customHeight="1">
      <c r="A549" s="12"/>
      <c r="B549" s="198"/>
      <c r="C549" s="199"/>
      <c r="D549" s="200" t="s">
        <v>72</v>
      </c>
      <c r="E549" s="212" t="s">
        <v>1343</v>
      </c>
      <c r="F549" s="212" t="s">
        <v>1344</v>
      </c>
      <c r="G549" s="199"/>
      <c r="H549" s="199"/>
      <c r="I549" s="202"/>
      <c r="J549" s="213">
        <f>BK549</f>
        <v>0</v>
      </c>
      <c r="K549" s="199"/>
      <c r="L549" s="204"/>
      <c r="M549" s="205"/>
      <c r="N549" s="206"/>
      <c r="O549" s="206"/>
      <c r="P549" s="207">
        <f>SUM(P550:P655)</f>
        <v>0</v>
      </c>
      <c r="Q549" s="206"/>
      <c r="R549" s="207">
        <f>SUM(R550:R655)</f>
        <v>3.6814138395000007</v>
      </c>
      <c r="S549" s="206"/>
      <c r="T549" s="208">
        <f>SUM(T550:T655)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09" t="s">
        <v>82</v>
      </c>
      <c r="AT549" s="210" t="s">
        <v>72</v>
      </c>
      <c r="AU549" s="210" t="s">
        <v>80</v>
      </c>
      <c r="AY549" s="209" t="s">
        <v>196</v>
      </c>
      <c r="BK549" s="211">
        <f>SUM(BK550:BK655)</f>
        <v>0</v>
      </c>
    </row>
    <row r="550" s="2" customFormat="1" ht="33" customHeight="1">
      <c r="A550" s="40"/>
      <c r="B550" s="41"/>
      <c r="C550" s="214" t="s">
        <v>995</v>
      </c>
      <c r="D550" s="214" t="s">
        <v>198</v>
      </c>
      <c r="E550" s="215" t="s">
        <v>1357</v>
      </c>
      <c r="F550" s="216" t="s">
        <v>1358</v>
      </c>
      <c r="G550" s="217" t="s">
        <v>201</v>
      </c>
      <c r="H550" s="218">
        <v>46.740000000000002</v>
      </c>
      <c r="I550" s="219"/>
      <c r="J550" s="220">
        <f>ROUND(I550*H550,2)</f>
        <v>0</v>
      </c>
      <c r="K550" s="216" t="s">
        <v>202</v>
      </c>
      <c r="L550" s="46"/>
      <c r="M550" s="221" t="s">
        <v>19</v>
      </c>
      <c r="N550" s="222" t="s">
        <v>44</v>
      </c>
      <c r="O550" s="86"/>
      <c r="P550" s="223">
        <f>O550*H550</f>
        <v>0</v>
      </c>
      <c r="Q550" s="223">
        <v>0.000260425</v>
      </c>
      <c r="R550" s="223">
        <f>Q550*H550</f>
        <v>0.0121722645</v>
      </c>
      <c r="S550" s="223">
        <v>0</v>
      </c>
      <c r="T550" s="224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5" t="s">
        <v>313</v>
      </c>
      <c r="AT550" s="225" t="s">
        <v>198</v>
      </c>
      <c r="AU550" s="225" t="s">
        <v>82</v>
      </c>
      <c r="AY550" s="19" t="s">
        <v>196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9" t="s">
        <v>80</v>
      </c>
      <c r="BK550" s="226">
        <f>ROUND(I550*H550,2)</f>
        <v>0</v>
      </c>
      <c r="BL550" s="19" t="s">
        <v>313</v>
      </c>
      <c r="BM550" s="225" t="s">
        <v>2647</v>
      </c>
    </row>
    <row r="551" s="2" customFormat="1">
      <c r="A551" s="40"/>
      <c r="B551" s="41"/>
      <c r="C551" s="42"/>
      <c r="D551" s="227" t="s">
        <v>205</v>
      </c>
      <c r="E551" s="42"/>
      <c r="F551" s="228" t="s">
        <v>1360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205</v>
      </c>
      <c r="AU551" s="19" t="s">
        <v>82</v>
      </c>
    </row>
    <row r="552" s="13" customFormat="1">
      <c r="A552" s="13"/>
      <c r="B552" s="232"/>
      <c r="C552" s="233"/>
      <c r="D552" s="234" t="s">
        <v>216</v>
      </c>
      <c r="E552" s="235" t="s">
        <v>19</v>
      </c>
      <c r="F552" s="236" t="s">
        <v>2648</v>
      </c>
      <c r="G552" s="233"/>
      <c r="H552" s="237">
        <v>24.600000000000001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216</v>
      </c>
      <c r="AU552" s="243" t="s">
        <v>82</v>
      </c>
      <c r="AV552" s="13" t="s">
        <v>82</v>
      </c>
      <c r="AW552" s="13" t="s">
        <v>35</v>
      </c>
      <c r="AX552" s="13" t="s">
        <v>73</v>
      </c>
      <c r="AY552" s="243" t="s">
        <v>196</v>
      </c>
    </row>
    <row r="553" s="13" customFormat="1">
      <c r="A553" s="13"/>
      <c r="B553" s="232"/>
      <c r="C553" s="233"/>
      <c r="D553" s="234" t="s">
        <v>216</v>
      </c>
      <c r="E553" s="235" t="s">
        <v>19</v>
      </c>
      <c r="F553" s="236" t="s">
        <v>2649</v>
      </c>
      <c r="G553" s="233"/>
      <c r="H553" s="237">
        <v>22.140000000000001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216</v>
      </c>
      <c r="AU553" s="243" t="s">
        <v>82</v>
      </c>
      <c r="AV553" s="13" t="s">
        <v>82</v>
      </c>
      <c r="AW553" s="13" t="s">
        <v>35</v>
      </c>
      <c r="AX553" s="13" t="s">
        <v>73</v>
      </c>
      <c r="AY553" s="243" t="s">
        <v>196</v>
      </c>
    </row>
    <row r="554" s="14" customFormat="1">
      <c r="A554" s="14"/>
      <c r="B554" s="244"/>
      <c r="C554" s="245"/>
      <c r="D554" s="234" t="s">
        <v>216</v>
      </c>
      <c r="E554" s="246" t="s">
        <v>19</v>
      </c>
      <c r="F554" s="247" t="s">
        <v>231</v>
      </c>
      <c r="G554" s="245"/>
      <c r="H554" s="248">
        <v>46.740000000000002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216</v>
      </c>
      <c r="AU554" s="254" t="s">
        <v>82</v>
      </c>
      <c r="AV554" s="14" t="s">
        <v>203</v>
      </c>
      <c r="AW554" s="14" t="s">
        <v>35</v>
      </c>
      <c r="AX554" s="14" t="s">
        <v>80</v>
      </c>
      <c r="AY554" s="254" t="s">
        <v>196</v>
      </c>
    </row>
    <row r="555" s="2" customFormat="1" ht="24.15" customHeight="1">
      <c r="A555" s="40"/>
      <c r="B555" s="41"/>
      <c r="C555" s="255" t="s">
        <v>1003</v>
      </c>
      <c r="D555" s="255" t="s">
        <v>241</v>
      </c>
      <c r="E555" s="256" t="s">
        <v>1365</v>
      </c>
      <c r="F555" s="257" t="s">
        <v>1366</v>
      </c>
      <c r="G555" s="258" t="s">
        <v>201</v>
      </c>
      <c r="H555" s="259">
        <v>46.740000000000002</v>
      </c>
      <c r="I555" s="260"/>
      <c r="J555" s="261">
        <f>ROUND(I555*H555,2)</f>
        <v>0</v>
      </c>
      <c r="K555" s="257" t="s">
        <v>202</v>
      </c>
      <c r="L555" s="262"/>
      <c r="M555" s="263" t="s">
        <v>19</v>
      </c>
      <c r="N555" s="264" t="s">
        <v>44</v>
      </c>
      <c r="O555" s="86"/>
      <c r="P555" s="223">
        <f>O555*H555</f>
        <v>0</v>
      </c>
      <c r="Q555" s="223">
        <v>0.036110000000000003</v>
      </c>
      <c r="R555" s="223">
        <f>Q555*H555</f>
        <v>1.6877814000000002</v>
      </c>
      <c r="S555" s="223">
        <v>0</v>
      </c>
      <c r="T555" s="224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5" t="s">
        <v>409</v>
      </c>
      <c r="AT555" s="225" t="s">
        <v>241</v>
      </c>
      <c r="AU555" s="225" t="s">
        <v>82</v>
      </c>
      <c r="AY555" s="19" t="s">
        <v>196</v>
      </c>
      <c r="BE555" s="226">
        <f>IF(N555="základní",J555,0)</f>
        <v>0</v>
      </c>
      <c r="BF555" s="226">
        <f>IF(N555="snížená",J555,0)</f>
        <v>0</v>
      </c>
      <c r="BG555" s="226">
        <f>IF(N555="zákl. přenesená",J555,0)</f>
        <v>0</v>
      </c>
      <c r="BH555" s="226">
        <f>IF(N555="sníž. přenesená",J555,0)</f>
        <v>0</v>
      </c>
      <c r="BI555" s="226">
        <f>IF(N555="nulová",J555,0)</f>
        <v>0</v>
      </c>
      <c r="BJ555" s="19" t="s">
        <v>80</v>
      </c>
      <c r="BK555" s="226">
        <f>ROUND(I555*H555,2)</f>
        <v>0</v>
      </c>
      <c r="BL555" s="19" t="s">
        <v>313</v>
      </c>
      <c r="BM555" s="225" t="s">
        <v>2650</v>
      </c>
    </row>
    <row r="556" s="13" customFormat="1">
      <c r="A556" s="13"/>
      <c r="B556" s="232"/>
      <c r="C556" s="233"/>
      <c r="D556" s="234" t="s">
        <v>216</v>
      </c>
      <c r="E556" s="235" t="s">
        <v>19</v>
      </c>
      <c r="F556" s="236" t="s">
        <v>2648</v>
      </c>
      <c r="G556" s="233"/>
      <c r="H556" s="237">
        <v>24.600000000000001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216</v>
      </c>
      <c r="AU556" s="243" t="s">
        <v>82</v>
      </c>
      <c r="AV556" s="13" t="s">
        <v>82</v>
      </c>
      <c r="AW556" s="13" t="s">
        <v>35</v>
      </c>
      <c r="AX556" s="13" t="s">
        <v>73</v>
      </c>
      <c r="AY556" s="243" t="s">
        <v>196</v>
      </c>
    </row>
    <row r="557" s="13" customFormat="1">
      <c r="A557" s="13"/>
      <c r="B557" s="232"/>
      <c r="C557" s="233"/>
      <c r="D557" s="234" t="s">
        <v>216</v>
      </c>
      <c r="E557" s="235" t="s">
        <v>19</v>
      </c>
      <c r="F557" s="236" t="s">
        <v>2649</v>
      </c>
      <c r="G557" s="233"/>
      <c r="H557" s="237">
        <v>22.140000000000001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216</v>
      </c>
      <c r="AU557" s="243" t="s">
        <v>82</v>
      </c>
      <c r="AV557" s="13" t="s">
        <v>82</v>
      </c>
      <c r="AW557" s="13" t="s">
        <v>35</v>
      </c>
      <c r="AX557" s="13" t="s">
        <v>73</v>
      </c>
      <c r="AY557" s="243" t="s">
        <v>196</v>
      </c>
    </row>
    <row r="558" s="14" customFormat="1">
      <c r="A558" s="14"/>
      <c r="B558" s="244"/>
      <c r="C558" s="245"/>
      <c r="D558" s="234" t="s">
        <v>216</v>
      </c>
      <c r="E558" s="246" t="s">
        <v>19</v>
      </c>
      <c r="F558" s="247" t="s">
        <v>231</v>
      </c>
      <c r="G558" s="245"/>
      <c r="H558" s="248">
        <v>46.740000000000002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216</v>
      </c>
      <c r="AU558" s="254" t="s">
        <v>82</v>
      </c>
      <c r="AV558" s="14" t="s">
        <v>203</v>
      </c>
      <c r="AW558" s="14" t="s">
        <v>35</v>
      </c>
      <c r="AX558" s="14" t="s">
        <v>80</v>
      </c>
      <c r="AY558" s="254" t="s">
        <v>196</v>
      </c>
    </row>
    <row r="559" s="2" customFormat="1" ht="37.8" customHeight="1">
      <c r="A559" s="40"/>
      <c r="B559" s="41"/>
      <c r="C559" s="214" t="s">
        <v>1008</v>
      </c>
      <c r="D559" s="214" t="s">
        <v>198</v>
      </c>
      <c r="E559" s="215" t="s">
        <v>2651</v>
      </c>
      <c r="F559" s="216" t="s">
        <v>2652</v>
      </c>
      <c r="G559" s="217" t="s">
        <v>439</v>
      </c>
      <c r="H559" s="218">
        <v>6</v>
      </c>
      <c r="I559" s="219"/>
      <c r="J559" s="220">
        <f>ROUND(I559*H559,2)</f>
        <v>0</v>
      </c>
      <c r="K559" s="216" t="s">
        <v>202</v>
      </c>
      <c r="L559" s="46"/>
      <c r="M559" s="221" t="s">
        <v>19</v>
      </c>
      <c r="N559" s="222" t="s">
        <v>44</v>
      </c>
      <c r="O559" s="86"/>
      <c r="P559" s="223">
        <f>O559*H559</f>
        <v>0</v>
      </c>
      <c r="Q559" s="223">
        <v>0</v>
      </c>
      <c r="R559" s="223">
        <f>Q559*H559</f>
        <v>0</v>
      </c>
      <c r="S559" s="223">
        <v>0</v>
      </c>
      <c r="T559" s="224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5" t="s">
        <v>313</v>
      </c>
      <c r="AT559" s="225" t="s">
        <v>198</v>
      </c>
      <c r="AU559" s="225" t="s">
        <v>82</v>
      </c>
      <c r="AY559" s="19" t="s">
        <v>196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9" t="s">
        <v>80</v>
      </c>
      <c r="BK559" s="226">
        <f>ROUND(I559*H559,2)</f>
        <v>0</v>
      </c>
      <c r="BL559" s="19" t="s">
        <v>313</v>
      </c>
      <c r="BM559" s="225" t="s">
        <v>2653</v>
      </c>
    </row>
    <row r="560" s="2" customFormat="1">
      <c r="A560" s="40"/>
      <c r="B560" s="41"/>
      <c r="C560" s="42"/>
      <c r="D560" s="227" t="s">
        <v>205</v>
      </c>
      <c r="E560" s="42"/>
      <c r="F560" s="228" t="s">
        <v>2654</v>
      </c>
      <c r="G560" s="42"/>
      <c r="H560" s="42"/>
      <c r="I560" s="229"/>
      <c r="J560" s="42"/>
      <c r="K560" s="42"/>
      <c r="L560" s="46"/>
      <c r="M560" s="230"/>
      <c r="N560" s="231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205</v>
      </c>
      <c r="AU560" s="19" t="s">
        <v>82</v>
      </c>
    </row>
    <row r="561" s="13" customFormat="1">
      <c r="A561" s="13"/>
      <c r="B561" s="232"/>
      <c r="C561" s="233"/>
      <c r="D561" s="234" t="s">
        <v>216</v>
      </c>
      <c r="E561" s="235" t="s">
        <v>19</v>
      </c>
      <c r="F561" s="236" t="s">
        <v>2607</v>
      </c>
      <c r="G561" s="233"/>
      <c r="H561" s="237">
        <v>1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216</v>
      </c>
      <c r="AU561" s="243" t="s">
        <v>82</v>
      </c>
      <c r="AV561" s="13" t="s">
        <v>82</v>
      </c>
      <c r="AW561" s="13" t="s">
        <v>35</v>
      </c>
      <c r="AX561" s="13" t="s">
        <v>73</v>
      </c>
      <c r="AY561" s="243" t="s">
        <v>196</v>
      </c>
    </row>
    <row r="562" s="13" customFormat="1">
      <c r="A562" s="13"/>
      <c r="B562" s="232"/>
      <c r="C562" s="233"/>
      <c r="D562" s="234" t="s">
        <v>216</v>
      </c>
      <c r="E562" s="235" t="s">
        <v>19</v>
      </c>
      <c r="F562" s="236" t="s">
        <v>2655</v>
      </c>
      <c r="G562" s="233"/>
      <c r="H562" s="237">
        <v>5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216</v>
      </c>
      <c r="AU562" s="243" t="s">
        <v>82</v>
      </c>
      <c r="AV562" s="13" t="s">
        <v>82</v>
      </c>
      <c r="AW562" s="13" t="s">
        <v>35</v>
      </c>
      <c r="AX562" s="13" t="s">
        <v>73</v>
      </c>
      <c r="AY562" s="243" t="s">
        <v>196</v>
      </c>
    </row>
    <row r="563" s="14" customFormat="1">
      <c r="A563" s="14"/>
      <c r="B563" s="244"/>
      <c r="C563" s="245"/>
      <c r="D563" s="234" t="s">
        <v>216</v>
      </c>
      <c r="E563" s="246" t="s">
        <v>19</v>
      </c>
      <c r="F563" s="247" t="s">
        <v>231</v>
      </c>
      <c r="G563" s="245"/>
      <c r="H563" s="248">
        <v>6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216</v>
      </c>
      <c r="AU563" s="254" t="s">
        <v>82</v>
      </c>
      <c r="AV563" s="14" t="s">
        <v>203</v>
      </c>
      <c r="AW563" s="14" t="s">
        <v>35</v>
      </c>
      <c r="AX563" s="14" t="s">
        <v>80</v>
      </c>
      <c r="AY563" s="254" t="s">
        <v>196</v>
      </c>
    </row>
    <row r="564" s="2" customFormat="1" ht="33" customHeight="1">
      <c r="A564" s="40"/>
      <c r="B564" s="41"/>
      <c r="C564" s="255" t="s">
        <v>1014</v>
      </c>
      <c r="D564" s="255" t="s">
        <v>241</v>
      </c>
      <c r="E564" s="256" t="s">
        <v>1522</v>
      </c>
      <c r="F564" s="257" t="s">
        <v>2656</v>
      </c>
      <c r="G564" s="258" t="s">
        <v>439</v>
      </c>
      <c r="H564" s="259">
        <v>1</v>
      </c>
      <c r="I564" s="260"/>
      <c r="J564" s="261">
        <f>ROUND(I564*H564,2)</f>
        <v>0</v>
      </c>
      <c r="K564" s="257" t="s">
        <v>19</v>
      </c>
      <c r="L564" s="262"/>
      <c r="M564" s="263" t="s">
        <v>19</v>
      </c>
      <c r="N564" s="264" t="s">
        <v>44</v>
      </c>
      <c r="O564" s="86"/>
      <c r="P564" s="223">
        <f>O564*H564</f>
        <v>0</v>
      </c>
      <c r="Q564" s="223">
        <v>0.040000000000000001</v>
      </c>
      <c r="R564" s="223">
        <f>Q564*H564</f>
        <v>0.040000000000000001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409</v>
      </c>
      <c r="AT564" s="225" t="s">
        <v>241</v>
      </c>
      <c r="AU564" s="225" t="s">
        <v>82</v>
      </c>
      <c r="AY564" s="19" t="s">
        <v>196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80</v>
      </c>
      <c r="BK564" s="226">
        <f>ROUND(I564*H564,2)</f>
        <v>0</v>
      </c>
      <c r="BL564" s="19" t="s">
        <v>313</v>
      </c>
      <c r="BM564" s="225" t="s">
        <v>2657</v>
      </c>
    </row>
    <row r="565" s="13" customFormat="1">
      <c r="A565" s="13"/>
      <c r="B565" s="232"/>
      <c r="C565" s="233"/>
      <c r="D565" s="234" t="s">
        <v>216</v>
      </c>
      <c r="E565" s="235" t="s">
        <v>19</v>
      </c>
      <c r="F565" s="236" t="s">
        <v>2607</v>
      </c>
      <c r="G565" s="233"/>
      <c r="H565" s="237">
        <v>1</v>
      </c>
      <c r="I565" s="238"/>
      <c r="J565" s="233"/>
      <c r="K565" s="233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216</v>
      </c>
      <c r="AU565" s="243" t="s">
        <v>82</v>
      </c>
      <c r="AV565" s="13" t="s">
        <v>82</v>
      </c>
      <c r="AW565" s="13" t="s">
        <v>35</v>
      </c>
      <c r="AX565" s="13" t="s">
        <v>80</v>
      </c>
      <c r="AY565" s="243" t="s">
        <v>196</v>
      </c>
    </row>
    <row r="566" s="2" customFormat="1" ht="37.8" customHeight="1">
      <c r="A566" s="40"/>
      <c r="B566" s="41"/>
      <c r="C566" s="255" t="s">
        <v>1029</v>
      </c>
      <c r="D566" s="255" t="s">
        <v>241</v>
      </c>
      <c r="E566" s="256" t="s">
        <v>1123</v>
      </c>
      <c r="F566" s="257" t="s">
        <v>2658</v>
      </c>
      <c r="G566" s="258" t="s">
        <v>439</v>
      </c>
      <c r="H566" s="259">
        <v>5</v>
      </c>
      <c r="I566" s="260"/>
      <c r="J566" s="261">
        <f>ROUND(I566*H566,2)</f>
        <v>0</v>
      </c>
      <c r="K566" s="257" t="s">
        <v>19</v>
      </c>
      <c r="L566" s="262"/>
      <c r="M566" s="263" t="s">
        <v>19</v>
      </c>
      <c r="N566" s="264" t="s">
        <v>44</v>
      </c>
      <c r="O566" s="86"/>
      <c r="P566" s="223">
        <f>O566*H566</f>
        <v>0</v>
      </c>
      <c r="Q566" s="223">
        <v>0.040000000000000001</v>
      </c>
      <c r="R566" s="223">
        <f>Q566*H566</f>
        <v>0.20000000000000001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409</v>
      </c>
      <c r="AT566" s="225" t="s">
        <v>241</v>
      </c>
      <c r="AU566" s="225" t="s">
        <v>82</v>
      </c>
      <c r="AY566" s="19" t="s">
        <v>196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80</v>
      </c>
      <c r="BK566" s="226">
        <f>ROUND(I566*H566,2)</f>
        <v>0</v>
      </c>
      <c r="BL566" s="19" t="s">
        <v>313</v>
      </c>
      <c r="BM566" s="225" t="s">
        <v>2659</v>
      </c>
    </row>
    <row r="567" s="13" customFormat="1">
      <c r="A567" s="13"/>
      <c r="B567" s="232"/>
      <c r="C567" s="233"/>
      <c r="D567" s="234" t="s">
        <v>216</v>
      </c>
      <c r="E567" s="235" t="s">
        <v>19</v>
      </c>
      <c r="F567" s="236" t="s">
        <v>2655</v>
      </c>
      <c r="G567" s="233"/>
      <c r="H567" s="237">
        <v>5</v>
      </c>
      <c r="I567" s="238"/>
      <c r="J567" s="233"/>
      <c r="K567" s="233"/>
      <c r="L567" s="239"/>
      <c r="M567" s="240"/>
      <c r="N567" s="241"/>
      <c r="O567" s="241"/>
      <c r="P567" s="241"/>
      <c r="Q567" s="241"/>
      <c r="R567" s="241"/>
      <c r="S567" s="241"/>
      <c r="T567" s="24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3" t="s">
        <v>216</v>
      </c>
      <c r="AU567" s="243" t="s">
        <v>82</v>
      </c>
      <c r="AV567" s="13" t="s">
        <v>82</v>
      </c>
      <c r="AW567" s="13" t="s">
        <v>35</v>
      </c>
      <c r="AX567" s="13" t="s">
        <v>80</v>
      </c>
      <c r="AY567" s="243" t="s">
        <v>196</v>
      </c>
    </row>
    <row r="568" s="2" customFormat="1" ht="37.8" customHeight="1">
      <c r="A568" s="40"/>
      <c r="B568" s="41"/>
      <c r="C568" s="214" t="s">
        <v>1035</v>
      </c>
      <c r="D568" s="214" t="s">
        <v>198</v>
      </c>
      <c r="E568" s="215" t="s">
        <v>1369</v>
      </c>
      <c r="F568" s="216" t="s">
        <v>1370</v>
      </c>
      <c r="G568" s="217" t="s">
        <v>439</v>
      </c>
      <c r="H568" s="218">
        <v>10</v>
      </c>
      <c r="I568" s="219"/>
      <c r="J568" s="220">
        <f>ROUND(I568*H568,2)</f>
        <v>0</v>
      </c>
      <c r="K568" s="216" t="s">
        <v>202</v>
      </c>
      <c r="L568" s="46"/>
      <c r="M568" s="221" t="s">
        <v>19</v>
      </c>
      <c r="N568" s="222" t="s">
        <v>44</v>
      </c>
      <c r="O568" s="86"/>
      <c r="P568" s="223">
        <f>O568*H568</f>
        <v>0</v>
      </c>
      <c r="Q568" s="223">
        <v>0</v>
      </c>
      <c r="R568" s="223">
        <f>Q568*H568</f>
        <v>0</v>
      </c>
      <c r="S568" s="223">
        <v>0</v>
      </c>
      <c r="T568" s="224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5" t="s">
        <v>313</v>
      </c>
      <c r="AT568" s="225" t="s">
        <v>198</v>
      </c>
      <c r="AU568" s="225" t="s">
        <v>82</v>
      </c>
      <c r="AY568" s="19" t="s">
        <v>196</v>
      </c>
      <c r="BE568" s="226">
        <f>IF(N568="základní",J568,0)</f>
        <v>0</v>
      </c>
      <c r="BF568" s="226">
        <f>IF(N568="snížená",J568,0)</f>
        <v>0</v>
      </c>
      <c r="BG568" s="226">
        <f>IF(N568="zákl. přenesená",J568,0)</f>
        <v>0</v>
      </c>
      <c r="BH568" s="226">
        <f>IF(N568="sníž. přenesená",J568,0)</f>
        <v>0</v>
      </c>
      <c r="BI568" s="226">
        <f>IF(N568="nulová",J568,0)</f>
        <v>0</v>
      </c>
      <c r="BJ568" s="19" t="s">
        <v>80</v>
      </c>
      <c r="BK568" s="226">
        <f>ROUND(I568*H568,2)</f>
        <v>0</v>
      </c>
      <c r="BL568" s="19" t="s">
        <v>313</v>
      </c>
      <c r="BM568" s="225" t="s">
        <v>2660</v>
      </c>
    </row>
    <row r="569" s="2" customFormat="1">
      <c r="A569" s="40"/>
      <c r="B569" s="41"/>
      <c r="C569" s="42"/>
      <c r="D569" s="227" t="s">
        <v>205</v>
      </c>
      <c r="E569" s="42"/>
      <c r="F569" s="228" t="s">
        <v>1372</v>
      </c>
      <c r="G569" s="42"/>
      <c r="H569" s="42"/>
      <c r="I569" s="229"/>
      <c r="J569" s="42"/>
      <c r="K569" s="42"/>
      <c r="L569" s="46"/>
      <c r="M569" s="230"/>
      <c r="N569" s="231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205</v>
      </c>
      <c r="AU569" s="19" t="s">
        <v>82</v>
      </c>
    </row>
    <row r="570" s="13" customFormat="1">
      <c r="A570" s="13"/>
      <c r="B570" s="232"/>
      <c r="C570" s="233"/>
      <c r="D570" s="234" t="s">
        <v>216</v>
      </c>
      <c r="E570" s="235" t="s">
        <v>19</v>
      </c>
      <c r="F570" s="236" t="s">
        <v>1423</v>
      </c>
      <c r="G570" s="233"/>
      <c r="H570" s="237">
        <v>1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216</v>
      </c>
      <c r="AU570" s="243" t="s">
        <v>82</v>
      </c>
      <c r="AV570" s="13" t="s">
        <v>82</v>
      </c>
      <c r="AW570" s="13" t="s">
        <v>35</v>
      </c>
      <c r="AX570" s="13" t="s">
        <v>73</v>
      </c>
      <c r="AY570" s="243" t="s">
        <v>196</v>
      </c>
    </row>
    <row r="571" s="13" customFormat="1">
      <c r="A571" s="13"/>
      <c r="B571" s="232"/>
      <c r="C571" s="233"/>
      <c r="D571" s="234" t="s">
        <v>216</v>
      </c>
      <c r="E571" s="235" t="s">
        <v>19</v>
      </c>
      <c r="F571" s="236" t="s">
        <v>2415</v>
      </c>
      <c r="G571" s="233"/>
      <c r="H571" s="237">
        <v>6</v>
      </c>
      <c r="I571" s="238"/>
      <c r="J571" s="233"/>
      <c r="K571" s="233"/>
      <c r="L571" s="239"/>
      <c r="M571" s="240"/>
      <c r="N571" s="241"/>
      <c r="O571" s="241"/>
      <c r="P571" s="241"/>
      <c r="Q571" s="241"/>
      <c r="R571" s="241"/>
      <c r="S571" s="241"/>
      <c r="T571" s="24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3" t="s">
        <v>216</v>
      </c>
      <c r="AU571" s="243" t="s">
        <v>82</v>
      </c>
      <c r="AV571" s="13" t="s">
        <v>82</v>
      </c>
      <c r="AW571" s="13" t="s">
        <v>35</v>
      </c>
      <c r="AX571" s="13" t="s">
        <v>73</v>
      </c>
      <c r="AY571" s="243" t="s">
        <v>196</v>
      </c>
    </row>
    <row r="572" s="13" customFormat="1">
      <c r="A572" s="13"/>
      <c r="B572" s="232"/>
      <c r="C572" s="233"/>
      <c r="D572" s="234" t="s">
        <v>216</v>
      </c>
      <c r="E572" s="235" t="s">
        <v>19</v>
      </c>
      <c r="F572" s="236" t="s">
        <v>2605</v>
      </c>
      <c r="G572" s="233"/>
      <c r="H572" s="237">
        <v>2</v>
      </c>
      <c r="I572" s="238"/>
      <c r="J572" s="233"/>
      <c r="K572" s="233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216</v>
      </c>
      <c r="AU572" s="243" t="s">
        <v>82</v>
      </c>
      <c r="AV572" s="13" t="s">
        <v>82</v>
      </c>
      <c r="AW572" s="13" t="s">
        <v>35</v>
      </c>
      <c r="AX572" s="13" t="s">
        <v>73</v>
      </c>
      <c r="AY572" s="243" t="s">
        <v>196</v>
      </c>
    </row>
    <row r="573" s="13" customFormat="1">
      <c r="A573" s="13"/>
      <c r="B573" s="232"/>
      <c r="C573" s="233"/>
      <c r="D573" s="234" t="s">
        <v>216</v>
      </c>
      <c r="E573" s="235" t="s">
        <v>19</v>
      </c>
      <c r="F573" s="236" t="s">
        <v>1072</v>
      </c>
      <c r="G573" s="233"/>
      <c r="H573" s="237">
        <v>1</v>
      </c>
      <c r="I573" s="238"/>
      <c r="J573" s="233"/>
      <c r="K573" s="233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216</v>
      </c>
      <c r="AU573" s="243" t="s">
        <v>82</v>
      </c>
      <c r="AV573" s="13" t="s">
        <v>82</v>
      </c>
      <c r="AW573" s="13" t="s">
        <v>35</v>
      </c>
      <c r="AX573" s="13" t="s">
        <v>73</v>
      </c>
      <c r="AY573" s="243" t="s">
        <v>196</v>
      </c>
    </row>
    <row r="574" s="14" customFormat="1">
      <c r="A574" s="14"/>
      <c r="B574" s="244"/>
      <c r="C574" s="245"/>
      <c r="D574" s="234" t="s">
        <v>216</v>
      </c>
      <c r="E574" s="246" t="s">
        <v>19</v>
      </c>
      <c r="F574" s="247" t="s">
        <v>231</v>
      </c>
      <c r="G574" s="245"/>
      <c r="H574" s="248">
        <v>10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216</v>
      </c>
      <c r="AU574" s="254" t="s">
        <v>82</v>
      </c>
      <c r="AV574" s="14" t="s">
        <v>203</v>
      </c>
      <c r="AW574" s="14" t="s">
        <v>35</v>
      </c>
      <c r="AX574" s="14" t="s">
        <v>80</v>
      </c>
      <c r="AY574" s="254" t="s">
        <v>196</v>
      </c>
    </row>
    <row r="575" s="2" customFormat="1" ht="24.15" customHeight="1">
      <c r="A575" s="40"/>
      <c r="B575" s="41"/>
      <c r="C575" s="255" t="s">
        <v>1040</v>
      </c>
      <c r="D575" s="255" t="s">
        <v>241</v>
      </c>
      <c r="E575" s="256" t="s">
        <v>1425</v>
      </c>
      <c r="F575" s="257" t="s">
        <v>2661</v>
      </c>
      <c r="G575" s="258" t="s">
        <v>439</v>
      </c>
      <c r="H575" s="259">
        <v>1</v>
      </c>
      <c r="I575" s="260"/>
      <c r="J575" s="261">
        <f>ROUND(I575*H575,2)</f>
        <v>0</v>
      </c>
      <c r="K575" s="257" t="s">
        <v>19</v>
      </c>
      <c r="L575" s="262"/>
      <c r="M575" s="263" t="s">
        <v>19</v>
      </c>
      <c r="N575" s="264" t="s">
        <v>44</v>
      </c>
      <c r="O575" s="86"/>
      <c r="P575" s="223">
        <f>O575*H575</f>
        <v>0</v>
      </c>
      <c r="Q575" s="223">
        <v>0.044999999999999998</v>
      </c>
      <c r="R575" s="223">
        <f>Q575*H575</f>
        <v>0.044999999999999998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409</v>
      </c>
      <c r="AT575" s="225" t="s">
        <v>241</v>
      </c>
      <c r="AU575" s="225" t="s">
        <v>82</v>
      </c>
      <c r="AY575" s="19" t="s">
        <v>196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80</v>
      </c>
      <c r="BK575" s="226">
        <f>ROUND(I575*H575,2)</f>
        <v>0</v>
      </c>
      <c r="BL575" s="19" t="s">
        <v>313</v>
      </c>
      <c r="BM575" s="225" t="s">
        <v>2662</v>
      </c>
    </row>
    <row r="576" s="13" customFormat="1">
      <c r="A576" s="13"/>
      <c r="B576" s="232"/>
      <c r="C576" s="233"/>
      <c r="D576" s="234" t="s">
        <v>216</v>
      </c>
      <c r="E576" s="235" t="s">
        <v>19</v>
      </c>
      <c r="F576" s="236" t="s">
        <v>1423</v>
      </c>
      <c r="G576" s="233"/>
      <c r="H576" s="237">
        <v>1</v>
      </c>
      <c r="I576" s="238"/>
      <c r="J576" s="233"/>
      <c r="K576" s="233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216</v>
      </c>
      <c r="AU576" s="243" t="s">
        <v>82</v>
      </c>
      <c r="AV576" s="13" t="s">
        <v>82</v>
      </c>
      <c r="AW576" s="13" t="s">
        <v>35</v>
      </c>
      <c r="AX576" s="13" t="s">
        <v>80</v>
      </c>
      <c r="AY576" s="243" t="s">
        <v>196</v>
      </c>
    </row>
    <row r="577" s="2" customFormat="1" ht="37.8" customHeight="1">
      <c r="A577" s="40"/>
      <c r="B577" s="41"/>
      <c r="C577" s="255" t="s">
        <v>1046</v>
      </c>
      <c r="D577" s="255" t="s">
        <v>241</v>
      </c>
      <c r="E577" s="256" t="s">
        <v>1561</v>
      </c>
      <c r="F577" s="257" t="s">
        <v>2663</v>
      </c>
      <c r="G577" s="258" t="s">
        <v>439</v>
      </c>
      <c r="H577" s="259">
        <v>6</v>
      </c>
      <c r="I577" s="260"/>
      <c r="J577" s="261">
        <f>ROUND(I577*H577,2)</f>
        <v>0</v>
      </c>
      <c r="K577" s="257" t="s">
        <v>19</v>
      </c>
      <c r="L577" s="262"/>
      <c r="M577" s="263" t="s">
        <v>19</v>
      </c>
      <c r="N577" s="264" t="s">
        <v>44</v>
      </c>
      <c r="O577" s="86"/>
      <c r="P577" s="223">
        <f>O577*H577</f>
        <v>0</v>
      </c>
      <c r="Q577" s="223">
        <v>0.044999999999999998</v>
      </c>
      <c r="R577" s="223">
        <f>Q577*H577</f>
        <v>0.27000000000000002</v>
      </c>
      <c r="S577" s="223">
        <v>0</v>
      </c>
      <c r="T577" s="224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409</v>
      </c>
      <c r="AT577" s="225" t="s">
        <v>241</v>
      </c>
      <c r="AU577" s="225" t="s">
        <v>82</v>
      </c>
      <c r="AY577" s="19" t="s">
        <v>196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80</v>
      </c>
      <c r="BK577" s="226">
        <f>ROUND(I577*H577,2)</f>
        <v>0</v>
      </c>
      <c r="BL577" s="19" t="s">
        <v>313</v>
      </c>
      <c r="BM577" s="225" t="s">
        <v>2664</v>
      </c>
    </row>
    <row r="578" s="13" customFormat="1">
      <c r="A578" s="13"/>
      <c r="B578" s="232"/>
      <c r="C578" s="233"/>
      <c r="D578" s="234" t="s">
        <v>216</v>
      </c>
      <c r="E578" s="235" t="s">
        <v>19</v>
      </c>
      <c r="F578" s="236" t="s">
        <v>2415</v>
      </c>
      <c r="G578" s="233"/>
      <c r="H578" s="237">
        <v>6</v>
      </c>
      <c r="I578" s="238"/>
      <c r="J578" s="233"/>
      <c r="K578" s="233"/>
      <c r="L578" s="239"/>
      <c r="M578" s="240"/>
      <c r="N578" s="241"/>
      <c r="O578" s="241"/>
      <c r="P578" s="241"/>
      <c r="Q578" s="241"/>
      <c r="R578" s="241"/>
      <c r="S578" s="241"/>
      <c r="T578" s="24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3" t="s">
        <v>216</v>
      </c>
      <c r="AU578" s="243" t="s">
        <v>82</v>
      </c>
      <c r="AV578" s="13" t="s">
        <v>82</v>
      </c>
      <c r="AW578" s="13" t="s">
        <v>35</v>
      </c>
      <c r="AX578" s="13" t="s">
        <v>80</v>
      </c>
      <c r="AY578" s="243" t="s">
        <v>196</v>
      </c>
    </row>
    <row r="579" s="2" customFormat="1" ht="37.8" customHeight="1">
      <c r="A579" s="40"/>
      <c r="B579" s="41"/>
      <c r="C579" s="255" t="s">
        <v>1050</v>
      </c>
      <c r="D579" s="255" t="s">
        <v>241</v>
      </c>
      <c r="E579" s="256" t="s">
        <v>1551</v>
      </c>
      <c r="F579" s="257" t="s">
        <v>1375</v>
      </c>
      <c r="G579" s="258" t="s">
        <v>439</v>
      </c>
      <c r="H579" s="259">
        <v>2</v>
      </c>
      <c r="I579" s="260"/>
      <c r="J579" s="261">
        <f>ROUND(I579*H579,2)</f>
        <v>0</v>
      </c>
      <c r="K579" s="257" t="s">
        <v>19</v>
      </c>
      <c r="L579" s="262"/>
      <c r="M579" s="263" t="s">
        <v>19</v>
      </c>
      <c r="N579" s="264" t="s">
        <v>44</v>
      </c>
      <c r="O579" s="86"/>
      <c r="P579" s="223">
        <f>O579*H579</f>
        <v>0</v>
      </c>
      <c r="Q579" s="223">
        <v>0.044999999999999998</v>
      </c>
      <c r="R579" s="223">
        <f>Q579*H579</f>
        <v>0.089999999999999997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409</v>
      </c>
      <c r="AT579" s="225" t="s">
        <v>241</v>
      </c>
      <c r="AU579" s="225" t="s">
        <v>82</v>
      </c>
      <c r="AY579" s="19" t="s">
        <v>196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80</v>
      </c>
      <c r="BK579" s="226">
        <f>ROUND(I579*H579,2)</f>
        <v>0</v>
      </c>
      <c r="BL579" s="19" t="s">
        <v>313</v>
      </c>
      <c r="BM579" s="225" t="s">
        <v>2665</v>
      </c>
    </row>
    <row r="580" s="13" customFormat="1">
      <c r="A580" s="13"/>
      <c r="B580" s="232"/>
      <c r="C580" s="233"/>
      <c r="D580" s="234" t="s">
        <v>216</v>
      </c>
      <c r="E580" s="235" t="s">
        <v>19</v>
      </c>
      <c r="F580" s="236" t="s">
        <v>2605</v>
      </c>
      <c r="G580" s="233"/>
      <c r="H580" s="237">
        <v>2</v>
      </c>
      <c r="I580" s="238"/>
      <c r="J580" s="233"/>
      <c r="K580" s="233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216</v>
      </c>
      <c r="AU580" s="243" t="s">
        <v>82</v>
      </c>
      <c r="AV580" s="13" t="s">
        <v>82</v>
      </c>
      <c r="AW580" s="13" t="s">
        <v>35</v>
      </c>
      <c r="AX580" s="13" t="s">
        <v>80</v>
      </c>
      <c r="AY580" s="243" t="s">
        <v>196</v>
      </c>
    </row>
    <row r="581" s="2" customFormat="1" ht="37.8" customHeight="1">
      <c r="A581" s="40"/>
      <c r="B581" s="41"/>
      <c r="C581" s="255" t="s">
        <v>1056</v>
      </c>
      <c r="D581" s="255" t="s">
        <v>241</v>
      </c>
      <c r="E581" s="256" t="s">
        <v>1401</v>
      </c>
      <c r="F581" s="257" t="s">
        <v>2666</v>
      </c>
      <c r="G581" s="258" t="s">
        <v>439</v>
      </c>
      <c r="H581" s="259">
        <v>1</v>
      </c>
      <c r="I581" s="260"/>
      <c r="J581" s="261">
        <f>ROUND(I581*H581,2)</f>
        <v>0</v>
      </c>
      <c r="K581" s="257" t="s">
        <v>19</v>
      </c>
      <c r="L581" s="262"/>
      <c r="M581" s="263" t="s">
        <v>19</v>
      </c>
      <c r="N581" s="264" t="s">
        <v>44</v>
      </c>
      <c r="O581" s="86"/>
      <c r="P581" s="223">
        <f>O581*H581</f>
        <v>0</v>
      </c>
      <c r="Q581" s="223">
        <v>0.044999999999999998</v>
      </c>
      <c r="R581" s="223">
        <f>Q581*H581</f>
        <v>0.044999999999999998</v>
      </c>
      <c r="S581" s="223">
        <v>0</v>
      </c>
      <c r="T581" s="224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5" t="s">
        <v>409</v>
      </c>
      <c r="AT581" s="225" t="s">
        <v>241</v>
      </c>
      <c r="AU581" s="225" t="s">
        <v>82</v>
      </c>
      <c r="AY581" s="19" t="s">
        <v>196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9" t="s">
        <v>80</v>
      </c>
      <c r="BK581" s="226">
        <f>ROUND(I581*H581,2)</f>
        <v>0</v>
      </c>
      <c r="BL581" s="19" t="s">
        <v>313</v>
      </c>
      <c r="BM581" s="225" t="s">
        <v>2667</v>
      </c>
    </row>
    <row r="582" s="13" customFormat="1">
      <c r="A582" s="13"/>
      <c r="B582" s="232"/>
      <c r="C582" s="233"/>
      <c r="D582" s="234" t="s">
        <v>216</v>
      </c>
      <c r="E582" s="235" t="s">
        <v>19</v>
      </c>
      <c r="F582" s="236" t="s">
        <v>1072</v>
      </c>
      <c r="G582" s="233"/>
      <c r="H582" s="237">
        <v>1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216</v>
      </c>
      <c r="AU582" s="243" t="s">
        <v>82</v>
      </c>
      <c r="AV582" s="13" t="s">
        <v>82</v>
      </c>
      <c r="AW582" s="13" t="s">
        <v>35</v>
      </c>
      <c r="AX582" s="13" t="s">
        <v>80</v>
      </c>
      <c r="AY582" s="243" t="s">
        <v>196</v>
      </c>
    </row>
    <row r="583" s="2" customFormat="1" ht="37.8" customHeight="1">
      <c r="A583" s="40"/>
      <c r="B583" s="41"/>
      <c r="C583" s="214" t="s">
        <v>1060</v>
      </c>
      <c r="D583" s="214" t="s">
        <v>198</v>
      </c>
      <c r="E583" s="215" t="s">
        <v>2668</v>
      </c>
      <c r="F583" s="216" t="s">
        <v>2669</v>
      </c>
      <c r="G583" s="217" t="s">
        <v>439</v>
      </c>
      <c r="H583" s="218">
        <v>1</v>
      </c>
      <c r="I583" s="219"/>
      <c r="J583" s="220">
        <f>ROUND(I583*H583,2)</f>
        <v>0</v>
      </c>
      <c r="K583" s="216" t="s">
        <v>202</v>
      </c>
      <c r="L583" s="46"/>
      <c r="M583" s="221" t="s">
        <v>19</v>
      </c>
      <c r="N583" s="222" t="s">
        <v>44</v>
      </c>
      <c r="O583" s="86"/>
      <c r="P583" s="223">
        <f>O583*H583</f>
        <v>0</v>
      </c>
      <c r="Q583" s="223">
        <v>0</v>
      </c>
      <c r="R583" s="223">
        <f>Q583*H583</f>
        <v>0</v>
      </c>
      <c r="S583" s="223">
        <v>0</v>
      </c>
      <c r="T583" s="224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5" t="s">
        <v>313</v>
      </c>
      <c r="AT583" s="225" t="s">
        <v>198</v>
      </c>
      <c r="AU583" s="225" t="s">
        <v>82</v>
      </c>
      <c r="AY583" s="19" t="s">
        <v>196</v>
      </c>
      <c r="BE583" s="226">
        <f>IF(N583="základní",J583,0)</f>
        <v>0</v>
      </c>
      <c r="BF583" s="226">
        <f>IF(N583="snížená",J583,0)</f>
        <v>0</v>
      </c>
      <c r="BG583" s="226">
        <f>IF(N583="zákl. přenesená",J583,0)</f>
        <v>0</v>
      </c>
      <c r="BH583" s="226">
        <f>IF(N583="sníž. přenesená",J583,0)</f>
        <v>0</v>
      </c>
      <c r="BI583" s="226">
        <f>IF(N583="nulová",J583,0)</f>
        <v>0</v>
      </c>
      <c r="BJ583" s="19" t="s">
        <v>80</v>
      </c>
      <c r="BK583" s="226">
        <f>ROUND(I583*H583,2)</f>
        <v>0</v>
      </c>
      <c r="BL583" s="19" t="s">
        <v>313</v>
      </c>
      <c r="BM583" s="225" t="s">
        <v>2670</v>
      </c>
    </row>
    <row r="584" s="2" customFormat="1">
      <c r="A584" s="40"/>
      <c r="B584" s="41"/>
      <c r="C584" s="42"/>
      <c r="D584" s="227" t="s">
        <v>205</v>
      </c>
      <c r="E584" s="42"/>
      <c r="F584" s="228" t="s">
        <v>2671</v>
      </c>
      <c r="G584" s="42"/>
      <c r="H584" s="42"/>
      <c r="I584" s="229"/>
      <c r="J584" s="42"/>
      <c r="K584" s="42"/>
      <c r="L584" s="46"/>
      <c r="M584" s="230"/>
      <c r="N584" s="231"/>
      <c r="O584" s="86"/>
      <c r="P584" s="86"/>
      <c r="Q584" s="86"/>
      <c r="R584" s="86"/>
      <c r="S584" s="86"/>
      <c r="T584" s="87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T584" s="19" t="s">
        <v>205</v>
      </c>
      <c r="AU584" s="19" t="s">
        <v>82</v>
      </c>
    </row>
    <row r="585" s="13" customFormat="1">
      <c r="A585" s="13"/>
      <c r="B585" s="232"/>
      <c r="C585" s="233"/>
      <c r="D585" s="234" t="s">
        <v>216</v>
      </c>
      <c r="E585" s="235" t="s">
        <v>19</v>
      </c>
      <c r="F585" s="236" t="s">
        <v>2426</v>
      </c>
      <c r="G585" s="233"/>
      <c r="H585" s="237">
        <v>1</v>
      </c>
      <c r="I585" s="238"/>
      <c r="J585" s="233"/>
      <c r="K585" s="233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216</v>
      </c>
      <c r="AU585" s="243" t="s">
        <v>82</v>
      </c>
      <c r="AV585" s="13" t="s">
        <v>82</v>
      </c>
      <c r="AW585" s="13" t="s">
        <v>35</v>
      </c>
      <c r="AX585" s="13" t="s">
        <v>80</v>
      </c>
      <c r="AY585" s="243" t="s">
        <v>196</v>
      </c>
    </row>
    <row r="586" s="2" customFormat="1" ht="24.15" customHeight="1">
      <c r="A586" s="40"/>
      <c r="B586" s="41"/>
      <c r="C586" s="255" t="s">
        <v>1068</v>
      </c>
      <c r="D586" s="255" t="s">
        <v>241</v>
      </c>
      <c r="E586" s="256" t="s">
        <v>2672</v>
      </c>
      <c r="F586" s="257" t="s">
        <v>2673</v>
      </c>
      <c r="G586" s="258" t="s">
        <v>439</v>
      </c>
      <c r="H586" s="259">
        <v>1</v>
      </c>
      <c r="I586" s="260"/>
      <c r="J586" s="261">
        <f>ROUND(I586*H586,2)</f>
        <v>0</v>
      </c>
      <c r="K586" s="257" t="s">
        <v>19</v>
      </c>
      <c r="L586" s="262"/>
      <c r="M586" s="263" t="s">
        <v>19</v>
      </c>
      <c r="N586" s="264" t="s">
        <v>44</v>
      </c>
      <c r="O586" s="86"/>
      <c r="P586" s="223">
        <f>O586*H586</f>
        <v>0</v>
      </c>
      <c r="Q586" s="223">
        <v>0.055</v>
      </c>
      <c r="R586" s="223">
        <f>Q586*H586</f>
        <v>0.055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409</v>
      </c>
      <c r="AT586" s="225" t="s">
        <v>241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313</v>
      </c>
      <c r="BM586" s="225" t="s">
        <v>2674</v>
      </c>
    </row>
    <row r="587" s="13" customFormat="1">
      <c r="A587" s="13"/>
      <c r="B587" s="232"/>
      <c r="C587" s="233"/>
      <c r="D587" s="234" t="s">
        <v>216</v>
      </c>
      <c r="E587" s="235" t="s">
        <v>19</v>
      </c>
      <c r="F587" s="236" t="s">
        <v>2426</v>
      </c>
      <c r="G587" s="233"/>
      <c r="H587" s="237">
        <v>1</v>
      </c>
      <c r="I587" s="238"/>
      <c r="J587" s="233"/>
      <c r="K587" s="233"/>
      <c r="L587" s="239"/>
      <c r="M587" s="240"/>
      <c r="N587" s="241"/>
      <c r="O587" s="241"/>
      <c r="P587" s="241"/>
      <c r="Q587" s="241"/>
      <c r="R587" s="241"/>
      <c r="S587" s="241"/>
      <c r="T587" s="24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3" t="s">
        <v>216</v>
      </c>
      <c r="AU587" s="243" t="s">
        <v>82</v>
      </c>
      <c r="AV587" s="13" t="s">
        <v>82</v>
      </c>
      <c r="AW587" s="13" t="s">
        <v>35</v>
      </c>
      <c r="AX587" s="13" t="s">
        <v>80</v>
      </c>
      <c r="AY587" s="243" t="s">
        <v>196</v>
      </c>
    </row>
    <row r="588" s="2" customFormat="1" ht="37.8" customHeight="1">
      <c r="A588" s="40"/>
      <c r="B588" s="41"/>
      <c r="C588" s="214" t="s">
        <v>1073</v>
      </c>
      <c r="D588" s="214" t="s">
        <v>198</v>
      </c>
      <c r="E588" s="215" t="s">
        <v>1378</v>
      </c>
      <c r="F588" s="216" t="s">
        <v>1379</v>
      </c>
      <c r="G588" s="217" t="s">
        <v>439</v>
      </c>
      <c r="H588" s="218">
        <v>3</v>
      </c>
      <c r="I588" s="219"/>
      <c r="J588" s="220">
        <f>ROUND(I588*H588,2)</f>
        <v>0</v>
      </c>
      <c r="K588" s="216" t="s">
        <v>202</v>
      </c>
      <c r="L588" s="46"/>
      <c r="M588" s="221" t="s">
        <v>19</v>
      </c>
      <c r="N588" s="222" t="s">
        <v>44</v>
      </c>
      <c r="O588" s="86"/>
      <c r="P588" s="223">
        <f>O588*H588</f>
        <v>0</v>
      </c>
      <c r="Q588" s="223">
        <v>0</v>
      </c>
      <c r="R588" s="223">
        <f>Q588*H588</f>
        <v>0</v>
      </c>
      <c r="S588" s="223">
        <v>0</v>
      </c>
      <c r="T588" s="224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5" t="s">
        <v>313</v>
      </c>
      <c r="AT588" s="225" t="s">
        <v>198</v>
      </c>
      <c r="AU588" s="225" t="s">
        <v>82</v>
      </c>
      <c r="AY588" s="19" t="s">
        <v>196</v>
      </c>
      <c r="BE588" s="226">
        <f>IF(N588="základní",J588,0)</f>
        <v>0</v>
      </c>
      <c r="BF588" s="226">
        <f>IF(N588="snížená",J588,0)</f>
        <v>0</v>
      </c>
      <c r="BG588" s="226">
        <f>IF(N588="zákl. přenesená",J588,0)</f>
        <v>0</v>
      </c>
      <c r="BH588" s="226">
        <f>IF(N588="sníž. přenesená",J588,0)</f>
        <v>0</v>
      </c>
      <c r="BI588" s="226">
        <f>IF(N588="nulová",J588,0)</f>
        <v>0</v>
      </c>
      <c r="BJ588" s="19" t="s">
        <v>80</v>
      </c>
      <c r="BK588" s="226">
        <f>ROUND(I588*H588,2)</f>
        <v>0</v>
      </c>
      <c r="BL588" s="19" t="s">
        <v>313</v>
      </c>
      <c r="BM588" s="225" t="s">
        <v>2675</v>
      </c>
    </row>
    <row r="589" s="2" customFormat="1">
      <c r="A589" s="40"/>
      <c r="B589" s="41"/>
      <c r="C589" s="42"/>
      <c r="D589" s="227" t="s">
        <v>205</v>
      </c>
      <c r="E589" s="42"/>
      <c r="F589" s="228" t="s">
        <v>1381</v>
      </c>
      <c r="G589" s="42"/>
      <c r="H589" s="42"/>
      <c r="I589" s="229"/>
      <c r="J589" s="42"/>
      <c r="K589" s="42"/>
      <c r="L589" s="46"/>
      <c r="M589" s="230"/>
      <c r="N589" s="231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205</v>
      </c>
      <c r="AU589" s="19" t="s">
        <v>82</v>
      </c>
    </row>
    <row r="590" s="13" customFormat="1">
      <c r="A590" s="13"/>
      <c r="B590" s="232"/>
      <c r="C590" s="233"/>
      <c r="D590" s="234" t="s">
        <v>216</v>
      </c>
      <c r="E590" s="235" t="s">
        <v>19</v>
      </c>
      <c r="F590" s="236" t="s">
        <v>1559</v>
      </c>
      <c r="G590" s="233"/>
      <c r="H590" s="237">
        <v>2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216</v>
      </c>
      <c r="AU590" s="243" t="s">
        <v>82</v>
      </c>
      <c r="AV590" s="13" t="s">
        <v>82</v>
      </c>
      <c r="AW590" s="13" t="s">
        <v>35</v>
      </c>
      <c r="AX590" s="13" t="s">
        <v>73</v>
      </c>
      <c r="AY590" s="243" t="s">
        <v>196</v>
      </c>
    </row>
    <row r="591" s="13" customFormat="1">
      <c r="A591" s="13"/>
      <c r="B591" s="232"/>
      <c r="C591" s="233"/>
      <c r="D591" s="234" t="s">
        <v>216</v>
      </c>
      <c r="E591" s="235" t="s">
        <v>19</v>
      </c>
      <c r="F591" s="236" t="s">
        <v>2606</v>
      </c>
      <c r="G591" s="233"/>
      <c r="H591" s="237">
        <v>1</v>
      </c>
      <c r="I591" s="238"/>
      <c r="J591" s="233"/>
      <c r="K591" s="233"/>
      <c r="L591" s="239"/>
      <c r="M591" s="240"/>
      <c r="N591" s="241"/>
      <c r="O591" s="241"/>
      <c r="P591" s="241"/>
      <c r="Q591" s="241"/>
      <c r="R591" s="241"/>
      <c r="S591" s="241"/>
      <c r="T591" s="24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3" t="s">
        <v>216</v>
      </c>
      <c r="AU591" s="243" t="s">
        <v>82</v>
      </c>
      <c r="AV591" s="13" t="s">
        <v>82</v>
      </c>
      <c r="AW591" s="13" t="s">
        <v>35</v>
      </c>
      <c r="AX591" s="13" t="s">
        <v>73</v>
      </c>
      <c r="AY591" s="243" t="s">
        <v>196</v>
      </c>
    </row>
    <row r="592" s="14" customFormat="1">
      <c r="A592" s="14"/>
      <c r="B592" s="244"/>
      <c r="C592" s="245"/>
      <c r="D592" s="234" t="s">
        <v>216</v>
      </c>
      <c r="E592" s="246" t="s">
        <v>19</v>
      </c>
      <c r="F592" s="247" t="s">
        <v>231</v>
      </c>
      <c r="G592" s="245"/>
      <c r="H592" s="248">
        <v>3</v>
      </c>
      <c r="I592" s="249"/>
      <c r="J592" s="245"/>
      <c r="K592" s="245"/>
      <c r="L592" s="250"/>
      <c r="M592" s="251"/>
      <c r="N592" s="252"/>
      <c r="O592" s="252"/>
      <c r="P592" s="252"/>
      <c r="Q592" s="252"/>
      <c r="R592" s="252"/>
      <c r="S592" s="252"/>
      <c r="T592" s="25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4" t="s">
        <v>216</v>
      </c>
      <c r="AU592" s="254" t="s">
        <v>82</v>
      </c>
      <c r="AV592" s="14" t="s">
        <v>203</v>
      </c>
      <c r="AW592" s="14" t="s">
        <v>35</v>
      </c>
      <c r="AX592" s="14" t="s">
        <v>80</v>
      </c>
      <c r="AY592" s="254" t="s">
        <v>196</v>
      </c>
    </row>
    <row r="593" s="2" customFormat="1" ht="24.15" customHeight="1">
      <c r="A593" s="40"/>
      <c r="B593" s="41"/>
      <c r="C593" s="255" t="s">
        <v>1078</v>
      </c>
      <c r="D593" s="255" t="s">
        <v>241</v>
      </c>
      <c r="E593" s="256" t="s">
        <v>1405</v>
      </c>
      <c r="F593" s="257" t="s">
        <v>2676</v>
      </c>
      <c r="G593" s="258" t="s">
        <v>439</v>
      </c>
      <c r="H593" s="259">
        <v>2</v>
      </c>
      <c r="I593" s="260"/>
      <c r="J593" s="261">
        <f>ROUND(I593*H593,2)</f>
        <v>0</v>
      </c>
      <c r="K593" s="257" t="s">
        <v>19</v>
      </c>
      <c r="L593" s="262"/>
      <c r="M593" s="263" t="s">
        <v>19</v>
      </c>
      <c r="N593" s="264" t="s">
        <v>44</v>
      </c>
      <c r="O593" s="86"/>
      <c r="P593" s="223">
        <f>O593*H593</f>
        <v>0</v>
      </c>
      <c r="Q593" s="223">
        <v>0.044999999999999998</v>
      </c>
      <c r="R593" s="223">
        <f>Q593*H593</f>
        <v>0.089999999999999997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409</v>
      </c>
      <c r="AT593" s="225" t="s">
        <v>241</v>
      </c>
      <c r="AU593" s="225" t="s">
        <v>82</v>
      </c>
      <c r="AY593" s="19" t="s">
        <v>196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80</v>
      </c>
      <c r="BK593" s="226">
        <f>ROUND(I593*H593,2)</f>
        <v>0</v>
      </c>
      <c r="BL593" s="19" t="s">
        <v>313</v>
      </c>
      <c r="BM593" s="225" t="s">
        <v>2677</v>
      </c>
    </row>
    <row r="594" s="13" customFormat="1">
      <c r="A594" s="13"/>
      <c r="B594" s="232"/>
      <c r="C594" s="233"/>
      <c r="D594" s="234" t="s">
        <v>216</v>
      </c>
      <c r="E594" s="235" t="s">
        <v>19</v>
      </c>
      <c r="F594" s="236" t="s">
        <v>1559</v>
      </c>
      <c r="G594" s="233"/>
      <c r="H594" s="237">
        <v>2</v>
      </c>
      <c r="I594" s="238"/>
      <c r="J594" s="233"/>
      <c r="K594" s="233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216</v>
      </c>
      <c r="AU594" s="243" t="s">
        <v>82</v>
      </c>
      <c r="AV594" s="13" t="s">
        <v>82</v>
      </c>
      <c r="AW594" s="13" t="s">
        <v>35</v>
      </c>
      <c r="AX594" s="13" t="s">
        <v>80</v>
      </c>
      <c r="AY594" s="243" t="s">
        <v>196</v>
      </c>
    </row>
    <row r="595" s="2" customFormat="1" ht="24.15" customHeight="1">
      <c r="A595" s="40"/>
      <c r="B595" s="41"/>
      <c r="C595" s="255" t="s">
        <v>1082</v>
      </c>
      <c r="D595" s="255" t="s">
        <v>241</v>
      </c>
      <c r="E595" s="256" t="s">
        <v>1383</v>
      </c>
      <c r="F595" s="257" t="s">
        <v>2676</v>
      </c>
      <c r="G595" s="258" t="s">
        <v>439</v>
      </c>
      <c r="H595" s="259">
        <v>1</v>
      </c>
      <c r="I595" s="260"/>
      <c r="J595" s="261">
        <f>ROUND(I595*H595,2)</f>
        <v>0</v>
      </c>
      <c r="K595" s="257" t="s">
        <v>19</v>
      </c>
      <c r="L595" s="262"/>
      <c r="M595" s="263" t="s">
        <v>19</v>
      </c>
      <c r="N595" s="264" t="s">
        <v>44</v>
      </c>
      <c r="O595" s="86"/>
      <c r="P595" s="223">
        <f>O595*H595</f>
        <v>0</v>
      </c>
      <c r="Q595" s="223">
        <v>0.044999999999999998</v>
      </c>
      <c r="R595" s="223">
        <f>Q595*H595</f>
        <v>0.044999999999999998</v>
      </c>
      <c r="S595" s="223">
        <v>0</v>
      </c>
      <c r="T595" s="224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5" t="s">
        <v>409</v>
      </c>
      <c r="AT595" s="225" t="s">
        <v>241</v>
      </c>
      <c r="AU595" s="225" t="s">
        <v>82</v>
      </c>
      <c r="AY595" s="19" t="s">
        <v>196</v>
      </c>
      <c r="BE595" s="226">
        <f>IF(N595="základní",J595,0)</f>
        <v>0</v>
      </c>
      <c r="BF595" s="226">
        <f>IF(N595="snížená",J595,0)</f>
        <v>0</v>
      </c>
      <c r="BG595" s="226">
        <f>IF(N595="zákl. přenesená",J595,0)</f>
        <v>0</v>
      </c>
      <c r="BH595" s="226">
        <f>IF(N595="sníž. přenesená",J595,0)</f>
        <v>0</v>
      </c>
      <c r="BI595" s="226">
        <f>IF(N595="nulová",J595,0)</f>
        <v>0</v>
      </c>
      <c r="BJ595" s="19" t="s">
        <v>80</v>
      </c>
      <c r="BK595" s="226">
        <f>ROUND(I595*H595,2)</f>
        <v>0</v>
      </c>
      <c r="BL595" s="19" t="s">
        <v>313</v>
      </c>
      <c r="BM595" s="225" t="s">
        <v>2678</v>
      </c>
    </row>
    <row r="596" s="13" customFormat="1">
      <c r="A596" s="13"/>
      <c r="B596" s="232"/>
      <c r="C596" s="233"/>
      <c r="D596" s="234" t="s">
        <v>216</v>
      </c>
      <c r="E596" s="235" t="s">
        <v>19</v>
      </c>
      <c r="F596" s="236" t="s">
        <v>2606</v>
      </c>
      <c r="G596" s="233"/>
      <c r="H596" s="237">
        <v>1</v>
      </c>
      <c r="I596" s="238"/>
      <c r="J596" s="233"/>
      <c r="K596" s="233"/>
      <c r="L596" s="239"/>
      <c r="M596" s="240"/>
      <c r="N596" s="241"/>
      <c r="O596" s="241"/>
      <c r="P596" s="241"/>
      <c r="Q596" s="241"/>
      <c r="R596" s="241"/>
      <c r="S596" s="241"/>
      <c r="T596" s="24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3" t="s">
        <v>216</v>
      </c>
      <c r="AU596" s="243" t="s">
        <v>82</v>
      </c>
      <c r="AV596" s="13" t="s">
        <v>82</v>
      </c>
      <c r="AW596" s="13" t="s">
        <v>35</v>
      </c>
      <c r="AX596" s="13" t="s">
        <v>80</v>
      </c>
      <c r="AY596" s="243" t="s">
        <v>196</v>
      </c>
    </row>
    <row r="597" s="2" customFormat="1" ht="37.8" customHeight="1">
      <c r="A597" s="40"/>
      <c r="B597" s="41"/>
      <c r="C597" s="214" t="s">
        <v>1086</v>
      </c>
      <c r="D597" s="214" t="s">
        <v>198</v>
      </c>
      <c r="E597" s="215" t="s">
        <v>1396</v>
      </c>
      <c r="F597" s="216" t="s">
        <v>1397</v>
      </c>
      <c r="G597" s="217" t="s">
        <v>439</v>
      </c>
      <c r="H597" s="218">
        <v>1</v>
      </c>
      <c r="I597" s="219"/>
      <c r="J597" s="220">
        <f>ROUND(I597*H597,2)</f>
        <v>0</v>
      </c>
      <c r="K597" s="216" t="s">
        <v>202</v>
      </c>
      <c r="L597" s="46"/>
      <c r="M597" s="221" t="s">
        <v>19</v>
      </c>
      <c r="N597" s="222" t="s">
        <v>44</v>
      </c>
      <c r="O597" s="86"/>
      <c r="P597" s="223">
        <f>O597*H597</f>
        <v>0</v>
      </c>
      <c r="Q597" s="223">
        <v>0</v>
      </c>
      <c r="R597" s="223">
        <f>Q597*H597</f>
        <v>0</v>
      </c>
      <c r="S597" s="223">
        <v>0</v>
      </c>
      <c r="T597" s="224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25" t="s">
        <v>313</v>
      </c>
      <c r="AT597" s="225" t="s">
        <v>198</v>
      </c>
      <c r="AU597" s="225" t="s">
        <v>82</v>
      </c>
      <c r="AY597" s="19" t="s">
        <v>196</v>
      </c>
      <c r="BE597" s="226">
        <f>IF(N597="základní",J597,0)</f>
        <v>0</v>
      </c>
      <c r="BF597" s="226">
        <f>IF(N597="snížená",J597,0)</f>
        <v>0</v>
      </c>
      <c r="BG597" s="226">
        <f>IF(N597="zákl. přenesená",J597,0)</f>
        <v>0</v>
      </c>
      <c r="BH597" s="226">
        <f>IF(N597="sníž. přenesená",J597,0)</f>
        <v>0</v>
      </c>
      <c r="BI597" s="226">
        <f>IF(N597="nulová",J597,0)</f>
        <v>0</v>
      </c>
      <c r="BJ597" s="19" t="s">
        <v>80</v>
      </c>
      <c r="BK597" s="226">
        <f>ROUND(I597*H597,2)</f>
        <v>0</v>
      </c>
      <c r="BL597" s="19" t="s">
        <v>313</v>
      </c>
      <c r="BM597" s="225" t="s">
        <v>2679</v>
      </c>
    </row>
    <row r="598" s="2" customFormat="1">
      <c r="A598" s="40"/>
      <c r="B598" s="41"/>
      <c r="C598" s="42"/>
      <c r="D598" s="227" t="s">
        <v>205</v>
      </c>
      <c r="E598" s="42"/>
      <c r="F598" s="228" t="s">
        <v>1399</v>
      </c>
      <c r="G598" s="42"/>
      <c r="H598" s="42"/>
      <c r="I598" s="229"/>
      <c r="J598" s="42"/>
      <c r="K598" s="42"/>
      <c r="L598" s="46"/>
      <c r="M598" s="230"/>
      <c r="N598" s="231"/>
      <c r="O598" s="86"/>
      <c r="P598" s="86"/>
      <c r="Q598" s="86"/>
      <c r="R598" s="86"/>
      <c r="S598" s="86"/>
      <c r="T598" s="87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205</v>
      </c>
      <c r="AU598" s="19" t="s">
        <v>82</v>
      </c>
    </row>
    <row r="599" s="13" customFormat="1">
      <c r="A599" s="13"/>
      <c r="B599" s="232"/>
      <c r="C599" s="233"/>
      <c r="D599" s="234" t="s">
        <v>216</v>
      </c>
      <c r="E599" s="235" t="s">
        <v>19</v>
      </c>
      <c r="F599" s="236" t="s">
        <v>2435</v>
      </c>
      <c r="G599" s="233"/>
      <c r="H599" s="237">
        <v>1</v>
      </c>
      <c r="I599" s="238"/>
      <c r="J599" s="233"/>
      <c r="K599" s="233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216</v>
      </c>
      <c r="AU599" s="243" t="s">
        <v>82</v>
      </c>
      <c r="AV599" s="13" t="s">
        <v>82</v>
      </c>
      <c r="AW599" s="13" t="s">
        <v>35</v>
      </c>
      <c r="AX599" s="13" t="s">
        <v>80</v>
      </c>
      <c r="AY599" s="243" t="s">
        <v>196</v>
      </c>
    </row>
    <row r="600" s="2" customFormat="1" ht="24.15" customHeight="1">
      <c r="A600" s="40"/>
      <c r="B600" s="41"/>
      <c r="C600" s="255" t="s">
        <v>1093</v>
      </c>
      <c r="D600" s="255" t="s">
        <v>241</v>
      </c>
      <c r="E600" s="256" t="s">
        <v>1580</v>
      </c>
      <c r="F600" s="257" t="s">
        <v>1406</v>
      </c>
      <c r="G600" s="258" t="s">
        <v>439</v>
      </c>
      <c r="H600" s="259">
        <v>1</v>
      </c>
      <c r="I600" s="260"/>
      <c r="J600" s="261">
        <f>ROUND(I600*H600,2)</f>
        <v>0</v>
      </c>
      <c r="K600" s="257" t="s">
        <v>19</v>
      </c>
      <c r="L600" s="262"/>
      <c r="M600" s="263" t="s">
        <v>19</v>
      </c>
      <c r="N600" s="264" t="s">
        <v>44</v>
      </c>
      <c r="O600" s="86"/>
      <c r="P600" s="223">
        <f>O600*H600</f>
        <v>0</v>
      </c>
      <c r="Q600" s="223">
        <v>0.055</v>
      </c>
      <c r="R600" s="223">
        <f>Q600*H600</f>
        <v>0.055</v>
      </c>
      <c r="S600" s="223">
        <v>0</v>
      </c>
      <c r="T600" s="224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409</v>
      </c>
      <c r="AT600" s="225" t="s">
        <v>241</v>
      </c>
      <c r="AU600" s="225" t="s">
        <v>82</v>
      </c>
      <c r="AY600" s="19" t="s">
        <v>196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80</v>
      </c>
      <c r="BK600" s="226">
        <f>ROUND(I600*H600,2)</f>
        <v>0</v>
      </c>
      <c r="BL600" s="19" t="s">
        <v>313</v>
      </c>
      <c r="BM600" s="225" t="s">
        <v>2680</v>
      </c>
    </row>
    <row r="601" s="13" customFormat="1">
      <c r="A601" s="13"/>
      <c r="B601" s="232"/>
      <c r="C601" s="233"/>
      <c r="D601" s="234" t="s">
        <v>216</v>
      </c>
      <c r="E601" s="235" t="s">
        <v>19</v>
      </c>
      <c r="F601" s="236" t="s">
        <v>2435</v>
      </c>
      <c r="G601" s="233"/>
      <c r="H601" s="237">
        <v>1</v>
      </c>
      <c r="I601" s="238"/>
      <c r="J601" s="233"/>
      <c r="K601" s="233"/>
      <c r="L601" s="239"/>
      <c r="M601" s="240"/>
      <c r="N601" s="241"/>
      <c r="O601" s="241"/>
      <c r="P601" s="241"/>
      <c r="Q601" s="241"/>
      <c r="R601" s="241"/>
      <c r="S601" s="241"/>
      <c r="T601" s="24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3" t="s">
        <v>216</v>
      </c>
      <c r="AU601" s="243" t="s">
        <v>82</v>
      </c>
      <c r="AV601" s="13" t="s">
        <v>82</v>
      </c>
      <c r="AW601" s="13" t="s">
        <v>35</v>
      </c>
      <c r="AX601" s="13" t="s">
        <v>80</v>
      </c>
      <c r="AY601" s="243" t="s">
        <v>196</v>
      </c>
    </row>
    <row r="602" s="2" customFormat="1" ht="24.15" customHeight="1">
      <c r="A602" s="40"/>
      <c r="B602" s="41"/>
      <c r="C602" s="214" t="s">
        <v>1097</v>
      </c>
      <c r="D602" s="214" t="s">
        <v>198</v>
      </c>
      <c r="E602" s="215" t="s">
        <v>2681</v>
      </c>
      <c r="F602" s="216" t="s">
        <v>2682</v>
      </c>
      <c r="G602" s="217" t="s">
        <v>439</v>
      </c>
      <c r="H602" s="218">
        <v>1</v>
      </c>
      <c r="I602" s="219"/>
      <c r="J602" s="220">
        <f>ROUND(I602*H602,2)</f>
        <v>0</v>
      </c>
      <c r="K602" s="216" t="s">
        <v>202</v>
      </c>
      <c r="L602" s="46"/>
      <c r="M602" s="221" t="s">
        <v>19</v>
      </c>
      <c r="N602" s="222" t="s">
        <v>44</v>
      </c>
      <c r="O602" s="86"/>
      <c r="P602" s="223">
        <f>O602*H602</f>
        <v>0</v>
      </c>
      <c r="Q602" s="223">
        <v>0</v>
      </c>
      <c r="R602" s="223">
        <f>Q602*H602</f>
        <v>0</v>
      </c>
      <c r="S602" s="223">
        <v>0</v>
      </c>
      <c r="T602" s="224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25" t="s">
        <v>313</v>
      </c>
      <c r="AT602" s="225" t="s">
        <v>198</v>
      </c>
      <c r="AU602" s="225" t="s">
        <v>82</v>
      </c>
      <c r="AY602" s="19" t="s">
        <v>196</v>
      </c>
      <c r="BE602" s="226">
        <f>IF(N602="základní",J602,0)</f>
        <v>0</v>
      </c>
      <c r="BF602" s="226">
        <f>IF(N602="snížená",J602,0)</f>
        <v>0</v>
      </c>
      <c r="BG602" s="226">
        <f>IF(N602="zákl. přenesená",J602,0)</f>
        <v>0</v>
      </c>
      <c r="BH602" s="226">
        <f>IF(N602="sníž. přenesená",J602,0)</f>
        <v>0</v>
      </c>
      <c r="BI602" s="226">
        <f>IF(N602="nulová",J602,0)</f>
        <v>0</v>
      </c>
      <c r="BJ602" s="19" t="s">
        <v>80</v>
      </c>
      <c r="BK602" s="226">
        <f>ROUND(I602*H602,2)</f>
        <v>0</v>
      </c>
      <c r="BL602" s="19" t="s">
        <v>313</v>
      </c>
      <c r="BM602" s="225" t="s">
        <v>2683</v>
      </c>
    </row>
    <row r="603" s="2" customFormat="1">
      <c r="A603" s="40"/>
      <c r="B603" s="41"/>
      <c r="C603" s="42"/>
      <c r="D603" s="227" t="s">
        <v>205</v>
      </c>
      <c r="E603" s="42"/>
      <c r="F603" s="228" t="s">
        <v>2684</v>
      </c>
      <c r="G603" s="42"/>
      <c r="H603" s="42"/>
      <c r="I603" s="229"/>
      <c r="J603" s="42"/>
      <c r="K603" s="42"/>
      <c r="L603" s="46"/>
      <c r="M603" s="230"/>
      <c r="N603" s="231"/>
      <c r="O603" s="86"/>
      <c r="P603" s="86"/>
      <c r="Q603" s="86"/>
      <c r="R603" s="86"/>
      <c r="S603" s="86"/>
      <c r="T603" s="87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205</v>
      </c>
      <c r="AU603" s="19" t="s">
        <v>82</v>
      </c>
    </row>
    <row r="604" s="13" customFormat="1">
      <c r="A604" s="13"/>
      <c r="B604" s="232"/>
      <c r="C604" s="233"/>
      <c r="D604" s="234" t="s">
        <v>216</v>
      </c>
      <c r="E604" s="235" t="s">
        <v>19</v>
      </c>
      <c r="F604" s="236" t="s">
        <v>2685</v>
      </c>
      <c r="G604" s="233"/>
      <c r="H604" s="237">
        <v>1</v>
      </c>
      <c r="I604" s="238"/>
      <c r="J604" s="233"/>
      <c r="K604" s="233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216</v>
      </c>
      <c r="AU604" s="243" t="s">
        <v>82</v>
      </c>
      <c r="AV604" s="13" t="s">
        <v>82</v>
      </c>
      <c r="AW604" s="13" t="s">
        <v>35</v>
      </c>
      <c r="AX604" s="13" t="s">
        <v>80</v>
      </c>
      <c r="AY604" s="243" t="s">
        <v>196</v>
      </c>
    </row>
    <row r="605" s="2" customFormat="1" ht="37.8" customHeight="1">
      <c r="A605" s="40"/>
      <c r="B605" s="41"/>
      <c r="C605" s="255" t="s">
        <v>1102</v>
      </c>
      <c r="D605" s="255" t="s">
        <v>241</v>
      </c>
      <c r="E605" s="256" t="s">
        <v>2686</v>
      </c>
      <c r="F605" s="257" t="s">
        <v>2687</v>
      </c>
      <c r="G605" s="258" t="s">
        <v>439</v>
      </c>
      <c r="H605" s="259">
        <v>1</v>
      </c>
      <c r="I605" s="260"/>
      <c r="J605" s="261">
        <f>ROUND(I605*H605,2)</f>
        <v>0</v>
      </c>
      <c r="K605" s="257" t="s">
        <v>19</v>
      </c>
      <c r="L605" s="262"/>
      <c r="M605" s="263" t="s">
        <v>19</v>
      </c>
      <c r="N605" s="264" t="s">
        <v>44</v>
      </c>
      <c r="O605" s="86"/>
      <c r="P605" s="223">
        <f>O605*H605</f>
        <v>0</v>
      </c>
      <c r="Q605" s="223">
        <v>0.12</v>
      </c>
      <c r="R605" s="223">
        <f>Q605*H605</f>
        <v>0.12</v>
      </c>
      <c r="S605" s="223">
        <v>0</v>
      </c>
      <c r="T605" s="224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5" t="s">
        <v>409</v>
      </c>
      <c r="AT605" s="225" t="s">
        <v>241</v>
      </c>
      <c r="AU605" s="225" t="s">
        <v>82</v>
      </c>
      <c r="AY605" s="19" t="s">
        <v>196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9" t="s">
        <v>80</v>
      </c>
      <c r="BK605" s="226">
        <f>ROUND(I605*H605,2)</f>
        <v>0</v>
      </c>
      <c r="BL605" s="19" t="s">
        <v>313</v>
      </c>
      <c r="BM605" s="225" t="s">
        <v>2688</v>
      </c>
    </row>
    <row r="606" s="13" customFormat="1">
      <c r="A606" s="13"/>
      <c r="B606" s="232"/>
      <c r="C606" s="233"/>
      <c r="D606" s="234" t="s">
        <v>216</v>
      </c>
      <c r="E606" s="235" t="s">
        <v>19</v>
      </c>
      <c r="F606" s="236" t="s">
        <v>2685</v>
      </c>
      <c r="G606" s="233"/>
      <c r="H606" s="237">
        <v>1</v>
      </c>
      <c r="I606" s="238"/>
      <c r="J606" s="233"/>
      <c r="K606" s="233"/>
      <c r="L606" s="239"/>
      <c r="M606" s="240"/>
      <c r="N606" s="241"/>
      <c r="O606" s="241"/>
      <c r="P606" s="241"/>
      <c r="Q606" s="241"/>
      <c r="R606" s="241"/>
      <c r="S606" s="241"/>
      <c r="T606" s="24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3" t="s">
        <v>216</v>
      </c>
      <c r="AU606" s="243" t="s">
        <v>82</v>
      </c>
      <c r="AV606" s="13" t="s">
        <v>82</v>
      </c>
      <c r="AW606" s="13" t="s">
        <v>35</v>
      </c>
      <c r="AX606" s="13" t="s">
        <v>80</v>
      </c>
      <c r="AY606" s="243" t="s">
        <v>196</v>
      </c>
    </row>
    <row r="607" s="2" customFormat="1" ht="37.8" customHeight="1">
      <c r="A607" s="40"/>
      <c r="B607" s="41"/>
      <c r="C607" s="214" t="s">
        <v>1135</v>
      </c>
      <c r="D607" s="214" t="s">
        <v>198</v>
      </c>
      <c r="E607" s="215" t="s">
        <v>2689</v>
      </c>
      <c r="F607" s="216" t="s">
        <v>2690</v>
      </c>
      <c r="G607" s="217" t="s">
        <v>439</v>
      </c>
      <c r="H607" s="218">
        <v>1</v>
      </c>
      <c r="I607" s="219"/>
      <c r="J607" s="220">
        <f>ROUND(I607*H607,2)</f>
        <v>0</v>
      </c>
      <c r="K607" s="216" t="s">
        <v>202</v>
      </c>
      <c r="L607" s="46"/>
      <c r="M607" s="221" t="s">
        <v>19</v>
      </c>
      <c r="N607" s="222" t="s">
        <v>44</v>
      </c>
      <c r="O607" s="86"/>
      <c r="P607" s="223">
        <f>O607*H607</f>
        <v>0</v>
      </c>
      <c r="Q607" s="223">
        <v>0.00088102500000000002</v>
      </c>
      <c r="R607" s="223">
        <f>Q607*H607</f>
        <v>0.00088102500000000002</v>
      </c>
      <c r="S607" s="223">
        <v>0</v>
      </c>
      <c r="T607" s="224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5" t="s">
        <v>313</v>
      </c>
      <c r="AT607" s="225" t="s">
        <v>198</v>
      </c>
      <c r="AU607" s="225" t="s">
        <v>82</v>
      </c>
      <c r="AY607" s="19" t="s">
        <v>196</v>
      </c>
      <c r="BE607" s="226">
        <f>IF(N607="základní",J607,0)</f>
        <v>0</v>
      </c>
      <c r="BF607" s="226">
        <f>IF(N607="snížená",J607,0)</f>
        <v>0</v>
      </c>
      <c r="BG607" s="226">
        <f>IF(N607="zákl. přenesená",J607,0)</f>
        <v>0</v>
      </c>
      <c r="BH607" s="226">
        <f>IF(N607="sníž. přenesená",J607,0)</f>
        <v>0</v>
      </c>
      <c r="BI607" s="226">
        <f>IF(N607="nulová",J607,0)</f>
        <v>0</v>
      </c>
      <c r="BJ607" s="19" t="s">
        <v>80</v>
      </c>
      <c r="BK607" s="226">
        <f>ROUND(I607*H607,2)</f>
        <v>0</v>
      </c>
      <c r="BL607" s="19" t="s">
        <v>313</v>
      </c>
      <c r="BM607" s="225" t="s">
        <v>2691</v>
      </c>
    </row>
    <row r="608" s="2" customFormat="1">
      <c r="A608" s="40"/>
      <c r="B608" s="41"/>
      <c r="C608" s="42"/>
      <c r="D608" s="227" t="s">
        <v>205</v>
      </c>
      <c r="E608" s="42"/>
      <c r="F608" s="228" t="s">
        <v>2692</v>
      </c>
      <c r="G608" s="42"/>
      <c r="H608" s="42"/>
      <c r="I608" s="229"/>
      <c r="J608" s="42"/>
      <c r="K608" s="42"/>
      <c r="L608" s="46"/>
      <c r="M608" s="230"/>
      <c r="N608" s="231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205</v>
      </c>
      <c r="AU608" s="19" t="s">
        <v>82</v>
      </c>
    </row>
    <row r="609" s="13" customFormat="1">
      <c r="A609" s="13"/>
      <c r="B609" s="232"/>
      <c r="C609" s="233"/>
      <c r="D609" s="234" t="s">
        <v>216</v>
      </c>
      <c r="E609" s="235" t="s">
        <v>19</v>
      </c>
      <c r="F609" s="236" t="s">
        <v>2693</v>
      </c>
      <c r="G609" s="233"/>
      <c r="H609" s="237">
        <v>1</v>
      </c>
      <c r="I609" s="238"/>
      <c r="J609" s="233"/>
      <c r="K609" s="233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216</v>
      </c>
      <c r="AU609" s="243" t="s">
        <v>82</v>
      </c>
      <c r="AV609" s="13" t="s">
        <v>82</v>
      </c>
      <c r="AW609" s="13" t="s">
        <v>35</v>
      </c>
      <c r="AX609" s="13" t="s">
        <v>80</v>
      </c>
      <c r="AY609" s="243" t="s">
        <v>196</v>
      </c>
    </row>
    <row r="610" s="2" customFormat="1" ht="37.8" customHeight="1">
      <c r="A610" s="40"/>
      <c r="B610" s="41"/>
      <c r="C610" s="255" t="s">
        <v>1141</v>
      </c>
      <c r="D610" s="255" t="s">
        <v>241</v>
      </c>
      <c r="E610" s="256" t="s">
        <v>1127</v>
      </c>
      <c r="F610" s="257" t="s">
        <v>2694</v>
      </c>
      <c r="G610" s="258" t="s">
        <v>439</v>
      </c>
      <c r="H610" s="259">
        <v>1</v>
      </c>
      <c r="I610" s="260"/>
      <c r="J610" s="261">
        <f>ROUND(I610*H610,2)</f>
        <v>0</v>
      </c>
      <c r="K610" s="257" t="s">
        <v>19</v>
      </c>
      <c r="L610" s="262"/>
      <c r="M610" s="263" t="s">
        <v>19</v>
      </c>
      <c r="N610" s="264" t="s">
        <v>44</v>
      </c>
      <c r="O610" s="86"/>
      <c r="P610" s="223">
        <f>O610*H610</f>
        <v>0</v>
      </c>
      <c r="Q610" s="223">
        <v>0.17000000000000001</v>
      </c>
      <c r="R610" s="223">
        <f>Q610*H610</f>
        <v>0.17000000000000001</v>
      </c>
      <c r="S610" s="223">
        <v>0</v>
      </c>
      <c r="T610" s="224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5" t="s">
        <v>409</v>
      </c>
      <c r="AT610" s="225" t="s">
        <v>241</v>
      </c>
      <c r="AU610" s="225" t="s">
        <v>82</v>
      </c>
      <c r="AY610" s="19" t="s">
        <v>196</v>
      </c>
      <c r="BE610" s="226">
        <f>IF(N610="základní",J610,0)</f>
        <v>0</v>
      </c>
      <c r="BF610" s="226">
        <f>IF(N610="snížená",J610,0)</f>
        <v>0</v>
      </c>
      <c r="BG610" s="226">
        <f>IF(N610="zákl. přenesená",J610,0)</f>
        <v>0</v>
      </c>
      <c r="BH610" s="226">
        <f>IF(N610="sníž. přenesená",J610,0)</f>
        <v>0</v>
      </c>
      <c r="BI610" s="226">
        <f>IF(N610="nulová",J610,0)</f>
        <v>0</v>
      </c>
      <c r="BJ610" s="19" t="s">
        <v>80</v>
      </c>
      <c r="BK610" s="226">
        <f>ROUND(I610*H610,2)</f>
        <v>0</v>
      </c>
      <c r="BL610" s="19" t="s">
        <v>313</v>
      </c>
      <c r="BM610" s="225" t="s">
        <v>2695</v>
      </c>
    </row>
    <row r="611" s="13" customFormat="1">
      <c r="A611" s="13"/>
      <c r="B611" s="232"/>
      <c r="C611" s="233"/>
      <c r="D611" s="234" t="s">
        <v>216</v>
      </c>
      <c r="E611" s="235" t="s">
        <v>19</v>
      </c>
      <c r="F611" s="236" t="s">
        <v>2693</v>
      </c>
      <c r="G611" s="233"/>
      <c r="H611" s="237">
        <v>1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216</v>
      </c>
      <c r="AU611" s="243" t="s">
        <v>82</v>
      </c>
      <c r="AV611" s="13" t="s">
        <v>82</v>
      </c>
      <c r="AW611" s="13" t="s">
        <v>35</v>
      </c>
      <c r="AX611" s="13" t="s">
        <v>80</v>
      </c>
      <c r="AY611" s="243" t="s">
        <v>196</v>
      </c>
    </row>
    <row r="612" s="2" customFormat="1" ht="37.8" customHeight="1">
      <c r="A612" s="40"/>
      <c r="B612" s="41"/>
      <c r="C612" s="214" t="s">
        <v>1149</v>
      </c>
      <c r="D612" s="214" t="s">
        <v>198</v>
      </c>
      <c r="E612" s="215" t="s">
        <v>2696</v>
      </c>
      <c r="F612" s="216" t="s">
        <v>2697</v>
      </c>
      <c r="G612" s="217" t="s">
        <v>439</v>
      </c>
      <c r="H612" s="218">
        <v>1</v>
      </c>
      <c r="I612" s="219"/>
      <c r="J612" s="220">
        <f>ROUND(I612*H612,2)</f>
        <v>0</v>
      </c>
      <c r="K612" s="216" t="s">
        <v>202</v>
      </c>
      <c r="L612" s="46"/>
      <c r="M612" s="221" t="s">
        <v>19</v>
      </c>
      <c r="N612" s="222" t="s">
        <v>44</v>
      </c>
      <c r="O612" s="86"/>
      <c r="P612" s="223">
        <f>O612*H612</f>
        <v>0</v>
      </c>
      <c r="Q612" s="223">
        <v>0.00090331250000000004</v>
      </c>
      <c r="R612" s="223">
        <f>Q612*H612</f>
        <v>0.00090331250000000004</v>
      </c>
      <c r="S612" s="223">
        <v>0</v>
      </c>
      <c r="T612" s="224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5" t="s">
        <v>313</v>
      </c>
      <c r="AT612" s="225" t="s">
        <v>198</v>
      </c>
      <c r="AU612" s="225" t="s">
        <v>82</v>
      </c>
      <c r="AY612" s="19" t="s">
        <v>196</v>
      </c>
      <c r="BE612" s="226">
        <f>IF(N612="základní",J612,0)</f>
        <v>0</v>
      </c>
      <c r="BF612" s="226">
        <f>IF(N612="snížená",J612,0)</f>
        <v>0</v>
      </c>
      <c r="BG612" s="226">
        <f>IF(N612="zákl. přenesená",J612,0)</f>
        <v>0</v>
      </c>
      <c r="BH612" s="226">
        <f>IF(N612="sníž. přenesená",J612,0)</f>
        <v>0</v>
      </c>
      <c r="BI612" s="226">
        <f>IF(N612="nulová",J612,0)</f>
        <v>0</v>
      </c>
      <c r="BJ612" s="19" t="s">
        <v>80</v>
      </c>
      <c r="BK612" s="226">
        <f>ROUND(I612*H612,2)</f>
        <v>0</v>
      </c>
      <c r="BL612" s="19" t="s">
        <v>313</v>
      </c>
      <c r="BM612" s="225" t="s">
        <v>2698</v>
      </c>
    </row>
    <row r="613" s="2" customFormat="1">
      <c r="A613" s="40"/>
      <c r="B613" s="41"/>
      <c r="C613" s="42"/>
      <c r="D613" s="227" t="s">
        <v>205</v>
      </c>
      <c r="E613" s="42"/>
      <c r="F613" s="228" t="s">
        <v>2699</v>
      </c>
      <c r="G613" s="42"/>
      <c r="H613" s="42"/>
      <c r="I613" s="229"/>
      <c r="J613" s="42"/>
      <c r="K613" s="42"/>
      <c r="L613" s="46"/>
      <c r="M613" s="230"/>
      <c r="N613" s="231"/>
      <c r="O613" s="86"/>
      <c r="P613" s="86"/>
      <c r="Q613" s="86"/>
      <c r="R613" s="86"/>
      <c r="S613" s="86"/>
      <c r="T613" s="87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205</v>
      </c>
      <c r="AU613" s="19" t="s">
        <v>82</v>
      </c>
    </row>
    <row r="614" s="13" customFormat="1">
      <c r="A614" s="13"/>
      <c r="B614" s="232"/>
      <c r="C614" s="233"/>
      <c r="D614" s="234" t="s">
        <v>216</v>
      </c>
      <c r="E614" s="235" t="s">
        <v>19</v>
      </c>
      <c r="F614" s="236" t="s">
        <v>2700</v>
      </c>
      <c r="G614" s="233"/>
      <c r="H614" s="237">
        <v>1</v>
      </c>
      <c r="I614" s="238"/>
      <c r="J614" s="233"/>
      <c r="K614" s="233"/>
      <c r="L614" s="239"/>
      <c r="M614" s="240"/>
      <c r="N614" s="241"/>
      <c r="O614" s="241"/>
      <c r="P614" s="241"/>
      <c r="Q614" s="241"/>
      <c r="R614" s="241"/>
      <c r="S614" s="241"/>
      <c r="T614" s="24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3" t="s">
        <v>216</v>
      </c>
      <c r="AU614" s="243" t="s">
        <v>82</v>
      </c>
      <c r="AV614" s="13" t="s">
        <v>82</v>
      </c>
      <c r="AW614" s="13" t="s">
        <v>35</v>
      </c>
      <c r="AX614" s="13" t="s">
        <v>80</v>
      </c>
      <c r="AY614" s="243" t="s">
        <v>196</v>
      </c>
    </row>
    <row r="615" s="2" customFormat="1" ht="37.8" customHeight="1">
      <c r="A615" s="40"/>
      <c r="B615" s="41"/>
      <c r="C615" s="255" t="s">
        <v>1155</v>
      </c>
      <c r="D615" s="255" t="s">
        <v>241</v>
      </c>
      <c r="E615" s="256" t="s">
        <v>2701</v>
      </c>
      <c r="F615" s="257" t="s">
        <v>2702</v>
      </c>
      <c r="G615" s="258" t="s">
        <v>439</v>
      </c>
      <c r="H615" s="259">
        <v>1</v>
      </c>
      <c r="I615" s="260"/>
      <c r="J615" s="261">
        <f>ROUND(I615*H615,2)</f>
        <v>0</v>
      </c>
      <c r="K615" s="257" t="s">
        <v>19</v>
      </c>
      <c r="L615" s="262"/>
      <c r="M615" s="263" t="s">
        <v>19</v>
      </c>
      <c r="N615" s="264" t="s">
        <v>44</v>
      </c>
      <c r="O615" s="86"/>
      <c r="P615" s="223">
        <f>O615*H615</f>
        <v>0</v>
      </c>
      <c r="Q615" s="223">
        <v>0.065000000000000002</v>
      </c>
      <c r="R615" s="223">
        <f>Q615*H615</f>
        <v>0.065000000000000002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409</v>
      </c>
      <c r="AT615" s="225" t="s">
        <v>241</v>
      </c>
      <c r="AU615" s="225" t="s">
        <v>82</v>
      </c>
      <c r="AY615" s="19" t="s">
        <v>196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80</v>
      </c>
      <c r="BK615" s="226">
        <f>ROUND(I615*H615,2)</f>
        <v>0</v>
      </c>
      <c r="BL615" s="19" t="s">
        <v>313</v>
      </c>
      <c r="BM615" s="225" t="s">
        <v>2703</v>
      </c>
    </row>
    <row r="616" s="13" customFormat="1">
      <c r="A616" s="13"/>
      <c r="B616" s="232"/>
      <c r="C616" s="233"/>
      <c r="D616" s="234" t="s">
        <v>216</v>
      </c>
      <c r="E616" s="235" t="s">
        <v>19</v>
      </c>
      <c r="F616" s="236" t="s">
        <v>2700</v>
      </c>
      <c r="G616" s="233"/>
      <c r="H616" s="237">
        <v>1</v>
      </c>
      <c r="I616" s="238"/>
      <c r="J616" s="233"/>
      <c r="K616" s="233"/>
      <c r="L616" s="239"/>
      <c r="M616" s="240"/>
      <c r="N616" s="241"/>
      <c r="O616" s="241"/>
      <c r="P616" s="241"/>
      <c r="Q616" s="241"/>
      <c r="R616" s="241"/>
      <c r="S616" s="241"/>
      <c r="T616" s="24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3" t="s">
        <v>216</v>
      </c>
      <c r="AU616" s="243" t="s">
        <v>82</v>
      </c>
      <c r="AV616" s="13" t="s">
        <v>82</v>
      </c>
      <c r="AW616" s="13" t="s">
        <v>35</v>
      </c>
      <c r="AX616" s="13" t="s">
        <v>80</v>
      </c>
      <c r="AY616" s="243" t="s">
        <v>196</v>
      </c>
    </row>
    <row r="617" s="2" customFormat="1" ht="55.5" customHeight="1">
      <c r="A617" s="40"/>
      <c r="B617" s="41"/>
      <c r="C617" s="214" t="s">
        <v>1173</v>
      </c>
      <c r="D617" s="214" t="s">
        <v>198</v>
      </c>
      <c r="E617" s="215" t="s">
        <v>2704</v>
      </c>
      <c r="F617" s="216" t="s">
        <v>2705</v>
      </c>
      <c r="G617" s="217" t="s">
        <v>439</v>
      </c>
      <c r="H617" s="218">
        <v>7</v>
      </c>
      <c r="I617" s="219"/>
      <c r="J617" s="220">
        <f>ROUND(I617*H617,2)</f>
        <v>0</v>
      </c>
      <c r="K617" s="216" t="s">
        <v>202</v>
      </c>
      <c r="L617" s="46"/>
      <c r="M617" s="221" t="s">
        <v>19</v>
      </c>
      <c r="N617" s="222" t="s">
        <v>44</v>
      </c>
      <c r="O617" s="86"/>
      <c r="P617" s="223">
        <f>O617*H617</f>
        <v>0</v>
      </c>
      <c r="Q617" s="223">
        <v>0.00026923749999999998</v>
      </c>
      <c r="R617" s="223">
        <f>Q617*H617</f>
        <v>0.0018846624999999998</v>
      </c>
      <c r="S617" s="223">
        <v>0</v>
      </c>
      <c r="T617" s="224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25" t="s">
        <v>313</v>
      </c>
      <c r="AT617" s="225" t="s">
        <v>198</v>
      </c>
      <c r="AU617" s="225" t="s">
        <v>82</v>
      </c>
      <c r="AY617" s="19" t="s">
        <v>196</v>
      </c>
      <c r="BE617" s="226">
        <f>IF(N617="základní",J617,0)</f>
        <v>0</v>
      </c>
      <c r="BF617" s="226">
        <f>IF(N617="snížená",J617,0)</f>
        <v>0</v>
      </c>
      <c r="BG617" s="226">
        <f>IF(N617="zákl. přenesená",J617,0)</f>
        <v>0</v>
      </c>
      <c r="BH617" s="226">
        <f>IF(N617="sníž. přenesená",J617,0)</f>
        <v>0</v>
      </c>
      <c r="BI617" s="226">
        <f>IF(N617="nulová",J617,0)</f>
        <v>0</v>
      </c>
      <c r="BJ617" s="19" t="s">
        <v>80</v>
      </c>
      <c r="BK617" s="226">
        <f>ROUND(I617*H617,2)</f>
        <v>0</v>
      </c>
      <c r="BL617" s="19" t="s">
        <v>313</v>
      </c>
      <c r="BM617" s="225" t="s">
        <v>2706</v>
      </c>
    </row>
    <row r="618" s="2" customFormat="1">
      <c r="A618" s="40"/>
      <c r="B618" s="41"/>
      <c r="C618" s="42"/>
      <c r="D618" s="227" t="s">
        <v>205</v>
      </c>
      <c r="E618" s="42"/>
      <c r="F618" s="228" t="s">
        <v>2707</v>
      </c>
      <c r="G618" s="42"/>
      <c r="H618" s="42"/>
      <c r="I618" s="229"/>
      <c r="J618" s="42"/>
      <c r="K618" s="42"/>
      <c r="L618" s="46"/>
      <c r="M618" s="230"/>
      <c r="N618" s="231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205</v>
      </c>
      <c r="AU618" s="19" t="s">
        <v>82</v>
      </c>
    </row>
    <row r="619" s="13" customFormat="1">
      <c r="A619" s="13"/>
      <c r="B619" s="232"/>
      <c r="C619" s="233"/>
      <c r="D619" s="234" t="s">
        <v>216</v>
      </c>
      <c r="E619" s="235" t="s">
        <v>19</v>
      </c>
      <c r="F619" s="236" t="s">
        <v>2708</v>
      </c>
      <c r="G619" s="233"/>
      <c r="H619" s="237">
        <v>7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35</v>
      </c>
      <c r="AX619" s="13" t="s">
        <v>80</v>
      </c>
      <c r="AY619" s="243" t="s">
        <v>196</v>
      </c>
    </row>
    <row r="620" s="2" customFormat="1" ht="49.05" customHeight="1">
      <c r="A620" s="40"/>
      <c r="B620" s="41"/>
      <c r="C620" s="255" t="s">
        <v>1178</v>
      </c>
      <c r="D620" s="255" t="s">
        <v>241</v>
      </c>
      <c r="E620" s="256" t="s">
        <v>2150</v>
      </c>
      <c r="F620" s="257" t="s">
        <v>2709</v>
      </c>
      <c r="G620" s="258" t="s">
        <v>439</v>
      </c>
      <c r="H620" s="259">
        <v>7</v>
      </c>
      <c r="I620" s="260"/>
      <c r="J620" s="261">
        <f>ROUND(I620*H620,2)</f>
        <v>0</v>
      </c>
      <c r="K620" s="257" t="s">
        <v>19</v>
      </c>
      <c r="L620" s="262"/>
      <c r="M620" s="263" t="s">
        <v>19</v>
      </c>
      <c r="N620" s="264" t="s">
        <v>44</v>
      </c>
      <c r="O620" s="86"/>
      <c r="P620" s="223">
        <f>O620*H620</f>
        <v>0</v>
      </c>
      <c r="Q620" s="223">
        <v>0.050000000000000003</v>
      </c>
      <c r="R620" s="223">
        <f>Q620*H620</f>
        <v>0.35000000000000003</v>
      </c>
      <c r="S620" s="223">
        <v>0</v>
      </c>
      <c r="T620" s="224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5" t="s">
        <v>409</v>
      </c>
      <c r="AT620" s="225" t="s">
        <v>241</v>
      </c>
      <c r="AU620" s="225" t="s">
        <v>82</v>
      </c>
      <c r="AY620" s="19" t="s">
        <v>196</v>
      </c>
      <c r="BE620" s="226">
        <f>IF(N620="základní",J620,0)</f>
        <v>0</v>
      </c>
      <c r="BF620" s="226">
        <f>IF(N620="snížená",J620,0)</f>
        <v>0</v>
      </c>
      <c r="BG620" s="226">
        <f>IF(N620="zákl. přenesená",J620,0)</f>
        <v>0</v>
      </c>
      <c r="BH620" s="226">
        <f>IF(N620="sníž. přenesená",J620,0)</f>
        <v>0</v>
      </c>
      <c r="BI620" s="226">
        <f>IF(N620="nulová",J620,0)</f>
        <v>0</v>
      </c>
      <c r="BJ620" s="19" t="s">
        <v>80</v>
      </c>
      <c r="BK620" s="226">
        <f>ROUND(I620*H620,2)</f>
        <v>0</v>
      </c>
      <c r="BL620" s="19" t="s">
        <v>313</v>
      </c>
      <c r="BM620" s="225" t="s">
        <v>2710</v>
      </c>
    </row>
    <row r="621" s="13" customFormat="1">
      <c r="A621" s="13"/>
      <c r="B621" s="232"/>
      <c r="C621" s="233"/>
      <c r="D621" s="234" t="s">
        <v>216</v>
      </c>
      <c r="E621" s="235" t="s">
        <v>19</v>
      </c>
      <c r="F621" s="236" t="s">
        <v>2708</v>
      </c>
      <c r="G621" s="233"/>
      <c r="H621" s="237">
        <v>7</v>
      </c>
      <c r="I621" s="238"/>
      <c r="J621" s="233"/>
      <c r="K621" s="233"/>
      <c r="L621" s="239"/>
      <c r="M621" s="240"/>
      <c r="N621" s="241"/>
      <c r="O621" s="241"/>
      <c r="P621" s="241"/>
      <c r="Q621" s="241"/>
      <c r="R621" s="241"/>
      <c r="S621" s="241"/>
      <c r="T621" s="242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3" t="s">
        <v>216</v>
      </c>
      <c r="AU621" s="243" t="s">
        <v>82</v>
      </c>
      <c r="AV621" s="13" t="s">
        <v>82</v>
      </c>
      <c r="AW621" s="13" t="s">
        <v>35</v>
      </c>
      <c r="AX621" s="13" t="s">
        <v>80</v>
      </c>
      <c r="AY621" s="243" t="s">
        <v>196</v>
      </c>
    </row>
    <row r="622" s="2" customFormat="1" ht="24.15" customHeight="1">
      <c r="A622" s="40"/>
      <c r="B622" s="41"/>
      <c r="C622" s="255" t="s">
        <v>1183</v>
      </c>
      <c r="D622" s="255" t="s">
        <v>241</v>
      </c>
      <c r="E622" s="256" t="s">
        <v>2711</v>
      </c>
      <c r="F622" s="257" t="s">
        <v>2712</v>
      </c>
      <c r="G622" s="258" t="s">
        <v>439</v>
      </c>
      <c r="H622" s="259">
        <v>7</v>
      </c>
      <c r="I622" s="260"/>
      <c r="J622" s="261">
        <f>ROUND(I622*H622,2)</f>
        <v>0</v>
      </c>
      <c r="K622" s="257" t="s">
        <v>202</v>
      </c>
      <c r="L622" s="262"/>
      <c r="M622" s="263" t="s">
        <v>19</v>
      </c>
      <c r="N622" s="264" t="s">
        <v>44</v>
      </c>
      <c r="O622" s="86"/>
      <c r="P622" s="223">
        <f>O622*H622</f>
        <v>0</v>
      </c>
      <c r="Q622" s="223">
        <v>0.0057999999999999996</v>
      </c>
      <c r="R622" s="223">
        <f>Q622*H622</f>
        <v>0.040599999999999997</v>
      </c>
      <c r="S622" s="223">
        <v>0</v>
      </c>
      <c r="T622" s="224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409</v>
      </c>
      <c r="AT622" s="225" t="s">
        <v>241</v>
      </c>
      <c r="AU622" s="225" t="s">
        <v>82</v>
      </c>
      <c r="AY622" s="19" t="s">
        <v>196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80</v>
      </c>
      <c r="BK622" s="226">
        <f>ROUND(I622*H622,2)</f>
        <v>0</v>
      </c>
      <c r="BL622" s="19" t="s">
        <v>313</v>
      </c>
      <c r="BM622" s="225" t="s">
        <v>2713</v>
      </c>
    </row>
    <row r="623" s="13" customFormat="1">
      <c r="A623" s="13"/>
      <c r="B623" s="232"/>
      <c r="C623" s="233"/>
      <c r="D623" s="234" t="s">
        <v>216</v>
      </c>
      <c r="E623" s="235" t="s">
        <v>19</v>
      </c>
      <c r="F623" s="236" t="s">
        <v>2708</v>
      </c>
      <c r="G623" s="233"/>
      <c r="H623" s="237">
        <v>7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216</v>
      </c>
      <c r="AU623" s="243" t="s">
        <v>82</v>
      </c>
      <c r="AV623" s="13" t="s">
        <v>82</v>
      </c>
      <c r="AW623" s="13" t="s">
        <v>35</v>
      </c>
      <c r="AX623" s="13" t="s">
        <v>80</v>
      </c>
      <c r="AY623" s="243" t="s">
        <v>196</v>
      </c>
    </row>
    <row r="624" s="2" customFormat="1" ht="55.5" customHeight="1">
      <c r="A624" s="40"/>
      <c r="B624" s="41"/>
      <c r="C624" s="214" t="s">
        <v>1189</v>
      </c>
      <c r="D624" s="214" t="s">
        <v>198</v>
      </c>
      <c r="E624" s="215" t="s">
        <v>2714</v>
      </c>
      <c r="F624" s="216" t="s">
        <v>2715</v>
      </c>
      <c r="G624" s="217" t="s">
        <v>439</v>
      </c>
      <c r="H624" s="218">
        <v>2</v>
      </c>
      <c r="I624" s="219"/>
      <c r="J624" s="220">
        <f>ROUND(I624*H624,2)</f>
        <v>0</v>
      </c>
      <c r="K624" s="216" t="s">
        <v>202</v>
      </c>
      <c r="L624" s="46"/>
      <c r="M624" s="221" t="s">
        <v>19</v>
      </c>
      <c r="N624" s="222" t="s">
        <v>44</v>
      </c>
      <c r="O624" s="86"/>
      <c r="P624" s="223">
        <f>O624*H624</f>
        <v>0</v>
      </c>
      <c r="Q624" s="223">
        <v>0.00026808749999999998</v>
      </c>
      <c r="R624" s="223">
        <f>Q624*H624</f>
        <v>0.00053617499999999995</v>
      </c>
      <c r="S624" s="223">
        <v>0</v>
      </c>
      <c r="T624" s="224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25" t="s">
        <v>313</v>
      </c>
      <c r="AT624" s="225" t="s">
        <v>198</v>
      </c>
      <c r="AU624" s="225" t="s">
        <v>82</v>
      </c>
      <c r="AY624" s="19" t="s">
        <v>196</v>
      </c>
      <c r="BE624" s="226">
        <f>IF(N624="základní",J624,0)</f>
        <v>0</v>
      </c>
      <c r="BF624" s="226">
        <f>IF(N624="snížená",J624,0)</f>
        <v>0</v>
      </c>
      <c r="BG624" s="226">
        <f>IF(N624="zákl. přenesená",J624,0)</f>
        <v>0</v>
      </c>
      <c r="BH624" s="226">
        <f>IF(N624="sníž. přenesená",J624,0)</f>
        <v>0</v>
      </c>
      <c r="BI624" s="226">
        <f>IF(N624="nulová",J624,0)</f>
        <v>0</v>
      </c>
      <c r="BJ624" s="19" t="s">
        <v>80</v>
      </c>
      <c r="BK624" s="226">
        <f>ROUND(I624*H624,2)</f>
        <v>0</v>
      </c>
      <c r="BL624" s="19" t="s">
        <v>313</v>
      </c>
      <c r="BM624" s="225" t="s">
        <v>2716</v>
      </c>
    </row>
    <row r="625" s="2" customFormat="1">
      <c r="A625" s="40"/>
      <c r="B625" s="41"/>
      <c r="C625" s="42"/>
      <c r="D625" s="227" t="s">
        <v>205</v>
      </c>
      <c r="E625" s="42"/>
      <c r="F625" s="228" t="s">
        <v>2717</v>
      </c>
      <c r="G625" s="42"/>
      <c r="H625" s="42"/>
      <c r="I625" s="229"/>
      <c r="J625" s="42"/>
      <c r="K625" s="42"/>
      <c r="L625" s="46"/>
      <c r="M625" s="230"/>
      <c r="N625" s="231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205</v>
      </c>
      <c r="AU625" s="19" t="s">
        <v>82</v>
      </c>
    </row>
    <row r="626" s="13" customFormat="1">
      <c r="A626" s="13"/>
      <c r="B626" s="232"/>
      <c r="C626" s="233"/>
      <c r="D626" s="234" t="s">
        <v>216</v>
      </c>
      <c r="E626" s="235" t="s">
        <v>19</v>
      </c>
      <c r="F626" s="236" t="s">
        <v>2718</v>
      </c>
      <c r="G626" s="233"/>
      <c r="H626" s="237">
        <v>2</v>
      </c>
      <c r="I626" s="238"/>
      <c r="J626" s="233"/>
      <c r="K626" s="233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216</v>
      </c>
      <c r="AU626" s="243" t="s">
        <v>82</v>
      </c>
      <c r="AV626" s="13" t="s">
        <v>82</v>
      </c>
      <c r="AW626" s="13" t="s">
        <v>35</v>
      </c>
      <c r="AX626" s="13" t="s">
        <v>80</v>
      </c>
      <c r="AY626" s="243" t="s">
        <v>196</v>
      </c>
    </row>
    <row r="627" s="2" customFormat="1" ht="49.05" customHeight="1">
      <c r="A627" s="40"/>
      <c r="B627" s="41"/>
      <c r="C627" s="255" t="s">
        <v>1196</v>
      </c>
      <c r="D627" s="255" t="s">
        <v>241</v>
      </c>
      <c r="E627" s="256" t="s">
        <v>2005</v>
      </c>
      <c r="F627" s="257" t="s">
        <v>2719</v>
      </c>
      <c r="G627" s="258" t="s">
        <v>439</v>
      </c>
      <c r="H627" s="259">
        <v>2</v>
      </c>
      <c r="I627" s="260"/>
      <c r="J627" s="261">
        <f>ROUND(I627*H627,2)</f>
        <v>0</v>
      </c>
      <c r="K627" s="257" t="s">
        <v>19</v>
      </c>
      <c r="L627" s="262"/>
      <c r="M627" s="263" t="s">
        <v>19</v>
      </c>
      <c r="N627" s="264" t="s">
        <v>44</v>
      </c>
      <c r="O627" s="86"/>
      <c r="P627" s="223">
        <f>O627*H627</f>
        <v>0</v>
      </c>
      <c r="Q627" s="223">
        <v>0.050000000000000003</v>
      </c>
      <c r="R627" s="223">
        <f>Q627*H627</f>
        <v>0.10000000000000001</v>
      </c>
      <c r="S627" s="223">
        <v>0</v>
      </c>
      <c r="T627" s="224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409</v>
      </c>
      <c r="AT627" s="225" t="s">
        <v>241</v>
      </c>
      <c r="AU627" s="225" t="s">
        <v>82</v>
      </c>
      <c r="AY627" s="19" t="s">
        <v>196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80</v>
      </c>
      <c r="BK627" s="226">
        <f>ROUND(I627*H627,2)</f>
        <v>0</v>
      </c>
      <c r="BL627" s="19" t="s">
        <v>313</v>
      </c>
      <c r="BM627" s="225" t="s">
        <v>2720</v>
      </c>
    </row>
    <row r="628" s="13" customFormat="1">
      <c r="A628" s="13"/>
      <c r="B628" s="232"/>
      <c r="C628" s="233"/>
      <c r="D628" s="234" t="s">
        <v>216</v>
      </c>
      <c r="E628" s="235" t="s">
        <v>19</v>
      </c>
      <c r="F628" s="236" t="s">
        <v>2718</v>
      </c>
      <c r="G628" s="233"/>
      <c r="H628" s="237">
        <v>2</v>
      </c>
      <c r="I628" s="238"/>
      <c r="J628" s="233"/>
      <c r="K628" s="233"/>
      <c r="L628" s="239"/>
      <c r="M628" s="240"/>
      <c r="N628" s="241"/>
      <c r="O628" s="241"/>
      <c r="P628" s="241"/>
      <c r="Q628" s="241"/>
      <c r="R628" s="241"/>
      <c r="S628" s="241"/>
      <c r="T628" s="24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3" t="s">
        <v>216</v>
      </c>
      <c r="AU628" s="243" t="s">
        <v>82</v>
      </c>
      <c r="AV628" s="13" t="s">
        <v>82</v>
      </c>
      <c r="AW628" s="13" t="s">
        <v>35</v>
      </c>
      <c r="AX628" s="13" t="s">
        <v>80</v>
      </c>
      <c r="AY628" s="243" t="s">
        <v>196</v>
      </c>
    </row>
    <row r="629" s="2" customFormat="1" ht="24.15" customHeight="1">
      <c r="A629" s="40"/>
      <c r="B629" s="41"/>
      <c r="C629" s="255" t="s">
        <v>1205</v>
      </c>
      <c r="D629" s="255" t="s">
        <v>241</v>
      </c>
      <c r="E629" s="256" t="s">
        <v>2721</v>
      </c>
      <c r="F629" s="257" t="s">
        <v>2722</v>
      </c>
      <c r="G629" s="258" t="s">
        <v>439</v>
      </c>
      <c r="H629" s="259">
        <v>2</v>
      </c>
      <c r="I629" s="260"/>
      <c r="J629" s="261">
        <f>ROUND(I629*H629,2)</f>
        <v>0</v>
      </c>
      <c r="K629" s="257" t="s">
        <v>202</v>
      </c>
      <c r="L629" s="262"/>
      <c r="M629" s="263" t="s">
        <v>19</v>
      </c>
      <c r="N629" s="264" t="s">
        <v>44</v>
      </c>
      <c r="O629" s="86"/>
      <c r="P629" s="223">
        <f>O629*H629</f>
        <v>0</v>
      </c>
      <c r="Q629" s="223">
        <v>0.0074999999999999997</v>
      </c>
      <c r="R629" s="223">
        <f>Q629*H629</f>
        <v>0.014999999999999999</v>
      </c>
      <c r="S629" s="223">
        <v>0</v>
      </c>
      <c r="T629" s="224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25" t="s">
        <v>409</v>
      </c>
      <c r="AT629" s="225" t="s">
        <v>241</v>
      </c>
      <c r="AU629" s="225" t="s">
        <v>82</v>
      </c>
      <c r="AY629" s="19" t="s">
        <v>196</v>
      </c>
      <c r="BE629" s="226">
        <f>IF(N629="základní",J629,0)</f>
        <v>0</v>
      </c>
      <c r="BF629" s="226">
        <f>IF(N629="snížená",J629,0)</f>
        <v>0</v>
      </c>
      <c r="BG629" s="226">
        <f>IF(N629="zákl. přenesená",J629,0)</f>
        <v>0</v>
      </c>
      <c r="BH629" s="226">
        <f>IF(N629="sníž. přenesená",J629,0)</f>
        <v>0</v>
      </c>
      <c r="BI629" s="226">
        <f>IF(N629="nulová",J629,0)</f>
        <v>0</v>
      </c>
      <c r="BJ629" s="19" t="s">
        <v>80</v>
      </c>
      <c r="BK629" s="226">
        <f>ROUND(I629*H629,2)</f>
        <v>0</v>
      </c>
      <c r="BL629" s="19" t="s">
        <v>313</v>
      </c>
      <c r="BM629" s="225" t="s">
        <v>2723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2718</v>
      </c>
      <c r="G630" s="233"/>
      <c r="H630" s="237">
        <v>2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80</v>
      </c>
      <c r="AY630" s="243" t="s">
        <v>196</v>
      </c>
    </row>
    <row r="631" s="2" customFormat="1" ht="33" customHeight="1">
      <c r="A631" s="40"/>
      <c r="B631" s="41"/>
      <c r="C631" s="214" t="s">
        <v>1212</v>
      </c>
      <c r="D631" s="214" t="s">
        <v>198</v>
      </c>
      <c r="E631" s="215" t="s">
        <v>1429</v>
      </c>
      <c r="F631" s="216" t="s">
        <v>1430</v>
      </c>
      <c r="G631" s="217" t="s">
        <v>235</v>
      </c>
      <c r="H631" s="218">
        <v>23.370000000000001</v>
      </c>
      <c r="I631" s="219"/>
      <c r="J631" s="220">
        <f>ROUND(I631*H631,2)</f>
        <v>0</v>
      </c>
      <c r="K631" s="216" t="s">
        <v>202</v>
      </c>
      <c r="L631" s="46"/>
      <c r="M631" s="221" t="s">
        <v>19</v>
      </c>
      <c r="N631" s="222" t="s">
        <v>44</v>
      </c>
      <c r="O631" s="86"/>
      <c r="P631" s="223">
        <f>O631*H631</f>
        <v>0</v>
      </c>
      <c r="Q631" s="223">
        <v>0</v>
      </c>
      <c r="R631" s="223">
        <f>Q631*H631</f>
        <v>0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203</v>
      </c>
      <c r="AT631" s="225" t="s">
        <v>198</v>
      </c>
      <c r="AU631" s="225" t="s">
        <v>82</v>
      </c>
      <c r="AY631" s="19" t="s">
        <v>196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80</v>
      </c>
      <c r="BK631" s="226">
        <f>ROUND(I631*H631,2)</f>
        <v>0</v>
      </c>
      <c r="BL631" s="19" t="s">
        <v>203</v>
      </c>
      <c r="BM631" s="225" t="s">
        <v>2724</v>
      </c>
    </row>
    <row r="632" s="2" customFormat="1">
      <c r="A632" s="40"/>
      <c r="B632" s="41"/>
      <c r="C632" s="42"/>
      <c r="D632" s="227" t="s">
        <v>205</v>
      </c>
      <c r="E632" s="42"/>
      <c r="F632" s="228" t="s">
        <v>1432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205</v>
      </c>
      <c r="AU632" s="19" t="s">
        <v>82</v>
      </c>
    </row>
    <row r="633" s="13" customFormat="1">
      <c r="A633" s="13"/>
      <c r="B633" s="232"/>
      <c r="C633" s="233"/>
      <c r="D633" s="234" t="s">
        <v>216</v>
      </c>
      <c r="E633" s="235" t="s">
        <v>19</v>
      </c>
      <c r="F633" s="236" t="s">
        <v>2725</v>
      </c>
      <c r="G633" s="233"/>
      <c r="H633" s="237">
        <v>12.300000000000001</v>
      </c>
      <c r="I633" s="238"/>
      <c r="J633" s="233"/>
      <c r="K633" s="233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216</v>
      </c>
      <c r="AU633" s="243" t="s">
        <v>82</v>
      </c>
      <c r="AV633" s="13" t="s">
        <v>82</v>
      </c>
      <c r="AW633" s="13" t="s">
        <v>35</v>
      </c>
      <c r="AX633" s="13" t="s">
        <v>73</v>
      </c>
      <c r="AY633" s="243" t="s">
        <v>196</v>
      </c>
    </row>
    <row r="634" s="13" customFormat="1">
      <c r="A634" s="13"/>
      <c r="B634" s="232"/>
      <c r="C634" s="233"/>
      <c r="D634" s="234" t="s">
        <v>216</v>
      </c>
      <c r="E634" s="235" t="s">
        <v>19</v>
      </c>
      <c r="F634" s="236" t="s">
        <v>2726</v>
      </c>
      <c r="G634" s="233"/>
      <c r="H634" s="237">
        <v>11.07</v>
      </c>
      <c r="I634" s="238"/>
      <c r="J634" s="233"/>
      <c r="K634" s="233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216</v>
      </c>
      <c r="AU634" s="243" t="s">
        <v>82</v>
      </c>
      <c r="AV634" s="13" t="s">
        <v>82</v>
      </c>
      <c r="AW634" s="13" t="s">
        <v>35</v>
      </c>
      <c r="AX634" s="13" t="s">
        <v>73</v>
      </c>
      <c r="AY634" s="243" t="s">
        <v>196</v>
      </c>
    </row>
    <row r="635" s="14" customFormat="1">
      <c r="A635" s="14"/>
      <c r="B635" s="244"/>
      <c r="C635" s="245"/>
      <c r="D635" s="234" t="s">
        <v>216</v>
      </c>
      <c r="E635" s="246" t="s">
        <v>19</v>
      </c>
      <c r="F635" s="247" t="s">
        <v>231</v>
      </c>
      <c r="G635" s="245"/>
      <c r="H635" s="248">
        <v>23.370000000000001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216</v>
      </c>
      <c r="AU635" s="254" t="s">
        <v>82</v>
      </c>
      <c r="AV635" s="14" t="s">
        <v>203</v>
      </c>
      <c r="AW635" s="14" t="s">
        <v>35</v>
      </c>
      <c r="AX635" s="14" t="s">
        <v>80</v>
      </c>
      <c r="AY635" s="254" t="s">
        <v>196</v>
      </c>
    </row>
    <row r="636" s="2" customFormat="1" ht="21.75" customHeight="1">
      <c r="A636" s="40"/>
      <c r="B636" s="41"/>
      <c r="C636" s="255" t="s">
        <v>1217</v>
      </c>
      <c r="D636" s="255" t="s">
        <v>241</v>
      </c>
      <c r="E636" s="256" t="s">
        <v>1440</v>
      </c>
      <c r="F636" s="257" t="s">
        <v>1441</v>
      </c>
      <c r="G636" s="258" t="s">
        <v>235</v>
      </c>
      <c r="H636" s="259">
        <v>23.370000000000001</v>
      </c>
      <c r="I636" s="260"/>
      <c r="J636" s="261">
        <f>ROUND(I636*H636,2)</f>
        <v>0</v>
      </c>
      <c r="K636" s="257" t="s">
        <v>202</v>
      </c>
      <c r="L636" s="262"/>
      <c r="M636" s="263" t="s">
        <v>19</v>
      </c>
      <c r="N636" s="264" t="s">
        <v>44</v>
      </c>
      <c r="O636" s="86"/>
      <c r="P636" s="223">
        <f>O636*H636</f>
        <v>0</v>
      </c>
      <c r="Q636" s="223">
        <v>0.0015</v>
      </c>
      <c r="R636" s="223">
        <f>Q636*H636</f>
        <v>0.035055000000000003</v>
      </c>
      <c r="S636" s="223">
        <v>0</v>
      </c>
      <c r="T636" s="224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5" t="s">
        <v>245</v>
      </c>
      <c r="AT636" s="225" t="s">
        <v>241</v>
      </c>
      <c r="AU636" s="225" t="s">
        <v>82</v>
      </c>
      <c r="AY636" s="19" t="s">
        <v>196</v>
      </c>
      <c r="BE636" s="226">
        <f>IF(N636="základní",J636,0)</f>
        <v>0</v>
      </c>
      <c r="BF636" s="226">
        <f>IF(N636="snížená",J636,0)</f>
        <v>0</v>
      </c>
      <c r="BG636" s="226">
        <f>IF(N636="zákl. přenesená",J636,0)</f>
        <v>0</v>
      </c>
      <c r="BH636" s="226">
        <f>IF(N636="sníž. přenesená",J636,0)</f>
        <v>0</v>
      </c>
      <c r="BI636" s="226">
        <f>IF(N636="nulová",J636,0)</f>
        <v>0</v>
      </c>
      <c r="BJ636" s="19" t="s">
        <v>80</v>
      </c>
      <c r="BK636" s="226">
        <f>ROUND(I636*H636,2)</f>
        <v>0</v>
      </c>
      <c r="BL636" s="19" t="s">
        <v>203</v>
      </c>
      <c r="BM636" s="225" t="s">
        <v>2727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2725</v>
      </c>
      <c r="G637" s="233"/>
      <c r="H637" s="237">
        <v>12.300000000000001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3" customFormat="1">
      <c r="A638" s="13"/>
      <c r="B638" s="232"/>
      <c r="C638" s="233"/>
      <c r="D638" s="234" t="s">
        <v>216</v>
      </c>
      <c r="E638" s="235" t="s">
        <v>19</v>
      </c>
      <c r="F638" s="236" t="s">
        <v>2726</v>
      </c>
      <c r="G638" s="233"/>
      <c r="H638" s="237">
        <v>11.07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216</v>
      </c>
      <c r="AU638" s="243" t="s">
        <v>82</v>
      </c>
      <c r="AV638" s="13" t="s">
        <v>82</v>
      </c>
      <c r="AW638" s="13" t="s">
        <v>35</v>
      </c>
      <c r="AX638" s="13" t="s">
        <v>73</v>
      </c>
      <c r="AY638" s="243" t="s">
        <v>196</v>
      </c>
    </row>
    <row r="639" s="14" customFormat="1">
      <c r="A639" s="14"/>
      <c r="B639" s="244"/>
      <c r="C639" s="245"/>
      <c r="D639" s="234" t="s">
        <v>216</v>
      </c>
      <c r="E639" s="246" t="s">
        <v>19</v>
      </c>
      <c r="F639" s="247" t="s">
        <v>231</v>
      </c>
      <c r="G639" s="245"/>
      <c r="H639" s="248">
        <v>23.370000000000001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216</v>
      </c>
      <c r="AU639" s="254" t="s">
        <v>82</v>
      </c>
      <c r="AV639" s="14" t="s">
        <v>203</v>
      </c>
      <c r="AW639" s="14" t="s">
        <v>35</v>
      </c>
      <c r="AX639" s="14" t="s">
        <v>80</v>
      </c>
      <c r="AY639" s="254" t="s">
        <v>196</v>
      </c>
    </row>
    <row r="640" s="2" customFormat="1" ht="16.5" customHeight="1">
      <c r="A640" s="40"/>
      <c r="B640" s="41"/>
      <c r="C640" s="255" t="s">
        <v>1224</v>
      </c>
      <c r="D640" s="255" t="s">
        <v>241</v>
      </c>
      <c r="E640" s="256" t="s">
        <v>1456</v>
      </c>
      <c r="F640" s="257" t="s">
        <v>1457</v>
      </c>
      <c r="G640" s="258" t="s">
        <v>1458</v>
      </c>
      <c r="H640" s="259">
        <v>13</v>
      </c>
      <c r="I640" s="260"/>
      <c r="J640" s="261">
        <f>ROUND(I640*H640,2)</f>
        <v>0</v>
      </c>
      <c r="K640" s="257" t="s">
        <v>202</v>
      </c>
      <c r="L640" s="262"/>
      <c r="M640" s="263" t="s">
        <v>19</v>
      </c>
      <c r="N640" s="264" t="s">
        <v>44</v>
      </c>
      <c r="O640" s="86"/>
      <c r="P640" s="223">
        <f>O640*H640</f>
        <v>0</v>
      </c>
      <c r="Q640" s="223">
        <v>0.00020000000000000001</v>
      </c>
      <c r="R640" s="223">
        <f>Q640*H640</f>
        <v>0.0026000000000000003</v>
      </c>
      <c r="S640" s="223">
        <v>0</v>
      </c>
      <c r="T640" s="224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5" t="s">
        <v>245</v>
      </c>
      <c r="AT640" s="225" t="s">
        <v>241</v>
      </c>
      <c r="AU640" s="225" t="s">
        <v>82</v>
      </c>
      <c r="AY640" s="19" t="s">
        <v>196</v>
      </c>
      <c r="BE640" s="226">
        <f>IF(N640="základní",J640,0)</f>
        <v>0</v>
      </c>
      <c r="BF640" s="226">
        <f>IF(N640="snížená",J640,0)</f>
        <v>0</v>
      </c>
      <c r="BG640" s="226">
        <f>IF(N640="zákl. přenesená",J640,0)</f>
        <v>0</v>
      </c>
      <c r="BH640" s="226">
        <f>IF(N640="sníž. přenesená",J640,0)</f>
        <v>0</v>
      </c>
      <c r="BI640" s="226">
        <f>IF(N640="nulová",J640,0)</f>
        <v>0</v>
      </c>
      <c r="BJ640" s="19" t="s">
        <v>80</v>
      </c>
      <c r="BK640" s="226">
        <f>ROUND(I640*H640,2)</f>
        <v>0</v>
      </c>
      <c r="BL640" s="19" t="s">
        <v>203</v>
      </c>
      <c r="BM640" s="225" t="s">
        <v>2728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2729</v>
      </c>
      <c r="G641" s="233"/>
      <c r="H641" s="237">
        <v>10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3" customFormat="1">
      <c r="A642" s="13"/>
      <c r="B642" s="232"/>
      <c r="C642" s="233"/>
      <c r="D642" s="234" t="s">
        <v>216</v>
      </c>
      <c r="E642" s="235" t="s">
        <v>19</v>
      </c>
      <c r="F642" s="236" t="s">
        <v>2730</v>
      </c>
      <c r="G642" s="233"/>
      <c r="H642" s="237">
        <v>3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216</v>
      </c>
      <c r="AU642" s="243" t="s">
        <v>82</v>
      </c>
      <c r="AV642" s="13" t="s">
        <v>82</v>
      </c>
      <c r="AW642" s="13" t="s">
        <v>35</v>
      </c>
      <c r="AX642" s="13" t="s">
        <v>73</v>
      </c>
      <c r="AY642" s="243" t="s">
        <v>196</v>
      </c>
    </row>
    <row r="643" s="14" customFormat="1">
      <c r="A643" s="14"/>
      <c r="B643" s="244"/>
      <c r="C643" s="245"/>
      <c r="D643" s="234" t="s">
        <v>216</v>
      </c>
      <c r="E643" s="246" t="s">
        <v>19</v>
      </c>
      <c r="F643" s="247" t="s">
        <v>231</v>
      </c>
      <c r="G643" s="245"/>
      <c r="H643" s="248">
        <v>13</v>
      </c>
      <c r="I643" s="249"/>
      <c r="J643" s="245"/>
      <c r="K643" s="245"/>
      <c r="L643" s="250"/>
      <c r="M643" s="251"/>
      <c r="N643" s="252"/>
      <c r="O643" s="252"/>
      <c r="P643" s="252"/>
      <c r="Q643" s="252"/>
      <c r="R643" s="252"/>
      <c r="S643" s="252"/>
      <c r="T643" s="25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4" t="s">
        <v>216</v>
      </c>
      <c r="AU643" s="254" t="s">
        <v>82</v>
      </c>
      <c r="AV643" s="14" t="s">
        <v>203</v>
      </c>
      <c r="AW643" s="14" t="s">
        <v>35</v>
      </c>
      <c r="AX643" s="14" t="s">
        <v>80</v>
      </c>
      <c r="AY643" s="254" t="s">
        <v>196</v>
      </c>
    </row>
    <row r="644" s="2" customFormat="1" ht="24.15" customHeight="1">
      <c r="A644" s="40"/>
      <c r="B644" s="41"/>
      <c r="C644" s="214" t="s">
        <v>1227</v>
      </c>
      <c r="D644" s="214" t="s">
        <v>198</v>
      </c>
      <c r="E644" s="215" t="s">
        <v>1467</v>
      </c>
      <c r="F644" s="216" t="s">
        <v>1468</v>
      </c>
      <c r="G644" s="217" t="s">
        <v>439</v>
      </c>
      <c r="H644" s="218">
        <v>6</v>
      </c>
      <c r="I644" s="219"/>
      <c r="J644" s="220">
        <f>ROUND(I644*H644,2)</f>
        <v>0</v>
      </c>
      <c r="K644" s="216" t="s">
        <v>202</v>
      </c>
      <c r="L644" s="46"/>
      <c r="M644" s="221" t="s">
        <v>19</v>
      </c>
      <c r="N644" s="222" t="s">
        <v>44</v>
      </c>
      <c r="O644" s="86"/>
      <c r="P644" s="223">
        <f>O644*H644</f>
        <v>0</v>
      </c>
      <c r="Q644" s="223">
        <v>0</v>
      </c>
      <c r="R644" s="223">
        <f>Q644*H644</f>
        <v>0</v>
      </c>
      <c r="S644" s="223">
        <v>0</v>
      </c>
      <c r="T644" s="224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5" t="s">
        <v>313</v>
      </c>
      <c r="AT644" s="225" t="s">
        <v>198</v>
      </c>
      <c r="AU644" s="225" t="s">
        <v>82</v>
      </c>
      <c r="AY644" s="19" t="s">
        <v>196</v>
      </c>
      <c r="BE644" s="226">
        <f>IF(N644="základní",J644,0)</f>
        <v>0</v>
      </c>
      <c r="BF644" s="226">
        <f>IF(N644="snížená",J644,0)</f>
        <v>0</v>
      </c>
      <c r="BG644" s="226">
        <f>IF(N644="zákl. přenesená",J644,0)</f>
        <v>0</v>
      </c>
      <c r="BH644" s="226">
        <f>IF(N644="sníž. přenesená",J644,0)</f>
        <v>0</v>
      </c>
      <c r="BI644" s="226">
        <f>IF(N644="nulová",J644,0)</f>
        <v>0</v>
      </c>
      <c r="BJ644" s="19" t="s">
        <v>80</v>
      </c>
      <c r="BK644" s="226">
        <f>ROUND(I644*H644,2)</f>
        <v>0</v>
      </c>
      <c r="BL644" s="19" t="s">
        <v>313</v>
      </c>
      <c r="BM644" s="225" t="s">
        <v>2731</v>
      </c>
    </row>
    <row r="645" s="2" customFormat="1">
      <c r="A645" s="40"/>
      <c r="B645" s="41"/>
      <c r="C645" s="42"/>
      <c r="D645" s="227" t="s">
        <v>205</v>
      </c>
      <c r="E645" s="42"/>
      <c r="F645" s="228" t="s">
        <v>1470</v>
      </c>
      <c r="G645" s="42"/>
      <c r="H645" s="42"/>
      <c r="I645" s="229"/>
      <c r="J645" s="42"/>
      <c r="K645" s="42"/>
      <c r="L645" s="46"/>
      <c r="M645" s="230"/>
      <c r="N645" s="231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205</v>
      </c>
      <c r="AU645" s="19" t="s">
        <v>82</v>
      </c>
    </row>
    <row r="646" s="13" customFormat="1">
      <c r="A646" s="13"/>
      <c r="B646" s="232"/>
      <c r="C646" s="233"/>
      <c r="D646" s="234" t="s">
        <v>216</v>
      </c>
      <c r="E646" s="235" t="s">
        <v>19</v>
      </c>
      <c r="F646" s="236" t="s">
        <v>2732</v>
      </c>
      <c r="G646" s="233"/>
      <c r="H646" s="237">
        <v>6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216</v>
      </c>
      <c r="AU646" s="243" t="s">
        <v>82</v>
      </c>
      <c r="AV646" s="13" t="s">
        <v>82</v>
      </c>
      <c r="AW646" s="13" t="s">
        <v>35</v>
      </c>
      <c r="AX646" s="13" t="s">
        <v>80</v>
      </c>
      <c r="AY646" s="243" t="s">
        <v>196</v>
      </c>
    </row>
    <row r="647" s="2" customFormat="1" ht="16.5" customHeight="1">
      <c r="A647" s="40"/>
      <c r="B647" s="41"/>
      <c r="C647" s="255" t="s">
        <v>1234</v>
      </c>
      <c r="D647" s="255" t="s">
        <v>241</v>
      </c>
      <c r="E647" s="256" t="s">
        <v>2733</v>
      </c>
      <c r="F647" s="257" t="s">
        <v>2734</v>
      </c>
      <c r="G647" s="258" t="s">
        <v>439</v>
      </c>
      <c r="H647" s="259">
        <v>6</v>
      </c>
      <c r="I647" s="260"/>
      <c r="J647" s="261">
        <f>ROUND(I647*H647,2)</f>
        <v>0</v>
      </c>
      <c r="K647" s="257" t="s">
        <v>19</v>
      </c>
      <c r="L647" s="262"/>
      <c r="M647" s="263" t="s">
        <v>19</v>
      </c>
      <c r="N647" s="264" t="s">
        <v>44</v>
      </c>
      <c r="O647" s="86"/>
      <c r="P647" s="223">
        <f>O647*H647</f>
        <v>0</v>
      </c>
      <c r="Q647" s="223">
        <v>0.02</v>
      </c>
      <c r="R647" s="223">
        <f>Q647*H647</f>
        <v>0.12</v>
      </c>
      <c r="S647" s="223">
        <v>0</v>
      </c>
      <c r="T647" s="224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5" t="s">
        <v>409</v>
      </c>
      <c r="AT647" s="225" t="s">
        <v>241</v>
      </c>
      <c r="AU647" s="225" t="s">
        <v>82</v>
      </c>
      <c r="AY647" s="19" t="s">
        <v>196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9" t="s">
        <v>80</v>
      </c>
      <c r="BK647" s="226">
        <f>ROUND(I647*H647,2)</f>
        <v>0</v>
      </c>
      <c r="BL647" s="19" t="s">
        <v>313</v>
      </c>
      <c r="BM647" s="225" t="s">
        <v>2735</v>
      </c>
    </row>
    <row r="648" s="13" customFormat="1">
      <c r="A648" s="13"/>
      <c r="B648" s="232"/>
      <c r="C648" s="233"/>
      <c r="D648" s="234" t="s">
        <v>216</v>
      </c>
      <c r="E648" s="235" t="s">
        <v>19</v>
      </c>
      <c r="F648" s="236" t="s">
        <v>2732</v>
      </c>
      <c r="G648" s="233"/>
      <c r="H648" s="237">
        <v>6</v>
      </c>
      <c r="I648" s="238"/>
      <c r="J648" s="233"/>
      <c r="K648" s="233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216</v>
      </c>
      <c r="AU648" s="243" t="s">
        <v>82</v>
      </c>
      <c r="AV648" s="13" t="s">
        <v>82</v>
      </c>
      <c r="AW648" s="13" t="s">
        <v>35</v>
      </c>
      <c r="AX648" s="13" t="s">
        <v>80</v>
      </c>
      <c r="AY648" s="243" t="s">
        <v>196</v>
      </c>
    </row>
    <row r="649" s="2" customFormat="1" ht="16.5" customHeight="1">
      <c r="A649" s="40"/>
      <c r="B649" s="41"/>
      <c r="C649" s="214" t="s">
        <v>1240</v>
      </c>
      <c r="D649" s="214" t="s">
        <v>198</v>
      </c>
      <c r="E649" s="215" t="s">
        <v>1492</v>
      </c>
      <c r="F649" s="216" t="s">
        <v>1493</v>
      </c>
      <c r="G649" s="217" t="s">
        <v>439</v>
      </c>
      <c r="H649" s="218">
        <v>12</v>
      </c>
      <c r="I649" s="219"/>
      <c r="J649" s="220">
        <f>ROUND(I649*H649,2)</f>
        <v>0</v>
      </c>
      <c r="K649" s="216" t="s">
        <v>202</v>
      </c>
      <c r="L649" s="46"/>
      <c r="M649" s="221" t="s">
        <v>19</v>
      </c>
      <c r="N649" s="222" t="s">
        <v>44</v>
      </c>
      <c r="O649" s="86"/>
      <c r="P649" s="223">
        <f>O649*H649</f>
        <v>0</v>
      </c>
      <c r="Q649" s="223">
        <v>0</v>
      </c>
      <c r="R649" s="223">
        <f>Q649*H649</f>
        <v>0</v>
      </c>
      <c r="S649" s="223">
        <v>0</v>
      </c>
      <c r="T649" s="224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25" t="s">
        <v>313</v>
      </c>
      <c r="AT649" s="225" t="s">
        <v>198</v>
      </c>
      <c r="AU649" s="225" t="s">
        <v>82</v>
      </c>
      <c r="AY649" s="19" t="s">
        <v>196</v>
      </c>
      <c r="BE649" s="226">
        <f>IF(N649="základní",J649,0)</f>
        <v>0</v>
      </c>
      <c r="BF649" s="226">
        <f>IF(N649="snížená",J649,0)</f>
        <v>0</v>
      </c>
      <c r="BG649" s="226">
        <f>IF(N649="zákl. přenesená",J649,0)</f>
        <v>0</v>
      </c>
      <c r="BH649" s="226">
        <f>IF(N649="sníž. přenesená",J649,0)</f>
        <v>0</v>
      </c>
      <c r="BI649" s="226">
        <f>IF(N649="nulová",J649,0)</f>
        <v>0</v>
      </c>
      <c r="BJ649" s="19" t="s">
        <v>80</v>
      </c>
      <c r="BK649" s="226">
        <f>ROUND(I649*H649,2)</f>
        <v>0</v>
      </c>
      <c r="BL649" s="19" t="s">
        <v>313</v>
      </c>
      <c r="BM649" s="225" t="s">
        <v>2736</v>
      </c>
    </row>
    <row r="650" s="2" customFormat="1">
      <c r="A650" s="40"/>
      <c r="B650" s="41"/>
      <c r="C650" s="42"/>
      <c r="D650" s="227" t="s">
        <v>205</v>
      </c>
      <c r="E650" s="42"/>
      <c r="F650" s="228" t="s">
        <v>1495</v>
      </c>
      <c r="G650" s="42"/>
      <c r="H650" s="42"/>
      <c r="I650" s="229"/>
      <c r="J650" s="42"/>
      <c r="K650" s="42"/>
      <c r="L650" s="46"/>
      <c r="M650" s="230"/>
      <c r="N650" s="231"/>
      <c r="O650" s="86"/>
      <c r="P650" s="86"/>
      <c r="Q650" s="86"/>
      <c r="R650" s="86"/>
      <c r="S650" s="86"/>
      <c r="T650" s="87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205</v>
      </c>
      <c r="AU650" s="19" t="s">
        <v>82</v>
      </c>
    </row>
    <row r="651" s="13" customFormat="1">
      <c r="A651" s="13"/>
      <c r="B651" s="232"/>
      <c r="C651" s="233"/>
      <c r="D651" s="234" t="s">
        <v>216</v>
      </c>
      <c r="E651" s="235" t="s">
        <v>19</v>
      </c>
      <c r="F651" s="236" t="s">
        <v>2737</v>
      </c>
      <c r="G651" s="233"/>
      <c r="H651" s="237">
        <v>12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216</v>
      </c>
      <c r="AU651" s="243" t="s">
        <v>82</v>
      </c>
      <c r="AV651" s="13" t="s">
        <v>82</v>
      </c>
      <c r="AW651" s="13" t="s">
        <v>35</v>
      </c>
      <c r="AX651" s="13" t="s">
        <v>80</v>
      </c>
      <c r="AY651" s="243" t="s">
        <v>196</v>
      </c>
    </row>
    <row r="652" s="2" customFormat="1" ht="16.5" customHeight="1">
      <c r="A652" s="40"/>
      <c r="B652" s="41"/>
      <c r="C652" s="255" t="s">
        <v>1247</v>
      </c>
      <c r="D652" s="255" t="s">
        <v>241</v>
      </c>
      <c r="E652" s="256" t="s">
        <v>1501</v>
      </c>
      <c r="F652" s="257" t="s">
        <v>1506</v>
      </c>
      <c r="G652" s="258" t="s">
        <v>439</v>
      </c>
      <c r="H652" s="259">
        <v>12</v>
      </c>
      <c r="I652" s="260"/>
      <c r="J652" s="261">
        <f>ROUND(I652*H652,2)</f>
        <v>0</v>
      </c>
      <c r="K652" s="257" t="s">
        <v>19</v>
      </c>
      <c r="L652" s="262"/>
      <c r="M652" s="263" t="s">
        <v>19</v>
      </c>
      <c r="N652" s="264" t="s">
        <v>44</v>
      </c>
      <c r="O652" s="86"/>
      <c r="P652" s="223">
        <f>O652*H652</f>
        <v>0</v>
      </c>
      <c r="Q652" s="223">
        <v>0.002</v>
      </c>
      <c r="R652" s="223">
        <f>Q652*H652</f>
        <v>0.024</v>
      </c>
      <c r="S652" s="223">
        <v>0</v>
      </c>
      <c r="T652" s="224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5" t="s">
        <v>409</v>
      </c>
      <c r="AT652" s="225" t="s">
        <v>241</v>
      </c>
      <c r="AU652" s="225" t="s">
        <v>82</v>
      </c>
      <c r="AY652" s="19" t="s">
        <v>196</v>
      </c>
      <c r="BE652" s="226">
        <f>IF(N652="základní",J652,0)</f>
        <v>0</v>
      </c>
      <c r="BF652" s="226">
        <f>IF(N652="snížená",J652,0)</f>
        <v>0</v>
      </c>
      <c r="BG652" s="226">
        <f>IF(N652="zákl. přenesená",J652,0)</f>
        <v>0</v>
      </c>
      <c r="BH652" s="226">
        <f>IF(N652="sníž. přenesená",J652,0)</f>
        <v>0</v>
      </c>
      <c r="BI652" s="226">
        <f>IF(N652="nulová",J652,0)</f>
        <v>0</v>
      </c>
      <c r="BJ652" s="19" t="s">
        <v>80</v>
      </c>
      <c r="BK652" s="226">
        <f>ROUND(I652*H652,2)</f>
        <v>0</v>
      </c>
      <c r="BL652" s="19" t="s">
        <v>313</v>
      </c>
      <c r="BM652" s="225" t="s">
        <v>2738</v>
      </c>
    </row>
    <row r="653" s="13" customFormat="1">
      <c r="A653" s="13"/>
      <c r="B653" s="232"/>
      <c r="C653" s="233"/>
      <c r="D653" s="234" t="s">
        <v>216</v>
      </c>
      <c r="E653" s="235" t="s">
        <v>19</v>
      </c>
      <c r="F653" s="236" t="s">
        <v>2737</v>
      </c>
      <c r="G653" s="233"/>
      <c r="H653" s="237">
        <v>12</v>
      </c>
      <c r="I653" s="238"/>
      <c r="J653" s="233"/>
      <c r="K653" s="233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216</v>
      </c>
      <c r="AU653" s="243" t="s">
        <v>82</v>
      </c>
      <c r="AV653" s="13" t="s">
        <v>82</v>
      </c>
      <c r="AW653" s="13" t="s">
        <v>35</v>
      </c>
      <c r="AX653" s="13" t="s">
        <v>80</v>
      </c>
      <c r="AY653" s="243" t="s">
        <v>196</v>
      </c>
    </row>
    <row r="654" s="2" customFormat="1" ht="49.05" customHeight="1">
      <c r="A654" s="40"/>
      <c r="B654" s="41"/>
      <c r="C654" s="214" t="s">
        <v>1254</v>
      </c>
      <c r="D654" s="214" t="s">
        <v>198</v>
      </c>
      <c r="E654" s="215" t="s">
        <v>1509</v>
      </c>
      <c r="F654" s="216" t="s">
        <v>1510</v>
      </c>
      <c r="G654" s="217" t="s">
        <v>244</v>
      </c>
      <c r="H654" s="218">
        <v>3.6440000000000001</v>
      </c>
      <c r="I654" s="219"/>
      <c r="J654" s="220">
        <f>ROUND(I654*H654,2)</f>
        <v>0</v>
      </c>
      <c r="K654" s="216" t="s">
        <v>202</v>
      </c>
      <c r="L654" s="46"/>
      <c r="M654" s="221" t="s">
        <v>19</v>
      </c>
      <c r="N654" s="222" t="s">
        <v>44</v>
      </c>
      <c r="O654" s="86"/>
      <c r="P654" s="223">
        <f>O654*H654</f>
        <v>0</v>
      </c>
      <c r="Q654" s="223">
        <v>0</v>
      </c>
      <c r="R654" s="223">
        <f>Q654*H654</f>
        <v>0</v>
      </c>
      <c r="S654" s="223">
        <v>0</v>
      </c>
      <c r="T654" s="224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5" t="s">
        <v>313</v>
      </c>
      <c r="AT654" s="225" t="s">
        <v>198</v>
      </c>
      <c r="AU654" s="225" t="s">
        <v>82</v>
      </c>
      <c r="AY654" s="19" t="s">
        <v>196</v>
      </c>
      <c r="BE654" s="226">
        <f>IF(N654="základní",J654,0)</f>
        <v>0</v>
      </c>
      <c r="BF654" s="226">
        <f>IF(N654="snížená",J654,0)</f>
        <v>0</v>
      </c>
      <c r="BG654" s="226">
        <f>IF(N654="zákl. přenesená",J654,0)</f>
        <v>0</v>
      </c>
      <c r="BH654" s="226">
        <f>IF(N654="sníž. přenesená",J654,0)</f>
        <v>0</v>
      </c>
      <c r="BI654" s="226">
        <f>IF(N654="nulová",J654,0)</f>
        <v>0</v>
      </c>
      <c r="BJ654" s="19" t="s">
        <v>80</v>
      </c>
      <c r="BK654" s="226">
        <f>ROUND(I654*H654,2)</f>
        <v>0</v>
      </c>
      <c r="BL654" s="19" t="s">
        <v>313</v>
      </c>
      <c r="BM654" s="225" t="s">
        <v>1511</v>
      </c>
    </row>
    <row r="655" s="2" customFormat="1">
      <c r="A655" s="40"/>
      <c r="B655" s="41"/>
      <c r="C655" s="42"/>
      <c r="D655" s="227" t="s">
        <v>205</v>
      </c>
      <c r="E655" s="42"/>
      <c r="F655" s="228" t="s">
        <v>1512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205</v>
      </c>
      <c r="AU655" s="19" t="s">
        <v>82</v>
      </c>
    </row>
    <row r="656" s="12" customFormat="1" ht="22.8" customHeight="1">
      <c r="A656" s="12"/>
      <c r="B656" s="198"/>
      <c r="C656" s="199"/>
      <c r="D656" s="200" t="s">
        <v>72</v>
      </c>
      <c r="E656" s="212" t="s">
        <v>1513</v>
      </c>
      <c r="F656" s="212" t="s">
        <v>1514</v>
      </c>
      <c r="G656" s="199"/>
      <c r="H656" s="199"/>
      <c r="I656" s="202"/>
      <c r="J656" s="213">
        <f>BK656</f>
        <v>0</v>
      </c>
      <c r="K656" s="199"/>
      <c r="L656" s="204"/>
      <c r="M656" s="205"/>
      <c r="N656" s="206"/>
      <c r="O656" s="206"/>
      <c r="P656" s="207">
        <f>SUM(P657:P708)</f>
        <v>0</v>
      </c>
      <c r="Q656" s="206"/>
      <c r="R656" s="207">
        <f>SUM(R657:R708)</f>
        <v>2.9488067960000004</v>
      </c>
      <c r="S656" s="206"/>
      <c r="T656" s="208">
        <f>SUM(T657:T708)</f>
        <v>0</v>
      </c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R656" s="209" t="s">
        <v>82</v>
      </c>
      <c r="AT656" s="210" t="s">
        <v>72</v>
      </c>
      <c r="AU656" s="210" t="s">
        <v>80</v>
      </c>
      <c r="AY656" s="209" t="s">
        <v>196</v>
      </c>
      <c r="BK656" s="211">
        <f>SUM(BK657:BK708)</f>
        <v>0</v>
      </c>
    </row>
    <row r="657" s="2" customFormat="1" ht="21.75" customHeight="1">
      <c r="A657" s="40"/>
      <c r="B657" s="41"/>
      <c r="C657" s="214" t="s">
        <v>1757</v>
      </c>
      <c r="D657" s="214" t="s">
        <v>198</v>
      </c>
      <c r="E657" s="215" t="s">
        <v>2739</v>
      </c>
      <c r="F657" s="216" t="s">
        <v>2740</v>
      </c>
      <c r="G657" s="217" t="s">
        <v>201</v>
      </c>
      <c r="H657" s="218">
        <v>68.352000000000004</v>
      </c>
      <c r="I657" s="219"/>
      <c r="J657" s="220">
        <f>ROUND(I657*H657,2)</f>
        <v>0</v>
      </c>
      <c r="K657" s="216" t="s">
        <v>19</v>
      </c>
      <c r="L657" s="46"/>
      <c r="M657" s="221" t="s">
        <v>19</v>
      </c>
      <c r="N657" s="222" t="s">
        <v>44</v>
      </c>
      <c r="O657" s="86"/>
      <c r="P657" s="223">
        <f>O657*H657</f>
        <v>0</v>
      </c>
      <c r="Q657" s="223">
        <v>0.00010000000000000001</v>
      </c>
      <c r="R657" s="223">
        <f>Q657*H657</f>
        <v>0.0068352000000000005</v>
      </c>
      <c r="S657" s="223">
        <v>0</v>
      </c>
      <c r="T657" s="224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5" t="s">
        <v>313</v>
      </c>
      <c r="AT657" s="225" t="s">
        <v>198</v>
      </c>
      <c r="AU657" s="225" t="s">
        <v>82</v>
      </c>
      <c r="AY657" s="19" t="s">
        <v>196</v>
      </c>
      <c r="BE657" s="226">
        <f>IF(N657="základní",J657,0)</f>
        <v>0</v>
      </c>
      <c r="BF657" s="226">
        <f>IF(N657="snížená",J657,0)</f>
        <v>0</v>
      </c>
      <c r="BG657" s="226">
        <f>IF(N657="zákl. přenesená",J657,0)</f>
        <v>0</v>
      </c>
      <c r="BH657" s="226">
        <f>IF(N657="sníž. přenesená",J657,0)</f>
        <v>0</v>
      </c>
      <c r="BI657" s="226">
        <f>IF(N657="nulová",J657,0)</f>
        <v>0</v>
      </c>
      <c r="BJ657" s="19" t="s">
        <v>80</v>
      </c>
      <c r="BK657" s="226">
        <f>ROUND(I657*H657,2)</f>
        <v>0</v>
      </c>
      <c r="BL657" s="19" t="s">
        <v>313</v>
      </c>
      <c r="BM657" s="225" t="s">
        <v>2741</v>
      </c>
    </row>
    <row r="658" s="13" customFormat="1">
      <c r="A658" s="13"/>
      <c r="B658" s="232"/>
      <c r="C658" s="233"/>
      <c r="D658" s="234" t="s">
        <v>216</v>
      </c>
      <c r="E658" s="235" t="s">
        <v>19</v>
      </c>
      <c r="F658" s="236" t="s">
        <v>2742</v>
      </c>
      <c r="G658" s="233"/>
      <c r="H658" s="237">
        <v>17.265999999999998</v>
      </c>
      <c r="I658" s="238"/>
      <c r="J658" s="233"/>
      <c r="K658" s="233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216</v>
      </c>
      <c r="AU658" s="243" t="s">
        <v>82</v>
      </c>
      <c r="AV658" s="13" t="s">
        <v>82</v>
      </c>
      <c r="AW658" s="13" t="s">
        <v>35</v>
      </c>
      <c r="AX658" s="13" t="s">
        <v>73</v>
      </c>
      <c r="AY658" s="243" t="s">
        <v>196</v>
      </c>
    </row>
    <row r="659" s="13" customFormat="1">
      <c r="A659" s="13"/>
      <c r="B659" s="232"/>
      <c r="C659" s="233"/>
      <c r="D659" s="234" t="s">
        <v>216</v>
      </c>
      <c r="E659" s="235" t="s">
        <v>19</v>
      </c>
      <c r="F659" s="236" t="s">
        <v>2743</v>
      </c>
      <c r="G659" s="233"/>
      <c r="H659" s="237">
        <v>18.155999999999999</v>
      </c>
      <c r="I659" s="238"/>
      <c r="J659" s="233"/>
      <c r="K659" s="233"/>
      <c r="L659" s="239"/>
      <c r="M659" s="240"/>
      <c r="N659" s="241"/>
      <c r="O659" s="241"/>
      <c r="P659" s="241"/>
      <c r="Q659" s="241"/>
      <c r="R659" s="241"/>
      <c r="S659" s="241"/>
      <c r="T659" s="24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3" t="s">
        <v>216</v>
      </c>
      <c r="AU659" s="243" t="s">
        <v>82</v>
      </c>
      <c r="AV659" s="13" t="s">
        <v>82</v>
      </c>
      <c r="AW659" s="13" t="s">
        <v>35</v>
      </c>
      <c r="AX659" s="13" t="s">
        <v>73</v>
      </c>
      <c r="AY659" s="243" t="s">
        <v>196</v>
      </c>
    </row>
    <row r="660" s="13" customFormat="1">
      <c r="A660" s="13"/>
      <c r="B660" s="232"/>
      <c r="C660" s="233"/>
      <c r="D660" s="234" t="s">
        <v>216</v>
      </c>
      <c r="E660" s="235" t="s">
        <v>19</v>
      </c>
      <c r="F660" s="236" t="s">
        <v>2744</v>
      </c>
      <c r="G660" s="233"/>
      <c r="H660" s="237">
        <v>32.93</v>
      </c>
      <c r="I660" s="238"/>
      <c r="J660" s="233"/>
      <c r="K660" s="233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216</v>
      </c>
      <c r="AU660" s="243" t="s">
        <v>82</v>
      </c>
      <c r="AV660" s="13" t="s">
        <v>82</v>
      </c>
      <c r="AW660" s="13" t="s">
        <v>35</v>
      </c>
      <c r="AX660" s="13" t="s">
        <v>73</v>
      </c>
      <c r="AY660" s="243" t="s">
        <v>196</v>
      </c>
    </row>
    <row r="661" s="14" customFormat="1">
      <c r="A661" s="14"/>
      <c r="B661" s="244"/>
      <c r="C661" s="245"/>
      <c r="D661" s="234" t="s">
        <v>216</v>
      </c>
      <c r="E661" s="246" t="s">
        <v>19</v>
      </c>
      <c r="F661" s="247" t="s">
        <v>231</v>
      </c>
      <c r="G661" s="245"/>
      <c r="H661" s="248">
        <v>68.352000000000004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216</v>
      </c>
      <c r="AU661" s="254" t="s">
        <v>82</v>
      </c>
      <c r="AV661" s="14" t="s">
        <v>203</v>
      </c>
      <c r="AW661" s="14" t="s">
        <v>35</v>
      </c>
      <c r="AX661" s="14" t="s">
        <v>80</v>
      </c>
      <c r="AY661" s="254" t="s">
        <v>196</v>
      </c>
    </row>
    <row r="662" s="2" customFormat="1" ht="16.5" customHeight="1">
      <c r="A662" s="40"/>
      <c r="B662" s="41"/>
      <c r="C662" s="255" t="s">
        <v>1762</v>
      </c>
      <c r="D662" s="255" t="s">
        <v>241</v>
      </c>
      <c r="E662" s="256" t="s">
        <v>2745</v>
      </c>
      <c r="F662" s="257" t="s">
        <v>2746</v>
      </c>
      <c r="G662" s="258" t="s">
        <v>201</v>
      </c>
      <c r="H662" s="259">
        <v>17.265999999999998</v>
      </c>
      <c r="I662" s="260"/>
      <c r="J662" s="261">
        <f>ROUND(I662*H662,2)</f>
        <v>0</v>
      </c>
      <c r="K662" s="257" t="s">
        <v>19</v>
      </c>
      <c r="L662" s="262"/>
      <c r="M662" s="263" t="s">
        <v>19</v>
      </c>
      <c r="N662" s="264" t="s">
        <v>44</v>
      </c>
      <c r="O662" s="86"/>
      <c r="P662" s="223">
        <f>O662*H662</f>
        <v>0</v>
      </c>
      <c r="Q662" s="223">
        <v>0.0050000000000000001</v>
      </c>
      <c r="R662" s="223">
        <f>Q662*H662</f>
        <v>0.08632999999999999</v>
      </c>
      <c r="S662" s="223">
        <v>0</v>
      </c>
      <c r="T662" s="224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25" t="s">
        <v>409</v>
      </c>
      <c r="AT662" s="225" t="s">
        <v>241</v>
      </c>
      <c r="AU662" s="225" t="s">
        <v>82</v>
      </c>
      <c r="AY662" s="19" t="s">
        <v>196</v>
      </c>
      <c r="BE662" s="226">
        <f>IF(N662="základní",J662,0)</f>
        <v>0</v>
      </c>
      <c r="BF662" s="226">
        <f>IF(N662="snížená",J662,0)</f>
        <v>0</v>
      </c>
      <c r="BG662" s="226">
        <f>IF(N662="zákl. přenesená",J662,0)</f>
        <v>0</v>
      </c>
      <c r="BH662" s="226">
        <f>IF(N662="sníž. přenesená",J662,0)</f>
        <v>0</v>
      </c>
      <c r="BI662" s="226">
        <f>IF(N662="nulová",J662,0)</f>
        <v>0</v>
      </c>
      <c r="BJ662" s="19" t="s">
        <v>80</v>
      </c>
      <c r="BK662" s="226">
        <f>ROUND(I662*H662,2)</f>
        <v>0</v>
      </c>
      <c r="BL662" s="19" t="s">
        <v>313</v>
      </c>
      <c r="BM662" s="225" t="s">
        <v>2747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2742</v>
      </c>
      <c r="G663" s="233"/>
      <c r="H663" s="237">
        <v>17.265999999999998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80</v>
      </c>
      <c r="AY663" s="243" t="s">
        <v>196</v>
      </c>
    </row>
    <row r="664" s="2" customFormat="1" ht="16.5" customHeight="1">
      <c r="A664" s="40"/>
      <c r="B664" s="41"/>
      <c r="C664" s="255" t="s">
        <v>1775</v>
      </c>
      <c r="D664" s="255" t="s">
        <v>241</v>
      </c>
      <c r="E664" s="256" t="s">
        <v>2748</v>
      </c>
      <c r="F664" s="257" t="s">
        <v>2746</v>
      </c>
      <c r="G664" s="258" t="s">
        <v>201</v>
      </c>
      <c r="H664" s="259">
        <v>18.155999999999999</v>
      </c>
      <c r="I664" s="260"/>
      <c r="J664" s="261">
        <f>ROUND(I664*H664,2)</f>
        <v>0</v>
      </c>
      <c r="K664" s="257" t="s">
        <v>19</v>
      </c>
      <c r="L664" s="262"/>
      <c r="M664" s="263" t="s">
        <v>19</v>
      </c>
      <c r="N664" s="264" t="s">
        <v>44</v>
      </c>
      <c r="O664" s="86"/>
      <c r="P664" s="223">
        <f>O664*H664</f>
        <v>0</v>
      </c>
      <c r="Q664" s="223">
        <v>0.0050000000000000001</v>
      </c>
      <c r="R664" s="223">
        <f>Q664*H664</f>
        <v>0.09078</v>
      </c>
      <c r="S664" s="223">
        <v>0</v>
      </c>
      <c r="T664" s="224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25" t="s">
        <v>409</v>
      </c>
      <c r="AT664" s="225" t="s">
        <v>241</v>
      </c>
      <c r="AU664" s="225" t="s">
        <v>82</v>
      </c>
      <c r="AY664" s="19" t="s">
        <v>196</v>
      </c>
      <c r="BE664" s="226">
        <f>IF(N664="základní",J664,0)</f>
        <v>0</v>
      </c>
      <c r="BF664" s="226">
        <f>IF(N664="snížená",J664,0)</f>
        <v>0</v>
      </c>
      <c r="BG664" s="226">
        <f>IF(N664="zákl. přenesená",J664,0)</f>
        <v>0</v>
      </c>
      <c r="BH664" s="226">
        <f>IF(N664="sníž. přenesená",J664,0)</f>
        <v>0</v>
      </c>
      <c r="BI664" s="226">
        <f>IF(N664="nulová",J664,0)</f>
        <v>0</v>
      </c>
      <c r="BJ664" s="19" t="s">
        <v>80</v>
      </c>
      <c r="BK664" s="226">
        <f>ROUND(I664*H664,2)</f>
        <v>0</v>
      </c>
      <c r="BL664" s="19" t="s">
        <v>313</v>
      </c>
      <c r="BM664" s="225" t="s">
        <v>2749</v>
      </c>
    </row>
    <row r="665" s="13" customFormat="1">
      <c r="A665" s="13"/>
      <c r="B665" s="232"/>
      <c r="C665" s="233"/>
      <c r="D665" s="234" t="s">
        <v>216</v>
      </c>
      <c r="E665" s="235" t="s">
        <v>19</v>
      </c>
      <c r="F665" s="236" t="s">
        <v>2743</v>
      </c>
      <c r="G665" s="233"/>
      <c r="H665" s="237">
        <v>18.155999999999999</v>
      </c>
      <c r="I665" s="238"/>
      <c r="J665" s="233"/>
      <c r="K665" s="233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216</v>
      </c>
      <c r="AU665" s="243" t="s">
        <v>82</v>
      </c>
      <c r="AV665" s="13" t="s">
        <v>82</v>
      </c>
      <c r="AW665" s="13" t="s">
        <v>35</v>
      </c>
      <c r="AX665" s="13" t="s">
        <v>80</v>
      </c>
      <c r="AY665" s="243" t="s">
        <v>196</v>
      </c>
    </row>
    <row r="666" s="2" customFormat="1" ht="16.5" customHeight="1">
      <c r="A666" s="40"/>
      <c r="B666" s="41"/>
      <c r="C666" s="255" t="s">
        <v>1780</v>
      </c>
      <c r="D666" s="255" t="s">
        <v>241</v>
      </c>
      <c r="E666" s="256" t="s">
        <v>2750</v>
      </c>
      <c r="F666" s="257" t="s">
        <v>2746</v>
      </c>
      <c r="G666" s="258" t="s">
        <v>201</v>
      </c>
      <c r="H666" s="259">
        <v>32.93</v>
      </c>
      <c r="I666" s="260"/>
      <c r="J666" s="261">
        <f>ROUND(I666*H666,2)</f>
        <v>0</v>
      </c>
      <c r="K666" s="257" t="s">
        <v>19</v>
      </c>
      <c r="L666" s="262"/>
      <c r="M666" s="263" t="s">
        <v>19</v>
      </c>
      <c r="N666" s="264" t="s">
        <v>44</v>
      </c>
      <c r="O666" s="86"/>
      <c r="P666" s="223">
        <f>O666*H666</f>
        <v>0</v>
      </c>
      <c r="Q666" s="223">
        <v>0.0050000000000000001</v>
      </c>
      <c r="R666" s="223">
        <f>Q666*H666</f>
        <v>0.16464999999999999</v>
      </c>
      <c r="S666" s="223">
        <v>0</v>
      </c>
      <c r="T666" s="224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25" t="s">
        <v>409</v>
      </c>
      <c r="AT666" s="225" t="s">
        <v>241</v>
      </c>
      <c r="AU666" s="225" t="s">
        <v>82</v>
      </c>
      <c r="AY666" s="19" t="s">
        <v>196</v>
      </c>
      <c r="BE666" s="226">
        <f>IF(N666="základní",J666,0)</f>
        <v>0</v>
      </c>
      <c r="BF666" s="226">
        <f>IF(N666="snížená",J666,0)</f>
        <v>0</v>
      </c>
      <c r="BG666" s="226">
        <f>IF(N666="zákl. přenesená",J666,0)</f>
        <v>0</v>
      </c>
      <c r="BH666" s="226">
        <f>IF(N666="sníž. přenesená",J666,0)</f>
        <v>0</v>
      </c>
      <c r="BI666" s="226">
        <f>IF(N666="nulová",J666,0)</f>
        <v>0</v>
      </c>
      <c r="BJ666" s="19" t="s">
        <v>80</v>
      </c>
      <c r="BK666" s="226">
        <f>ROUND(I666*H666,2)</f>
        <v>0</v>
      </c>
      <c r="BL666" s="19" t="s">
        <v>313</v>
      </c>
      <c r="BM666" s="225" t="s">
        <v>2751</v>
      </c>
    </row>
    <row r="667" s="13" customFormat="1">
      <c r="A667" s="13"/>
      <c r="B667" s="232"/>
      <c r="C667" s="233"/>
      <c r="D667" s="234" t="s">
        <v>216</v>
      </c>
      <c r="E667" s="235" t="s">
        <v>19</v>
      </c>
      <c r="F667" s="236" t="s">
        <v>2744</v>
      </c>
      <c r="G667" s="233"/>
      <c r="H667" s="237">
        <v>32.93</v>
      </c>
      <c r="I667" s="238"/>
      <c r="J667" s="233"/>
      <c r="K667" s="233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216</v>
      </c>
      <c r="AU667" s="243" t="s">
        <v>82</v>
      </c>
      <c r="AV667" s="13" t="s">
        <v>82</v>
      </c>
      <c r="AW667" s="13" t="s">
        <v>35</v>
      </c>
      <c r="AX667" s="13" t="s">
        <v>80</v>
      </c>
      <c r="AY667" s="243" t="s">
        <v>196</v>
      </c>
    </row>
    <row r="668" s="2" customFormat="1" ht="24.15" customHeight="1">
      <c r="A668" s="40"/>
      <c r="B668" s="41"/>
      <c r="C668" s="214" t="s">
        <v>1272</v>
      </c>
      <c r="D668" s="214" t="s">
        <v>198</v>
      </c>
      <c r="E668" s="215" t="s">
        <v>2752</v>
      </c>
      <c r="F668" s="216" t="s">
        <v>2753</v>
      </c>
      <c r="G668" s="217" t="s">
        <v>235</v>
      </c>
      <c r="H668" s="218">
        <v>8.5</v>
      </c>
      <c r="I668" s="219"/>
      <c r="J668" s="220">
        <f>ROUND(I668*H668,2)</f>
        <v>0</v>
      </c>
      <c r="K668" s="216" t="s">
        <v>202</v>
      </c>
      <c r="L668" s="46"/>
      <c r="M668" s="221" t="s">
        <v>19</v>
      </c>
      <c r="N668" s="222" t="s">
        <v>44</v>
      </c>
      <c r="O668" s="86"/>
      <c r="P668" s="223">
        <f>O668*H668</f>
        <v>0</v>
      </c>
      <c r="Q668" s="223">
        <v>0</v>
      </c>
      <c r="R668" s="223">
        <f>Q668*H668</f>
        <v>0</v>
      </c>
      <c r="S668" s="223">
        <v>0</v>
      </c>
      <c r="T668" s="224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5" t="s">
        <v>313</v>
      </c>
      <c r="AT668" s="225" t="s">
        <v>198</v>
      </c>
      <c r="AU668" s="225" t="s">
        <v>82</v>
      </c>
      <c r="AY668" s="19" t="s">
        <v>196</v>
      </c>
      <c r="BE668" s="226">
        <f>IF(N668="základní",J668,0)</f>
        <v>0</v>
      </c>
      <c r="BF668" s="226">
        <f>IF(N668="snížená",J668,0)</f>
        <v>0</v>
      </c>
      <c r="BG668" s="226">
        <f>IF(N668="zákl. přenesená",J668,0)</f>
        <v>0</v>
      </c>
      <c r="BH668" s="226">
        <f>IF(N668="sníž. přenesená",J668,0)</f>
        <v>0</v>
      </c>
      <c r="BI668" s="226">
        <f>IF(N668="nulová",J668,0)</f>
        <v>0</v>
      </c>
      <c r="BJ668" s="19" t="s">
        <v>80</v>
      </c>
      <c r="BK668" s="226">
        <f>ROUND(I668*H668,2)</f>
        <v>0</v>
      </c>
      <c r="BL668" s="19" t="s">
        <v>313</v>
      </c>
      <c r="BM668" s="225" t="s">
        <v>2754</v>
      </c>
    </row>
    <row r="669" s="2" customFormat="1">
      <c r="A669" s="40"/>
      <c r="B669" s="41"/>
      <c r="C669" s="42"/>
      <c r="D669" s="227" t="s">
        <v>205</v>
      </c>
      <c r="E669" s="42"/>
      <c r="F669" s="228" t="s">
        <v>2755</v>
      </c>
      <c r="G669" s="42"/>
      <c r="H669" s="42"/>
      <c r="I669" s="229"/>
      <c r="J669" s="42"/>
      <c r="K669" s="42"/>
      <c r="L669" s="46"/>
      <c r="M669" s="230"/>
      <c r="N669" s="231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205</v>
      </c>
      <c r="AU669" s="19" t="s">
        <v>82</v>
      </c>
    </row>
    <row r="670" s="13" customFormat="1">
      <c r="A670" s="13"/>
      <c r="B670" s="232"/>
      <c r="C670" s="233"/>
      <c r="D670" s="234" t="s">
        <v>216</v>
      </c>
      <c r="E670" s="235" t="s">
        <v>19</v>
      </c>
      <c r="F670" s="236" t="s">
        <v>2756</v>
      </c>
      <c r="G670" s="233"/>
      <c r="H670" s="237">
        <v>8.5</v>
      </c>
      <c r="I670" s="238"/>
      <c r="J670" s="233"/>
      <c r="K670" s="233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216</v>
      </c>
      <c r="AU670" s="243" t="s">
        <v>82</v>
      </c>
      <c r="AV670" s="13" t="s">
        <v>82</v>
      </c>
      <c r="AW670" s="13" t="s">
        <v>35</v>
      </c>
      <c r="AX670" s="13" t="s">
        <v>80</v>
      </c>
      <c r="AY670" s="243" t="s">
        <v>196</v>
      </c>
    </row>
    <row r="671" s="2" customFormat="1" ht="16.5" customHeight="1">
      <c r="A671" s="40"/>
      <c r="B671" s="41"/>
      <c r="C671" s="255" t="s">
        <v>1283</v>
      </c>
      <c r="D671" s="255" t="s">
        <v>241</v>
      </c>
      <c r="E671" s="256" t="s">
        <v>1484</v>
      </c>
      <c r="F671" s="257" t="s">
        <v>2757</v>
      </c>
      <c r="G671" s="258" t="s">
        <v>235</v>
      </c>
      <c r="H671" s="259">
        <v>8.5</v>
      </c>
      <c r="I671" s="260"/>
      <c r="J671" s="261">
        <f>ROUND(I671*H671,2)</f>
        <v>0</v>
      </c>
      <c r="K671" s="257" t="s">
        <v>19</v>
      </c>
      <c r="L671" s="262"/>
      <c r="M671" s="263" t="s">
        <v>19</v>
      </c>
      <c r="N671" s="264" t="s">
        <v>44</v>
      </c>
      <c r="O671" s="86"/>
      <c r="P671" s="223">
        <f>O671*H671</f>
        <v>0</v>
      </c>
      <c r="Q671" s="223">
        <v>0.0050000000000000001</v>
      </c>
      <c r="R671" s="223">
        <f>Q671*H671</f>
        <v>0.042500000000000003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409</v>
      </c>
      <c r="AT671" s="225" t="s">
        <v>241</v>
      </c>
      <c r="AU671" s="225" t="s">
        <v>82</v>
      </c>
      <c r="AY671" s="19" t="s">
        <v>196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80</v>
      </c>
      <c r="BK671" s="226">
        <f>ROUND(I671*H671,2)</f>
        <v>0</v>
      </c>
      <c r="BL671" s="19" t="s">
        <v>313</v>
      </c>
      <c r="BM671" s="225" t="s">
        <v>2758</v>
      </c>
    </row>
    <row r="672" s="2" customFormat="1" ht="24.15" customHeight="1">
      <c r="A672" s="40"/>
      <c r="B672" s="41"/>
      <c r="C672" s="214" t="s">
        <v>1294</v>
      </c>
      <c r="D672" s="214" t="s">
        <v>198</v>
      </c>
      <c r="E672" s="215" t="s">
        <v>2759</v>
      </c>
      <c r="F672" s="216" t="s">
        <v>2760</v>
      </c>
      <c r="G672" s="217" t="s">
        <v>235</v>
      </c>
      <c r="H672" s="218">
        <v>143.75999999999999</v>
      </c>
      <c r="I672" s="219"/>
      <c r="J672" s="220">
        <f>ROUND(I672*H672,2)</f>
        <v>0</v>
      </c>
      <c r="K672" s="216" t="s">
        <v>202</v>
      </c>
      <c r="L672" s="46"/>
      <c r="M672" s="221" t="s">
        <v>19</v>
      </c>
      <c r="N672" s="222" t="s">
        <v>44</v>
      </c>
      <c r="O672" s="86"/>
      <c r="P672" s="223">
        <f>O672*H672</f>
        <v>0</v>
      </c>
      <c r="Q672" s="223">
        <v>8.4599999999999996E-05</v>
      </c>
      <c r="R672" s="223">
        <f>Q672*H672</f>
        <v>0.012162095999999999</v>
      </c>
      <c r="S672" s="223">
        <v>0</v>
      </c>
      <c r="T672" s="224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5" t="s">
        <v>313</v>
      </c>
      <c r="AT672" s="225" t="s">
        <v>198</v>
      </c>
      <c r="AU672" s="225" t="s">
        <v>82</v>
      </c>
      <c r="AY672" s="19" t="s">
        <v>196</v>
      </c>
      <c r="BE672" s="226">
        <f>IF(N672="základní",J672,0)</f>
        <v>0</v>
      </c>
      <c r="BF672" s="226">
        <f>IF(N672="snížená",J672,0)</f>
        <v>0</v>
      </c>
      <c r="BG672" s="226">
        <f>IF(N672="zákl. přenesená",J672,0)</f>
        <v>0</v>
      </c>
      <c r="BH672" s="226">
        <f>IF(N672="sníž. přenesená",J672,0)</f>
        <v>0</v>
      </c>
      <c r="BI672" s="226">
        <f>IF(N672="nulová",J672,0)</f>
        <v>0</v>
      </c>
      <c r="BJ672" s="19" t="s">
        <v>80</v>
      </c>
      <c r="BK672" s="226">
        <f>ROUND(I672*H672,2)</f>
        <v>0</v>
      </c>
      <c r="BL672" s="19" t="s">
        <v>313</v>
      </c>
      <c r="BM672" s="225" t="s">
        <v>2761</v>
      </c>
    </row>
    <row r="673" s="2" customFormat="1">
      <c r="A673" s="40"/>
      <c r="B673" s="41"/>
      <c r="C673" s="42"/>
      <c r="D673" s="227" t="s">
        <v>205</v>
      </c>
      <c r="E673" s="42"/>
      <c r="F673" s="228" t="s">
        <v>2762</v>
      </c>
      <c r="G673" s="42"/>
      <c r="H673" s="42"/>
      <c r="I673" s="229"/>
      <c r="J673" s="42"/>
      <c r="K673" s="42"/>
      <c r="L673" s="46"/>
      <c r="M673" s="230"/>
      <c r="N673" s="231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205</v>
      </c>
      <c r="AU673" s="19" t="s">
        <v>82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2763</v>
      </c>
      <c r="G674" s="233"/>
      <c r="H674" s="237">
        <v>73.430000000000007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73</v>
      </c>
      <c r="AY674" s="243" t="s">
        <v>196</v>
      </c>
    </row>
    <row r="675" s="13" customFormat="1">
      <c r="A675" s="13"/>
      <c r="B675" s="232"/>
      <c r="C675" s="233"/>
      <c r="D675" s="234" t="s">
        <v>216</v>
      </c>
      <c r="E675" s="235" t="s">
        <v>19</v>
      </c>
      <c r="F675" s="236" t="s">
        <v>2764</v>
      </c>
      <c r="G675" s="233"/>
      <c r="H675" s="237">
        <v>70.329999999999998</v>
      </c>
      <c r="I675" s="238"/>
      <c r="J675" s="233"/>
      <c r="K675" s="233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216</v>
      </c>
      <c r="AU675" s="243" t="s">
        <v>82</v>
      </c>
      <c r="AV675" s="13" t="s">
        <v>82</v>
      </c>
      <c r="AW675" s="13" t="s">
        <v>35</v>
      </c>
      <c r="AX675" s="13" t="s">
        <v>73</v>
      </c>
      <c r="AY675" s="243" t="s">
        <v>196</v>
      </c>
    </row>
    <row r="676" s="14" customFormat="1">
      <c r="A676" s="14"/>
      <c r="B676" s="244"/>
      <c r="C676" s="245"/>
      <c r="D676" s="234" t="s">
        <v>216</v>
      </c>
      <c r="E676" s="246" t="s">
        <v>19</v>
      </c>
      <c r="F676" s="247" t="s">
        <v>231</v>
      </c>
      <c r="G676" s="245"/>
      <c r="H676" s="248">
        <v>143.75999999999999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216</v>
      </c>
      <c r="AU676" s="254" t="s">
        <v>82</v>
      </c>
      <c r="AV676" s="14" t="s">
        <v>203</v>
      </c>
      <c r="AW676" s="14" t="s">
        <v>35</v>
      </c>
      <c r="AX676" s="14" t="s">
        <v>80</v>
      </c>
      <c r="AY676" s="254" t="s">
        <v>196</v>
      </c>
    </row>
    <row r="677" s="2" customFormat="1" ht="24.15" customHeight="1">
      <c r="A677" s="40"/>
      <c r="B677" s="41"/>
      <c r="C677" s="255" t="s">
        <v>1305</v>
      </c>
      <c r="D677" s="255" t="s">
        <v>241</v>
      </c>
      <c r="E677" s="256" t="s">
        <v>2765</v>
      </c>
      <c r="F677" s="257" t="s">
        <v>2766</v>
      </c>
      <c r="G677" s="258" t="s">
        <v>244</v>
      </c>
      <c r="H677" s="259">
        <v>1.663</v>
      </c>
      <c r="I677" s="260"/>
      <c r="J677" s="261">
        <f>ROUND(I677*H677,2)</f>
        <v>0</v>
      </c>
      <c r="K677" s="257" t="s">
        <v>202</v>
      </c>
      <c r="L677" s="262"/>
      <c r="M677" s="263" t="s">
        <v>19</v>
      </c>
      <c r="N677" s="264" t="s">
        <v>44</v>
      </c>
      <c r="O677" s="86"/>
      <c r="P677" s="223">
        <f>O677*H677</f>
        <v>0</v>
      </c>
      <c r="Q677" s="223">
        <v>1</v>
      </c>
      <c r="R677" s="223">
        <f>Q677*H677</f>
        <v>1.663</v>
      </c>
      <c r="S677" s="223">
        <v>0</v>
      </c>
      <c r="T677" s="224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25" t="s">
        <v>409</v>
      </c>
      <c r="AT677" s="225" t="s">
        <v>241</v>
      </c>
      <c r="AU677" s="225" t="s">
        <v>82</v>
      </c>
      <c r="AY677" s="19" t="s">
        <v>196</v>
      </c>
      <c r="BE677" s="226">
        <f>IF(N677="základní",J677,0)</f>
        <v>0</v>
      </c>
      <c r="BF677" s="226">
        <f>IF(N677="snížená",J677,0)</f>
        <v>0</v>
      </c>
      <c r="BG677" s="226">
        <f>IF(N677="zákl. přenesená",J677,0)</f>
        <v>0</v>
      </c>
      <c r="BH677" s="226">
        <f>IF(N677="sníž. přenesená",J677,0)</f>
        <v>0</v>
      </c>
      <c r="BI677" s="226">
        <f>IF(N677="nulová",J677,0)</f>
        <v>0</v>
      </c>
      <c r="BJ677" s="19" t="s">
        <v>80</v>
      </c>
      <c r="BK677" s="226">
        <f>ROUND(I677*H677,2)</f>
        <v>0</v>
      </c>
      <c r="BL677" s="19" t="s">
        <v>313</v>
      </c>
      <c r="BM677" s="225" t="s">
        <v>2767</v>
      </c>
    </row>
    <row r="678" s="13" customFormat="1">
      <c r="A678" s="13"/>
      <c r="B678" s="232"/>
      <c r="C678" s="233"/>
      <c r="D678" s="234" t="s">
        <v>216</v>
      </c>
      <c r="E678" s="235" t="s">
        <v>19</v>
      </c>
      <c r="F678" s="236" t="s">
        <v>2768</v>
      </c>
      <c r="G678" s="233"/>
      <c r="H678" s="237">
        <v>1.3939999999999999</v>
      </c>
      <c r="I678" s="238"/>
      <c r="J678" s="233"/>
      <c r="K678" s="233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216</v>
      </c>
      <c r="AU678" s="243" t="s">
        <v>82</v>
      </c>
      <c r="AV678" s="13" t="s">
        <v>82</v>
      </c>
      <c r="AW678" s="13" t="s">
        <v>35</v>
      </c>
      <c r="AX678" s="13" t="s">
        <v>80</v>
      </c>
      <c r="AY678" s="243" t="s">
        <v>196</v>
      </c>
    </row>
    <row r="679" s="13" customFormat="1">
      <c r="A679" s="13"/>
      <c r="B679" s="232"/>
      <c r="C679" s="233"/>
      <c r="D679" s="234" t="s">
        <v>216</v>
      </c>
      <c r="E679" s="233"/>
      <c r="F679" s="236" t="s">
        <v>2769</v>
      </c>
      <c r="G679" s="233"/>
      <c r="H679" s="237">
        <v>1.663</v>
      </c>
      <c r="I679" s="238"/>
      <c r="J679" s="233"/>
      <c r="K679" s="233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216</v>
      </c>
      <c r="AU679" s="243" t="s">
        <v>82</v>
      </c>
      <c r="AV679" s="13" t="s">
        <v>82</v>
      </c>
      <c r="AW679" s="13" t="s">
        <v>4</v>
      </c>
      <c r="AX679" s="13" t="s">
        <v>80</v>
      </c>
      <c r="AY679" s="243" t="s">
        <v>196</v>
      </c>
    </row>
    <row r="680" s="2" customFormat="1" ht="24.15" customHeight="1">
      <c r="A680" s="40"/>
      <c r="B680" s="41"/>
      <c r="C680" s="255" t="s">
        <v>1315</v>
      </c>
      <c r="D680" s="255" t="s">
        <v>241</v>
      </c>
      <c r="E680" s="256" t="s">
        <v>2770</v>
      </c>
      <c r="F680" s="257" t="s">
        <v>2771</v>
      </c>
      <c r="G680" s="258" t="s">
        <v>244</v>
      </c>
      <c r="H680" s="259">
        <v>0.43099999999999999</v>
      </c>
      <c r="I680" s="260"/>
      <c r="J680" s="261">
        <f>ROUND(I680*H680,2)</f>
        <v>0</v>
      </c>
      <c r="K680" s="257" t="s">
        <v>19</v>
      </c>
      <c r="L680" s="262"/>
      <c r="M680" s="263" t="s">
        <v>19</v>
      </c>
      <c r="N680" s="264" t="s">
        <v>44</v>
      </c>
      <c r="O680" s="86"/>
      <c r="P680" s="223">
        <f>O680*H680</f>
        <v>0</v>
      </c>
      <c r="Q680" s="223">
        <v>1</v>
      </c>
      <c r="R680" s="223">
        <f>Q680*H680</f>
        <v>0.43099999999999999</v>
      </c>
      <c r="S680" s="223">
        <v>0</v>
      </c>
      <c r="T680" s="224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25" t="s">
        <v>409</v>
      </c>
      <c r="AT680" s="225" t="s">
        <v>241</v>
      </c>
      <c r="AU680" s="225" t="s">
        <v>82</v>
      </c>
      <c r="AY680" s="19" t="s">
        <v>196</v>
      </c>
      <c r="BE680" s="226">
        <f>IF(N680="základní",J680,0)</f>
        <v>0</v>
      </c>
      <c r="BF680" s="226">
        <f>IF(N680="snížená",J680,0)</f>
        <v>0</v>
      </c>
      <c r="BG680" s="226">
        <f>IF(N680="zákl. přenesená",J680,0)</f>
        <v>0</v>
      </c>
      <c r="BH680" s="226">
        <f>IF(N680="sníž. přenesená",J680,0)</f>
        <v>0</v>
      </c>
      <c r="BI680" s="226">
        <f>IF(N680="nulová",J680,0)</f>
        <v>0</v>
      </c>
      <c r="BJ680" s="19" t="s">
        <v>80</v>
      </c>
      <c r="BK680" s="226">
        <f>ROUND(I680*H680,2)</f>
        <v>0</v>
      </c>
      <c r="BL680" s="19" t="s">
        <v>313</v>
      </c>
      <c r="BM680" s="225" t="s">
        <v>2772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2773</v>
      </c>
      <c r="G681" s="233"/>
      <c r="H681" s="237">
        <v>0.36199999999999999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80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3"/>
      <c r="F682" s="236" t="s">
        <v>2774</v>
      </c>
      <c r="G682" s="233"/>
      <c r="H682" s="237">
        <v>0.43099999999999999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4</v>
      </c>
      <c r="AX682" s="13" t="s">
        <v>80</v>
      </c>
      <c r="AY682" s="243" t="s">
        <v>196</v>
      </c>
    </row>
    <row r="683" s="2" customFormat="1" ht="24.15" customHeight="1">
      <c r="A683" s="40"/>
      <c r="B683" s="41"/>
      <c r="C683" s="214" t="s">
        <v>1320</v>
      </c>
      <c r="D683" s="214" t="s">
        <v>198</v>
      </c>
      <c r="E683" s="215" t="s">
        <v>1516</v>
      </c>
      <c r="F683" s="216" t="s">
        <v>1517</v>
      </c>
      <c r="G683" s="217" t="s">
        <v>235</v>
      </c>
      <c r="H683" s="218">
        <v>11.6</v>
      </c>
      <c r="I683" s="219"/>
      <c r="J683" s="220">
        <f>ROUND(I683*H683,2)</f>
        <v>0</v>
      </c>
      <c r="K683" s="216" t="s">
        <v>202</v>
      </c>
      <c r="L683" s="46"/>
      <c r="M683" s="221" t="s">
        <v>19</v>
      </c>
      <c r="N683" s="222" t="s">
        <v>44</v>
      </c>
      <c r="O683" s="86"/>
      <c r="P683" s="223">
        <f>O683*H683</f>
        <v>0</v>
      </c>
      <c r="Q683" s="223">
        <v>0</v>
      </c>
      <c r="R683" s="223">
        <f>Q683*H683</f>
        <v>0</v>
      </c>
      <c r="S683" s="223">
        <v>0</v>
      </c>
      <c r="T683" s="224">
        <f>S683*H683</f>
        <v>0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5" t="s">
        <v>313</v>
      </c>
      <c r="AT683" s="225" t="s">
        <v>198</v>
      </c>
      <c r="AU683" s="225" t="s">
        <v>82</v>
      </c>
      <c r="AY683" s="19" t="s">
        <v>196</v>
      </c>
      <c r="BE683" s="226">
        <f>IF(N683="základní",J683,0)</f>
        <v>0</v>
      </c>
      <c r="BF683" s="226">
        <f>IF(N683="snížená",J683,0)</f>
        <v>0</v>
      </c>
      <c r="BG683" s="226">
        <f>IF(N683="zákl. přenesená",J683,0)</f>
        <v>0</v>
      </c>
      <c r="BH683" s="226">
        <f>IF(N683="sníž. přenesená",J683,0)</f>
        <v>0</v>
      </c>
      <c r="BI683" s="226">
        <f>IF(N683="nulová",J683,0)</f>
        <v>0</v>
      </c>
      <c r="BJ683" s="19" t="s">
        <v>80</v>
      </c>
      <c r="BK683" s="226">
        <f>ROUND(I683*H683,2)</f>
        <v>0</v>
      </c>
      <c r="BL683" s="19" t="s">
        <v>313</v>
      </c>
      <c r="BM683" s="225" t="s">
        <v>2775</v>
      </c>
    </row>
    <row r="684" s="2" customFormat="1">
      <c r="A684" s="40"/>
      <c r="B684" s="41"/>
      <c r="C684" s="42"/>
      <c r="D684" s="227" t="s">
        <v>205</v>
      </c>
      <c r="E684" s="42"/>
      <c r="F684" s="228" t="s">
        <v>1519</v>
      </c>
      <c r="G684" s="42"/>
      <c r="H684" s="42"/>
      <c r="I684" s="229"/>
      <c r="J684" s="42"/>
      <c r="K684" s="42"/>
      <c r="L684" s="46"/>
      <c r="M684" s="230"/>
      <c r="N684" s="231"/>
      <c r="O684" s="86"/>
      <c r="P684" s="86"/>
      <c r="Q684" s="86"/>
      <c r="R684" s="86"/>
      <c r="S684" s="86"/>
      <c r="T684" s="87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205</v>
      </c>
      <c r="AU684" s="19" t="s">
        <v>82</v>
      </c>
    </row>
    <row r="685" s="13" customFormat="1">
      <c r="A685" s="13"/>
      <c r="B685" s="232"/>
      <c r="C685" s="233"/>
      <c r="D685" s="234" t="s">
        <v>216</v>
      </c>
      <c r="E685" s="235" t="s">
        <v>19</v>
      </c>
      <c r="F685" s="236" t="s">
        <v>2776</v>
      </c>
      <c r="G685" s="233"/>
      <c r="H685" s="237">
        <v>11.6</v>
      </c>
      <c r="I685" s="238"/>
      <c r="J685" s="233"/>
      <c r="K685" s="233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216</v>
      </c>
      <c r="AU685" s="243" t="s">
        <v>82</v>
      </c>
      <c r="AV685" s="13" t="s">
        <v>82</v>
      </c>
      <c r="AW685" s="13" t="s">
        <v>35</v>
      </c>
      <c r="AX685" s="13" t="s">
        <v>80</v>
      </c>
      <c r="AY685" s="243" t="s">
        <v>196</v>
      </c>
    </row>
    <row r="686" s="2" customFormat="1" ht="24.15" customHeight="1">
      <c r="A686" s="40"/>
      <c r="B686" s="41"/>
      <c r="C686" s="255" t="s">
        <v>1325</v>
      </c>
      <c r="D686" s="255" t="s">
        <v>241</v>
      </c>
      <c r="E686" s="256" t="s">
        <v>2777</v>
      </c>
      <c r="F686" s="257" t="s">
        <v>1523</v>
      </c>
      <c r="G686" s="258" t="s">
        <v>235</v>
      </c>
      <c r="H686" s="259">
        <v>11.6</v>
      </c>
      <c r="I686" s="260"/>
      <c r="J686" s="261">
        <f>ROUND(I686*H686,2)</f>
        <v>0</v>
      </c>
      <c r="K686" s="257" t="s">
        <v>19</v>
      </c>
      <c r="L686" s="262"/>
      <c r="M686" s="263" t="s">
        <v>19</v>
      </c>
      <c r="N686" s="264" t="s">
        <v>44</v>
      </c>
      <c r="O686" s="86"/>
      <c r="P686" s="223">
        <f>O686*H686</f>
        <v>0</v>
      </c>
      <c r="Q686" s="223">
        <v>0.02</v>
      </c>
      <c r="R686" s="223">
        <f>Q686*H686</f>
        <v>0.23199999999999998</v>
      </c>
      <c r="S686" s="223">
        <v>0</v>
      </c>
      <c r="T686" s="224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5" t="s">
        <v>409</v>
      </c>
      <c r="AT686" s="225" t="s">
        <v>241</v>
      </c>
      <c r="AU686" s="225" t="s">
        <v>82</v>
      </c>
      <c r="AY686" s="19" t="s">
        <v>196</v>
      </c>
      <c r="BE686" s="226">
        <f>IF(N686="základní",J686,0)</f>
        <v>0</v>
      </c>
      <c r="BF686" s="226">
        <f>IF(N686="snížená",J686,0)</f>
        <v>0</v>
      </c>
      <c r="BG686" s="226">
        <f>IF(N686="zákl. přenesená",J686,0)</f>
        <v>0</v>
      </c>
      <c r="BH686" s="226">
        <f>IF(N686="sníž. přenesená",J686,0)</f>
        <v>0</v>
      </c>
      <c r="BI686" s="226">
        <f>IF(N686="nulová",J686,0)</f>
        <v>0</v>
      </c>
      <c r="BJ686" s="19" t="s">
        <v>80</v>
      </c>
      <c r="BK686" s="226">
        <f>ROUND(I686*H686,2)</f>
        <v>0</v>
      </c>
      <c r="BL686" s="19" t="s">
        <v>313</v>
      </c>
      <c r="BM686" s="225" t="s">
        <v>2778</v>
      </c>
    </row>
    <row r="687" s="13" customFormat="1">
      <c r="A687" s="13"/>
      <c r="B687" s="232"/>
      <c r="C687" s="233"/>
      <c r="D687" s="234" t="s">
        <v>216</v>
      </c>
      <c r="E687" s="235" t="s">
        <v>19</v>
      </c>
      <c r="F687" s="236" t="s">
        <v>2776</v>
      </c>
      <c r="G687" s="233"/>
      <c r="H687" s="237">
        <v>11.6</v>
      </c>
      <c r="I687" s="238"/>
      <c r="J687" s="233"/>
      <c r="K687" s="233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216</v>
      </c>
      <c r="AU687" s="243" t="s">
        <v>82</v>
      </c>
      <c r="AV687" s="13" t="s">
        <v>82</v>
      </c>
      <c r="AW687" s="13" t="s">
        <v>35</v>
      </c>
      <c r="AX687" s="13" t="s">
        <v>80</v>
      </c>
      <c r="AY687" s="243" t="s">
        <v>196</v>
      </c>
    </row>
    <row r="688" s="2" customFormat="1" ht="24.15" customHeight="1">
      <c r="A688" s="40"/>
      <c r="B688" s="41"/>
      <c r="C688" s="214" t="s">
        <v>1332</v>
      </c>
      <c r="D688" s="214" t="s">
        <v>198</v>
      </c>
      <c r="E688" s="215" t="s">
        <v>2779</v>
      </c>
      <c r="F688" s="216" t="s">
        <v>2780</v>
      </c>
      <c r="G688" s="217" t="s">
        <v>439</v>
      </c>
      <c r="H688" s="218">
        <v>1</v>
      </c>
      <c r="I688" s="219"/>
      <c r="J688" s="220">
        <f>ROUND(I688*H688,2)</f>
        <v>0</v>
      </c>
      <c r="K688" s="216" t="s">
        <v>202</v>
      </c>
      <c r="L688" s="46"/>
      <c r="M688" s="221" t="s">
        <v>19</v>
      </c>
      <c r="N688" s="222" t="s">
        <v>44</v>
      </c>
      <c r="O688" s="86"/>
      <c r="P688" s="223">
        <f>O688*H688</f>
        <v>0</v>
      </c>
      <c r="Q688" s="223">
        <v>0</v>
      </c>
      <c r="R688" s="223">
        <f>Q688*H688</f>
        <v>0</v>
      </c>
      <c r="S688" s="223">
        <v>0</v>
      </c>
      <c r="T688" s="224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5" t="s">
        <v>313</v>
      </c>
      <c r="AT688" s="225" t="s">
        <v>198</v>
      </c>
      <c r="AU688" s="225" t="s">
        <v>82</v>
      </c>
      <c r="AY688" s="19" t="s">
        <v>196</v>
      </c>
      <c r="BE688" s="226">
        <f>IF(N688="základní",J688,0)</f>
        <v>0</v>
      </c>
      <c r="BF688" s="226">
        <f>IF(N688="snížená",J688,0)</f>
        <v>0</v>
      </c>
      <c r="BG688" s="226">
        <f>IF(N688="zákl. přenesená",J688,0)</f>
        <v>0</v>
      </c>
      <c r="BH688" s="226">
        <f>IF(N688="sníž. přenesená",J688,0)</f>
        <v>0</v>
      </c>
      <c r="BI688" s="226">
        <f>IF(N688="nulová",J688,0)</f>
        <v>0</v>
      </c>
      <c r="BJ688" s="19" t="s">
        <v>80</v>
      </c>
      <c r="BK688" s="226">
        <f>ROUND(I688*H688,2)</f>
        <v>0</v>
      </c>
      <c r="BL688" s="19" t="s">
        <v>313</v>
      </c>
      <c r="BM688" s="225" t="s">
        <v>2781</v>
      </c>
    </row>
    <row r="689" s="2" customFormat="1">
      <c r="A689" s="40"/>
      <c r="B689" s="41"/>
      <c r="C689" s="42"/>
      <c r="D689" s="227" t="s">
        <v>205</v>
      </c>
      <c r="E689" s="42"/>
      <c r="F689" s="228" t="s">
        <v>2782</v>
      </c>
      <c r="G689" s="42"/>
      <c r="H689" s="42"/>
      <c r="I689" s="229"/>
      <c r="J689" s="42"/>
      <c r="K689" s="42"/>
      <c r="L689" s="46"/>
      <c r="M689" s="230"/>
      <c r="N689" s="231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205</v>
      </c>
      <c r="AU689" s="19" t="s">
        <v>82</v>
      </c>
    </row>
    <row r="690" s="13" customFormat="1">
      <c r="A690" s="13"/>
      <c r="B690" s="232"/>
      <c r="C690" s="233"/>
      <c r="D690" s="234" t="s">
        <v>216</v>
      </c>
      <c r="E690" s="235" t="s">
        <v>19</v>
      </c>
      <c r="F690" s="236" t="s">
        <v>1055</v>
      </c>
      <c r="G690" s="233"/>
      <c r="H690" s="237">
        <v>1</v>
      </c>
      <c r="I690" s="238"/>
      <c r="J690" s="233"/>
      <c r="K690" s="233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216</v>
      </c>
      <c r="AU690" s="243" t="s">
        <v>82</v>
      </c>
      <c r="AV690" s="13" t="s">
        <v>82</v>
      </c>
      <c r="AW690" s="13" t="s">
        <v>35</v>
      </c>
      <c r="AX690" s="13" t="s">
        <v>80</v>
      </c>
      <c r="AY690" s="243" t="s">
        <v>196</v>
      </c>
    </row>
    <row r="691" s="2" customFormat="1" ht="33" customHeight="1">
      <c r="A691" s="40"/>
      <c r="B691" s="41"/>
      <c r="C691" s="255" t="s">
        <v>1338</v>
      </c>
      <c r="D691" s="255" t="s">
        <v>241</v>
      </c>
      <c r="E691" s="256" t="s">
        <v>1374</v>
      </c>
      <c r="F691" s="257" t="s">
        <v>2783</v>
      </c>
      <c r="G691" s="258" t="s">
        <v>439</v>
      </c>
      <c r="H691" s="259">
        <v>1</v>
      </c>
      <c r="I691" s="260"/>
      <c r="J691" s="261">
        <f>ROUND(I691*H691,2)</f>
        <v>0</v>
      </c>
      <c r="K691" s="257" t="s">
        <v>19</v>
      </c>
      <c r="L691" s="262"/>
      <c r="M691" s="263" t="s">
        <v>19</v>
      </c>
      <c r="N691" s="264" t="s">
        <v>44</v>
      </c>
      <c r="O691" s="86"/>
      <c r="P691" s="223">
        <f>O691*H691</f>
        <v>0</v>
      </c>
      <c r="Q691" s="223">
        <v>0.055</v>
      </c>
      <c r="R691" s="223">
        <f>Q691*H691</f>
        <v>0.055</v>
      </c>
      <c r="S691" s="223">
        <v>0</v>
      </c>
      <c r="T691" s="224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25" t="s">
        <v>409</v>
      </c>
      <c r="AT691" s="225" t="s">
        <v>241</v>
      </c>
      <c r="AU691" s="225" t="s">
        <v>82</v>
      </c>
      <c r="AY691" s="19" t="s">
        <v>196</v>
      </c>
      <c r="BE691" s="226">
        <f>IF(N691="základní",J691,0)</f>
        <v>0</v>
      </c>
      <c r="BF691" s="226">
        <f>IF(N691="snížená",J691,0)</f>
        <v>0</v>
      </c>
      <c r="BG691" s="226">
        <f>IF(N691="zákl. přenesená",J691,0)</f>
        <v>0</v>
      </c>
      <c r="BH691" s="226">
        <f>IF(N691="sníž. přenesená",J691,0)</f>
        <v>0</v>
      </c>
      <c r="BI691" s="226">
        <f>IF(N691="nulová",J691,0)</f>
        <v>0</v>
      </c>
      <c r="BJ691" s="19" t="s">
        <v>80</v>
      </c>
      <c r="BK691" s="226">
        <f>ROUND(I691*H691,2)</f>
        <v>0</v>
      </c>
      <c r="BL691" s="19" t="s">
        <v>313</v>
      </c>
      <c r="BM691" s="225" t="s">
        <v>2784</v>
      </c>
    </row>
    <row r="692" s="13" customFormat="1">
      <c r="A692" s="13"/>
      <c r="B692" s="232"/>
      <c r="C692" s="233"/>
      <c r="D692" s="234" t="s">
        <v>216</v>
      </c>
      <c r="E692" s="235" t="s">
        <v>19</v>
      </c>
      <c r="F692" s="236" t="s">
        <v>1055</v>
      </c>
      <c r="G692" s="233"/>
      <c r="H692" s="237">
        <v>1</v>
      </c>
      <c r="I692" s="238"/>
      <c r="J692" s="233"/>
      <c r="K692" s="233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216</v>
      </c>
      <c r="AU692" s="243" t="s">
        <v>82</v>
      </c>
      <c r="AV692" s="13" t="s">
        <v>82</v>
      </c>
      <c r="AW692" s="13" t="s">
        <v>35</v>
      </c>
      <c r="AX692" s="13" t="s">
        <v>80</v>
      </c>
      <c r="AY692" s="243" t="s">
        <v>196</v>
      </c>
    </row>
    <row r="693" s="2" customFormat="1" ht="33" customHeight="1">
      <c r="A693" s="40"/>
      <c r="B693" s="41"/>
      <c r="C693" s="214" t="s">
        <v>1345</v>
      </c>
      <c r="D693" s="214" t="s">
        <v>198</v>
      </c>
      <c r="E693" s="215" t="s">
        <v>2785</v>
      </c>
      <c r="F693" s="216" t="s">
        <v>2786</v>
      </c>
      <c r="G693" s="217" t="s">
        <v>439</v>
      </c>
      <c r="H693" s="218">
        <v>1</v>
      </c>
      <c r="I693" s="219"/>
      <c r="J693" s="220">
        <f>ROUND(I693*H693,2)</f>
        <v>0</v>
      </c>
      <c r="K693" s="216" t="s">
        <v>202</v>
      </c>
      <c r="L693" s="46"/>
      <c r="M693" s="221" t="s">
        <v>19</v>
      </c>
      <c r="N693" s="222" t="s">
        <v>44</v>
      </c>
      <c r="O693" s="86"/>
      <c r="P693" s="223">
        <f>O693*H693</f>
        <v>0</v>
      </c>
      <c r="Q693" s="223">
        <v>0</v>
      </c>
      <c r="R693" s="223">
        <f>Q693*H693</f>
        <v>0</v>
      </c>
      <c r="S693" s="223">
        <v>0</v>
      </c>
      <c r="T693" s="224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25" t="s">
        <v>313</v>
      </c>
      <c r="AT693" s="225" t="s">
        <v>198</v>
      </c>
      <c r="AU693" s="225" t="s">
        <v>82</v>
      </c>
      <c r="AY693" s="19" t="s">
        <v>196</v>
      </c>
      <c r="BE693" s="226">
        <f>IF(N693="základní",J693,0)</f>
        <v>0</v>
      </c>
      <c r="BF693" s="226">
        <f>IF(N693="snížená",J693,0)</f>
        <v>0</v>
      </c>
      <c r="BG693" s="226">
        <f>IF(N693="zákl. přenesená",J693,0)</f>
        <v>0</v>
      </c>
      <c r="BH693" s="226">
        <f>IF(N693="sníž. přenesená",J693,0)</f>
        <v>0</v>
      </c>
      <c r="BI693" s="226">
        <f>IF(N693="nulová",J693,0)</f>
        <v>0</v>
      </c>
      <c r="BJ693" s="19" t="s">
        <v>80</v>
      </c>
      <c r="BK693" s="226">
        <f>ROUND(I693*H693,2)</f>
        <v>0</v>
      </c>
      <c r="BL693" s="19" t="s">
        <v>313</v>
      </c>
      <c r="BM693" s="225" t="s">
        <v>2787</v>
      </c>
    </row>
    <row r="694" s="2" customFormat="1">
      <c r="A694" s="40"/>
      <c r="B694" s="41"/>
      <c r="C694" s="42"/>
      <c r="D694" s="227" t="s">
        <v>205</v>
      </c>
      <c r="E694" s="42"/>
      <c r="F694" s="228" t="s">
        <v>2788</v>
      </c>
      <c r="G694" s="42"/>
      <c r="H694" s="42"/>
      <c r="I694" s="229"/>
      <c r="J694" s="42"/>
      <c r="K694" s="42"/>
      <c r="L694" s="46"/>
      <c r="M694" s="230"/>
      <c r="N694" s="231"/>
      <c r="O694" s="86"/>
      <c r="P694" s="86"/>
      <c r="Q694" s="86"/>
      <c r="R694" s="86"/>
      <c r="S694" s="86"/>
      <c r="T694" s="87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205</v>
      </c>
      <c r="AU694" s="19" t="s">
        <v>82</v>
      </c>
    </row>
    <row r="695" s="13" customFormat="1">
      <c r="A695" s="13"/>
      <c r="B695" s="232"/>
      <c r="C695" s="233"/>
      <c r="D695" s="234" t="s">
        <v>216</v>
      </c>
      <c r="E695" s="235" t="s">
        <v>19</v>
      </c>
      <c r="F695" s="236" t="s">
        <v>2789</v>
      </c>
      <c r="G695" s="233"/>
      <c r="H695" s="237">
        <v>1</v>
      </c>
      <c r="I695" s="238"/>
      <c r="J695" s="233"/>
      <c r="K695" s="233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216</v>
      </c>
      <c r="AU695" s="243" t="s">
        <v>82</v>
      </c>
      <c r="AV695" s="13" t="s">
        <v>82</v>
      </c>
      <c r="AW695" s="13" t="s">
        <v>35</v>
      </c>
      <c r="AX695" s="13" t="s">
        <v>80</v>
      </c>
      <c r="AY695" s="243" t="s">
        <v>196</v>
      </c>
    </row>
    <row r="696" s="2" customFormat="1" ht="37.8" customHeight="1">
      <c r="A696" s="40"/>
      <c r="B696" s="41"/>
      <c r="C696" s="255" t="s">
        <v>1352</v>
      </c>
      <c r="D696" s="255" t="s">
        <v>241</v>
      </c>
      <c r="E696" s="256" t="s">
        <v>1571</v>
      </c>
      <c r="F696" s="257" t="s">
        <v>2790</v>
      </c>
      <c r="G696" s="258" t="s">
        <v>439</v>
      </c>
      <c r="H696" s="259">
        <v>1</v>
      </c>
      <c r="I696" s="260"/>
      <c r="J696" s="261">
        <f>ROUND(I696*H696,2)</f>
        <v>0</v>
      </c>
      <c r="K696" s="257" t="s">
        <v>19</v>
      </c>
      <c r="L696" s="262"/>
      <c r="M696" s="263" t="s">
        <v>19</v>
      </c>
      <c r="N696" s="264" t="s">
        <v>44</v>
      </c>
      <c r="O696" s="86"/>
      <c r="P696" s="223">
        <f>O696*H696</f>
        <v>0</v>
      </c>
      <c r="Q696" s="223">
        <v>0.040000000000000001</v>
      </c>
      <c r="R696" s="223">
        <f>Q696*H696</f>
        <v>0.040000000000000001</v>
      </c>
      <c r="S696" s="223">
        <v>0</v>
      </c>
      <c r="T696" s="224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409</v>
      </c>
      <c r="AT696" s="225" t="s">
        <v>241</v>
      </c>
      <c r="AU696" s="225" t="s">
        <v>82</v>
      </c>
      <c r="AY696" s="19" t="s">
        <v>196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80</v>
      </c>
      <c r="BK696" s="226">
        <f>ROUND(I696*H696,2)</f>
        <v>0</v>
      </c>
      <c r="BL696" s="19" t="s">
        <v>313</v>
      </c>
      <c r="BM696" s="225" t="s">
        <v>2791</v>
      </c>
    </row>
    <row r="697" s="13" customFormat="1">
      <c r="A697" s="13"/>
      <c r="B697" s="232"/>
      <c r="C697" s="233"/>
      <c r="D697" s="234" t="s">
        <v>216</v>
      </c>
      <c r="E697" s="235" t="s">
        <v>19</v>
      </c>
      <c r="F697" s="236" t="s">
        <v>2789</v>
      </c>
      <c r="G697" s="233"/>
      <c r="H697" s="237">
        <v>1</v>
      </c>
      <c r="I697" s="238"/>
      <c r="J697" s="233"/>
      <c r="K697" s="233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216</v>
      </c>
      <c r="AU697" s="243" t="s">
        <v>82</v>
      </c>
      <c r="AV697" s="13" t="s">
        <v>82</v>
      </c>
      <c r="AW697" s="13" t="s">
        <v>35</v>
      </c>
      <c r="AX697" s="13" t="s">
        <v>80</v>
      </c>
      <c r="AY697" s="243" t="s">
        <v>196</v>
      </c>
    </row>
    <row r="698" s="2" customFormat="1" ht="49.05" customHeight="1">
      <c r="A698" s="40"/>
      <c r="B698" s="41"/>
      <c r="C698" s="214" t="s">
        <v>1356</v>
      </c>
      <c r="D698" s="214" t="s">
        <v>198</v>
      </c>
      <c r="E698" s="215" t="s">
        <v>2792</v>
      </c>
      <c r="F698" s="216" t="s">
        <v>2793</v>
      </c>
      <c r="G698" s="217" t="s">
        <v>439</v>
      </c>
      <c r="H698" s="218">
        <v>19</v>
      </c>
      <c r="I698" s="219"/>
      <c r="J698" s="220">
        <f>ROUND(I698*H698,2)</f>
        <v>0</v>
      </c>
      <c r="K698" s="216" t="s">
        <v>202</v>
      </c>
      <c r="L698" s="46"/>
      <c r="M698" s="221" t="s">
        <v>19</v>
      </c>
      <c r="N698" s="222" t="s">
        <v>44</v>
      </c>
      <c r="O698" s="86"/>
      <c r="P698" s="223">
        <f>O698*H698</f>
        <v>0</v>
      </c>
      <c r="Q698" s="223">
        <v>0</v>
      </c>
      <c r="R698" s="223">
        <f>Q698*H698</f>
        <v>0</v>
      </c>
      <c r="S698" s="223">
        <v>0</v>
      </c>
      <c r="T698" s="224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5" t="s">
        <v>313</v>
      </c>
      <c r="AT698" s="225" t="s">
        <v>198</v>
      </c>
      <c r="AU698" s="225" t="s">
        <v>82</v>
      </c>
      <c r="AY698" s="19" t="s">
        <v>196</v>
      </c>
      <c r="BE698" s="226">
        <f>IF(N698="základní",J698,0)</f>
        <v>0</v>
      </c>
      <c r="BF698" s="226">
        <f>IF(N698="snížená",J698,0)</f>
        <v>0</v>
      </c>
      <c r="BG698" s="226">
        <f>IF(N698="zákl. přenesená",J698,0)</f>
        <v>0</v>
      </c>
      <c r="BH698" s="226">
        <f>IF(N698="sníž. přenesená",J698,0)</f>
        <v>0</v>
      </c>
      <c r="BI698" s="226">
        <f>IF(N698="nulová",J698,0)</f>
        <v>0</v>
      </c>
      <c r="BJ698" s="19" t="s">
        <v>80</v>
      </c>
      <c r="BK698" s="226">
        <f>ROUND(I698*H698,2)</f>
        <v>0</v>
      </c>
      <c r="BL698" s="19" t="s">
        <v>313</v>
      </c>
      <c r="BM698" s="225" t="s">
        <v>2794</v>
      </c>
    </row>
    <row r="699" s="2" customFormat="1">
      <c r="A699" s="40"/>
      <c r="B699" s="41"/>
      <c r="C699" s="42"/>
      <c r="D699" s="227" t="s">
        <v>205</v>
      </c>
      <c r="E699" s="42"/>
      <c r="F699" s="228" t="s">
        <v>2795</v>
      </c>
      <c r="G699" s="42"/>
      <c r="H699" s="42"/>
      <c r="I699" s="229"/>
      <c r="J699" s="42"/>
      <c r="K699" s="42"/>
      <c r="L699" s="46"/>
      <c r="M699" s="230"/>
      <c r="N699" s="231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205</v>
      </c>
      <c r="AU699" s="19" t="s">
        <v>82</v>
      </c>
    </row>
    <row r="700" s="2" customFormat="1" ht="16.5" customHeight="1">
      <c r="A700" s="40"/>
      <c r="B700" s="41"/>
      <c r="C700" s="255" t="s">
        <v>1364</v>
      </c>
      <c r="D700" s="255" t="s">
        <v>241</v>
      </c>
      <c r="E700" s="256" t="s">
        <v>1476</v>
      </c>
      <c r="F700" s="257" t="s">
        <v>2796</v>
      </c>
      <c r="G700" s="258" t="s">
        <v>439</v>
      </c>
      <c r="H700" s="259">
        <v>19</v>
      </c>
      <c r="I700" s="260"/>
      <c r="J700" s="261">
        <f>ROUND(I700*H700,2)</f>
        <v>0</v>
      </c>
      <c r="K700" s="257" t="s">
        <v>19</v>
      </c>
      <c r="L700" s="262"/>
      <c r="M700" s="263" t="s">
        <v>19</v>
      </c>
      <c r="N700" s="264" t="s">
        <v>44</v>
      </c>
      <c r="O700" s="86"/>
      <c r="P700" s="223">
        <f>O700*H700</f>
        <v>0</v>
      </c>
      <c r="Q700" s="223">
        <v>0.0050000000000000001</v>
      </c>
      <c r="R700" s="223">
        <f>Q700*H700</f>
        <v>0.095000000000000001</v>
      </c>
      <c r="S700" s="223">
        <v>0</v>
      </c>
      <c r="T700" s="224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5" t="s">
        <v>409</v>
      </c>
      <c r="AT700" s="225" t="s">
        <v>241</v>
      </c>
      <c r="AU700" s="225" t="s">
        <v>82</v>
      </c>
      <c r="AY700" s="19" t="s">
        <v>196</v>
      </c>
      <c r="BE700" s="226">
        <f>IF(N700="základní",J700,0)</f>
        <v>0</v>
      </c>
      <c r="BF700" s="226">
        <f>IF(N700="snížená",J700,0)</f>
        <v>0</v>
      </c>
      <c r="BG700" s="226">
        <f>IF(N700="zákl. přenesená",J700,0)</f>
        <v>0</v>
      </c>
      <c r="BH700" s="226">
        <f>IF(N700="sníž. přenesená",J700,0)</f>
        <v>0</v>
      </c>
      <c r="BI700" s="226">
        <f>IF(N700="nulová",J700,0)</f>
        <v>0</v>
      </c>
      <c r="BJ700" s="19" t="s">
        <v>80</v>
      </c>
      <c r="BK700" s="226">
        <f>ROUND(I700*H700,2)</f>
        <v>0</v>
      </c>
      <c r="BL700" s="19" t="s">
        <v>313</v>
      </c>
      <c r="BM700" s="225" t="s">
        <v>2797</v>
      </c>
    </row>
    <row r="701" s="2" customFormat="1" ht="44.25" customHeight="1">
      <c r="A701" s="40"/>
      <c r="B701" s="41"/>
      <c r="C701" s="214" t="s">
        <v>1368</v>
      </c>
      <c r="D701" s="214" t="s">
        <v>198</v>
      </c>
      <c r="E701" s="215" t="s">
        <v>2798</v>
      </c>
      <c r="F701" s="216" t="s">
        <v>2799</v>
      </c>
      <c r="G701" s="217" t="s">
        <v>439</v>
      </c>
      <c r="H701" s="218">
        <v>5</v>
      </c>
      <c r="I701" s="219"/>
      <c r="J701" s="220">
        <f>ROUND(I701*H701,2)</f>
        <v>0</v>
      </c>
      <c r="K701" s="216" t="s">
        <v>202</v>
      </c>
      <c r="L701" s="46"/>
      <c r="M701" s="221" t="s">
        <v>19</v>
      </c>
      <c r="N701" s="222" t="s">
        <v>44</v>
      </c>
      <c r="O701" s="86"/>
      <c r="P701" s="223">
        <f>O701*H701</f>
        <v>0</v>
      </c>
      <c r="Q701" s="223">
        <v>9.9000000000000001E-06</v>
      </c>
      <c r="R701" s="223">
        <f>Q701*H701</f>
        <v>4.9499999999999997E-05</v>
      </c>
      <c r="S701" s="223">
        <v>0</v>
      </c>
      <c r="T701" s="224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25" t="s">
        <v>313</v>
      </c>
      <c r="AT701" s="225" t="s">
        <v>198</v>
      </c>
      <c r="AU701" s="225" t="s">
        <v>82</v>
      </c>
      <c r="AY701" s="19" t="s">
        <v>196</v>
      </c>
      <c r="BE701" s="226">
        <f>IF(N701="základní",J701,0)</f>
        <v>0</v>
      </c>
      <c r="BF701" s="226">
        <f>IF(N701="snížená",J701,0)</f>
        <v>0</v>
      </c>
      <c r="BG701" s="226">
        <f>IF(N701="zákl. přenesená",J701,0)</f>
        <v>0</v>
      </c>
      <c r="BH701" s="226">
        <f>IF(N701="sníž. přenesená",J701,0)</f>
        <v>0</v>
      </c>
      <c r="BI701" s="226">
        <f>IF(N701="nulová",J701,0)</f>
        <v>0</v>
      </c>
      <c r="BJ701" s="19" t="s">
        <v>80</v>
      </c>
      <c r="BK701" s="226">
        <f>ROUND(I701*H701,2)</f>
        <v>0</v>
      </c>
      <c r="BL701" s="19" t="s">
        <v>313</v>
      </c>
      <c r="BM701" s="225" t="s">
        <v>2800</v>
      </c>
    </row>
    <row r="702" s="2" customFormat="1">
      <c r="A702" s="40"/>
      <c r="B702" s="41"/>
      <c r="C702" s="42"/>
      <c r="D702" s="227" t="s">
        <v>205</v>
      </c>
      <c r="E702" s="42"/>
      <c r="F702" s="228" t="s">
        <v>2801</v>
      </c>
      <c r="G702" s="42"/>
      <c r="H702" s="42"/>
      <c r="I702" s="229"/>
      <c r="J702" s="42"/>
      <c r="K702" s="42"/>
      <c r="L702" s="46"/>
      <c r="M702" s="230"/>
      <c r="N702" s="231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205</v>
      </c>
      <c r="AU702" s="19" t="s">
        <v>82</v>
      </c>
    </row>
    <row r="703" s="2" customFormat="1" ht="16.5" customHeight="1">
      <c r="A703" s="40"/>
      <c r="B703" s="41"/>
      <c r="C703" s="255" t="s">
        <v>1373</v>
      </c>
      <c r="D703" s="255" t="s">
        <v>241</v>
      </c>
      <c r="E703" s="256" t="s">
        <v>1480</v>
      </c>
      <c r="F703" s="257" t="s">
        <v>2802</v>
      </c>
      <c r="G703" s="258" t="s">
        <v>439</v>
      </c>
      <c r="H703" s="259">
        <v>5</v>
      </c>
      <c r="I703" s="260"/>
      <c r="J703" s="261">
        <f>ROUND(I703*H703,2)</f>
        <v>0</v>
      </c>
      <c r="K703" s="257" t="s">
        <v>19</v>
      </c>
      <c r="L703" s="262"/>
      <c r="M703" s="263" t="s">
        <v>19</v>
      </c>
      <c r="N703" s="264" t="s">
        <v>44</v>
      </c>
      <c r="O703" s="86"/>
      <c r="P703" s="223">
        <f>O703*H703</f>
        <v>0</v>
      </c>
      <c r="Q703" s="223">
        <v>0.0050000000000000001</v>
      </c>
      <c r="R703" s="223">
        <f>Q703*H703</f>
        <v>0.025000000000000001</v>
      </c>
      <c r="S703" s="223">
        <v>0</v>
      </c>
      <c r="T703" s="224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5" t="s">
        <v>409</v>
      </c>
      <c r="AT703" s="225" t="s">
        <v>241</v>
      </c>
      <c r="AU703" s="225" t="s">
        <v>82</v>
      </c>
      <c r="AY703" s="19" t="s">
        <v>196</v>
      </c>
      <c r="BE703" s="226">
        <f>IF(N703="základní",J703,0)</f>
        <v>0</v>
      </c>
      <c r="BF703" s="226">
        <f>IF(N703="snížená",J703,0)</f>
        <v>0</v>
      </c>
      <c r="BG703" s="226">
        <f>IF(N703="zákl. přenesená",J703,0)</f>
        <v>0</v>
      </c>
      <c r="BH703" s="226">
        <f>IF(N703="sníž. přenesená",J703,0)</f>
        <v>0</v>
      </c>
      <c r="BI703" s="226">
        <f>IF(N703="nulová",J703,0)</f>
        <v>0</v>
      </c>
      <c r="BJ703" s="19" t="s">
        <v>80</v>
      </c>
      <c r="BK703" s="226">
        <f>ROUND(I703*H703,2)</f>
        <v>0</v>
      </c>
      <c r="BL703" s="19" t="s">
        <v>313</v>
      </c>
      <c r="BM703" s="225" t="s">
        <v>2803</v>
      </c>
    </row>
    <row r="704" s="2" customFormat="1" ht="49.05" customHeight="1">
      <c r="A704" s="40"/>
      <c r="B704" s="41"/>
      <c r="C704" s="214" t="s">
        <v>1377</v>
      </c>
      <c r="D704" s="214" t="s">
        <v>198</v>
      </c>
      <c r="E704" s="215" t="s">
        <v>2804</v>
      </c>
      <c r="F704" s="216" t="s">
        <v>2805</v>
      </c>
      <c r="G704" s="217" t="s">
        <v>439</v>
      </c>
      <c r="H704" s="218">
        <v>1</v>
      </c>
      <c r="I704" s="219"/>
      <c r="J704" s="220">
        <f>ROUND(I704*H704,2)</f>
        <v>0</v>
      </c>
      <c r="K704" s="216" t="s">
        <v>202</v>
      </c>
      <c r="L704" s="46"/>
      <c r="M704" s="221" t="s">
        <v>19</v>
      </c>
      <c r="N704" s="222" t="s">
        <v>44</v>
      </c>
      <c r="O704" s="86"/>
      <c r="P704" s="223">
        <f>O704*H704</f>
        <v>0</v>
      </c>
      <c r="Q704" s="223">
        <v>0</v>
      </c>
      <c r="R704" s="223">
        <f>Q704*H704</f>
        <v>0</v>
      </c>
      <c r="S704" s="223">
        <v>0</v>
      </c>
      <c r="T704" s="224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5" t="s">
        <v>313</v>
      </c>
      <c r="AT704" s="225" t="s">
        <v>198</v>
      </c>
      <c r="AU704" s="225" t="s">
        <v>82</v>
      </c>
      <c r="AY704" s="19" t="s">
        <v>196</v>
      </c>
      <c r="BE704" s="226">
        <f>IF(N704="základní",J704,0)</f>
        <v>0</v>
      </c>
      <c r="BF704" s="226">
        <f>IF(N704="snížená",J704,0)</f>
        <v>0</v>
      </c>
      <c r="BG704" s="226">
        <f>IF(N704="zákl. přenesená",J704,0)</f>
        <v>0</v>
      </c>
      <c r="BH704" s="226">
        <f>IF(N704="sníž. přenesená",J704,0)</f>
        <v>0</v>
      </c>
      <c r="BI704" s="226">
        <f>IF(N704="nulová",J704,0)</f>
        <v>0</v>
      </c>
      <c r="BJ704" s="19" t="s">
        <v>80</v>
      </c>
      <c r="BK704" s="226">
        <f>ROUND(I704*H704,2)</f>
        <v>0</v>
      </c>
      <c r="BL704" s="19" t="s">
        <v>313</v>
      </c>
      <c r="BM704" s="225" t="s">
        <v>2806</v>
      </c>
    </row>
    <row r="705" s="2" customFormat="1">
      <c r="A705" s="40"/>
      <c r="B705" s="41"/>
      <c r="C705" s="42"/>
      <c r="D705" s="227" t="s">
        <v>205</v>
      </c>
      <c r="E705" s="42"/>
      <c r="F705" s="228" t="s">
        <v>2807</v>
      </c>
      <c r="G705" s="42"/>
      <c r="H705" s="42"/>
      <c r="I705" s="229"/>
      <c r="J705" s="42"/>
      <c r="K705" s="42"/>
      <c r="L705" s="46"/>
      <c r="M705" s="230"/>
      <c r="N705" s="231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205</v>
      </c>
      <c r="AU705" s="19" t="s">
        <v>82</v>
      </c>
    </row>
    <row r="706" s="2" customFormat="1" ht="33" customHeight="1">
      <c r="A706" s="40"/>
      <c r="B706" s="41"/>
      <c r="C706" s="255" t="s">
        <v>1382</v>
      </c>
      <c r="D706" s="255" t="s">
        <v>241</v>
      </c>
      <c r="E706" s="256" t="s">
        <v>2808</v>
      </c>
      <c r="F706" s="257" t="s">
        <v>2809</v>
      </c>
      <c r="G706" s="258" t="s">
        <v>235</v>
      </c>
      <c r="H706" s="259">
        <v>30</v>
      </c>
      <c r="I706" s="260"/>
      <c r="J706" s="261">
        <f>ROUND(I706*H706,2)</f>
        <v>0</v>
      </c>
      <c r="K706" s="257" t="s">
        <v>202</v>
      </c>
      <c r="L706" s="262"/>
      <c r="M706" s="263" t="s">
        <v>19</v>
      </c>
      <c r="N706" s="264" t="s">
        <v>44</v>
      </c>
      <c r="O706" s="86"/>
      <c r="P706" s="223">
        <f>O706*H706</f>
        <v>0</v>
      </c>
      <c r="Q706" s="223">
        <v>0.00014999999999999999</v>
      </c>
      <c r="R706" s="223">
        <f>Q706*H706</f>
        <v>0.0044999999999999997</v>
      </c>
      <c r="S706" s="223">
        <v>0</v>
      </c>
      <c r="T706" s="224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5" t="s">
        <v>409</v>
      </c>
      <c r="AT706" s="225" t="s">
        <v>241</v>
      </c>
      <c r="AU706" s="225" t="s">
        <v>82</v>
      </c>
      <c r="AY706" s="19" t="s">
        <v>196</v>
      </c>
      <c r="BE706" s="226">
        <f>IF(N706="základní",J706,0)</f>
        <v>0</v>
      </c>
      <c r="BF706" s="226">
        <f>IF(N706="snížená",J706,0)</f>
        <v>0</v>
      </c>
      <c r="BG706" s="226">
        <f>IF(N706="zákl. přenesená",J706,0)</f>
        <v>0</v>
      </c>
      <c r="BH706" s="226">
        <f>IF(N706="sníž. přenesená",J706,0)</f>
        <v>0</v>
      </c>
      <c r="BI706" s="226">
        <f>IF(N706="nulová",J706,0)</f>
        <v>0</v>
      </c>
      <c r="BJ706" s="19" t="s">
        <v>80</v>
      </c>
      <c r="BK706" s="226">
        <f>ROUND(I706*H706,2)</f>
        <v>0</v>
      </c>
      <c r="BL706" s="19" t="s">
        <v>313</v>
      </c>
      <c r="BM706" s="225" t="s">
        <v>2810</v>
      </c>
    </row>
    <row r="707" s="2" customFormat="1" ht="49.05" customHeight="1">
      <c r="A707" s="40"/>
      <c r="B707" s="41"/>
      <c r="C707" s="214" t="s">
        <v>1386</v>
      </c>
      <c r="D707" s="214" t="s">
        <v>198</v>
      </c>
      <c r="E707" s="215" t="s">
        <v>1589</v>
      </c>
      <c r="F707" s="216" t="s">
        <v>1590</v>
      </c>
      <c r="G707" s="217" t="s">
        <v>244</v>
      </c>
      <c r="H707" s="218">
        <v>2.9489999999999998</v>
      </c>
      <c r="I707" s="219"/>
      <c r="J707" s="220">
        <f>ROUND(I707*H707,2)</f>
        <v>0</v>
      </c>
      <c r="K707" s="216" t="s">
        <v>202</v>
      </c>
      <c r="L707" s="46"/>
      <c r="M707" s="221" t="s">
        <v>19</v>
      </c>
      <c r="N707" s="222" t="s">
        <v>44</v>
      </c>
      <c r="O707" s="86"/>
      <c r="P707" s="223">
        <f>O707*H707</f>
        <v>0</v>
      </c>
      <c r="Q707" s="223">
        <v>0</v>
      </c>
      <c r="R707" s="223">
        <f>Q707*H707</f>
        <v>0</v>
      </c>
      <c r="S707" s="223">
        <v>0</v>
      </c>
      <c r="T707" s="224">
        <f>S707*H707</f>
        <v>0</v>
      </c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R707" s="225" t="s">
        <v>313</v>
      </c>
      <c r="AT707" s="225" t="s">
        <v>198</v>
      </c>
      <c r="AU707" s="225" t="s">
        <v>82</v>
      </c>
      <c r="AY707" s="19" t="s">
        <v>196</v>
      </c>
      <c r="BE707" s="226">
        <f>IF(N707="základní",J707,0)</f>
        <v>0</v>
      </c>
      <c r="BF707" s="226">
        <f>IF(N707="snížená",J707,0)</f>
        <v>0</v>
      </c>
      <c r="BG707" s="226">
        <f>IF(N707="zákl. přenesená",J707,0)</f>
        <v>0</v>
      </c>
      <c r="BH707" s="226">
        <f>IF(N707="sníž. přenesená",J707,0)</f>
        <v>0</v>
      </c>
      <c r="BI707" s="226">
        <f>IF(N707="nulová",J707,0)</f>
        <v>0</v>
      </c>
      <c r="BJ707" s="19" t="s">
        <v>80</v>
      </c>
      <c r="BK707" s="226">
        <f>ROUND(I707*H707,2)</f>
        <v>0</v>
      </c>
      <c r="BL707" s="19" t="s">
        <v>313</v>
      </c>
      <c r="BM707" s="225" t="s">
        <v>1591</v>
      </c>
    </row>
    <row r="708" s="2" customFormat="1">
      <c r="A708" s="40"/>
      <c r="B708" s="41"/>
      <c r="C708" s="42"/>
      <c r="D708" s="227" t="s">
        <v>205</v>
      </c>
      <c r="E708" s="42"/>
      <c r="F708" s="228" t="s">
        <v>1592</v>
      </c>
      <c r="G708" s="42"/>
      <c r="H708" s="42"/>
      <c r="I708" s="229"/>
      <c r="J708" s="42"/>
      <c r="K708" s="42"/>
      <c r="L708" s="46"/>
      <c r="M708" s="230"/>
      <c r="N708" s="231"/>
      <c r="O708" s="86"/>
      <c r="P708" s="86"/>
      <c r="Q708" s="86"/>
      <c r="R708" s="86"/>
      <c r="S708" s="86"/>
      <c r="T708" s="87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205</v>
      </c>
      <c r="AU708" s="19" t="s">
        <v>82</v>
      </c>
    </row>
    <row r="709" s="12" customFormat="1" ht="22.8" customHeight="1">
      <c r="A709" s="12"/>
      <c r="B709" s="198"/>
      <c r="C709" s="199"/>
      <c r="D709" s="200" t="s">
        <v>72</v>
      </c>
      <c r="E709" s="212" t="s">
        <v>1593</v>
      </c>
      <c r="F709" s="212" t="s">
        <v>1594</v>
      </c>
      <c r="G709" s="199"/>
      <c r="H709" s="199"/>
      <c r="I709" s="202"/>
      <c r="J709" s="213">
        <f>BK709</f>
        <v>0</v>
      </c>
      <c r="K709" s="199"/>
      <c r="L709" s="204"/>
      <c r="M709" s="205"/>
      <c r="N709" s="206"/>
      <c r="O709" s="206"/>
      <c r="P709" s="207">
        <f>SUM(P710:P757)</f>
        <v>0</v>
      </c>
      <c r="Q709" s="206"/>
      <c r="R709" s="207">
        <f>SUM(R710:R757)</f>
        <v>2.6404474800000002</v>
      </c>
      <c r="S709" s="206"/>
      <c r="T709" s="208">
        <f>SUM(T710:T757)</f>
        <v>0</v>
      </c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R709" s="209" t="s">
        <v>82</v>
      </c>
      <c r="AT709" s="210" t="s">
        <v>72</v>
      </c>
      <c r="AU709" s="210" t="s">
        <v>80</v>
      </c>
      <c r="AY709" s="209" t="s">
        <v>196</v>
      </c>
      <c r="BK709" s="211">
        <f>SUM(BK710:BK757)</f>
        <v>0</v>
      </c>
    </row>
    <row r="710" s="2" customFormat="1" ht="24.15" customHeight="1">
      <c r="A710" s="40"/>
      <c r="B710" s="41"/>
      <c r="C710" s="214" t="s">
        <v>1391</v>
      </c>
      <c r="D710" s="214" t="s">
        <v>198</v>
      </c>
      <c r="E710" s="215" t="s">
        <v>1596</v>
      </c>
      <c r="F710" s="216" t="s">
        <v>1597</v>
      </c>
      <c r="G710" s="217" t="s">
        <v>201</v>
      </c>
      <c r="H710" s="218">
        <v>95.629999999999995</v>
      </c>
      <c r="I710" s="219"/>
      <c r="J710" s="220">
        <f>ROUND(I710*H710,2)</f>
        <v>0</v>
      </c>
      <c r="K710" s="216" t="s">
        <v>202</v>
      </c>
      <c r="L710" s="46"/>
      <c r="M710" s="221" t="s">
        <v>19</v>
      </c>
      <c r="N710" s="222" t="s">
        <v>44</v>
      </c>
      <c r="O710" s="86"/>
      <c r="P710" s="223">
        <f>O710*H710</f>
        <v>0</v>
      </c>
      <c r="Q710" s="223">
        <v>0.00029999999999999997</v>
      </c>
      <c r="R710" s="223">
        <f>Q710*H710</f>
        <v>0.028688999999999996</v>
      </c>
      <c r="S710" s="223">
        <v>0</v>
      </c>
      <c r="T710" s="224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313</v>
      </c>
      <c r="AT710" s="225" t="s">
        <v>198</v>
      </c>
      <c r="AU710" s="225" t="s">
        <v>82</v>
      </c>
      <c r="AY710" s="19" t="s">
        <v>196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80</v>
      </c>
      <c r="BK710" s="226">
        <f>ROUND(I710*H710,2)</f>
        <v>0</v>
      </c>
      <c r="BL710" s="19" t="s">
        <v>313</v>
      </c>
      <c r="BM710" s="225" t="s">
        <v>2811</v>
      </c>
    </row>
    <row r="711" s="2" customFormat="1">
      <c r="A711" s="40"/>
      <c r="B711" s="41"/>
      <c r="C711" s="42"/>
      <c r="D711" s="227" t="s">
        <v>205</v>
      </c>
      <c r="E711" s="42"/>
      <c r="F711" s="228" t="s">
        <v>1599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205</v>
      </c>
      <c r="AU711" s="19" t="s">
        <v>82</v>
      </c>
    </row>
    <row r="712" s="13" customFormat="1">
      <c r="A712" s="13"/>
      <c r="B712" s="232"/>
      <c r="C712" s="233"/>
      <c r="D712" s="234" t="s">
        <v>216</v>
      </c>
      <c r="E712" s="235" t="s">
        <v>19</v>
      </c>
      <c r="F712" s="236" t="s">
        <v>2402</v>
      </c>
      <c r="G712" s="233"/>
      <c r="H712" s="237">
        <v>20.780000000000001</v>
      </c>
      <c r="I712" s="238"/>
      <c r="J712" s="233"/>
      <c r="K712" s="233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216</v>
      </c>
      <c r="AU712" s="243" t="s">
        <v>82</v>
      </c>
      <c r="AV712" s="13" t="s">
        <v>82</v>
      </c>
      <c r="AW712" s="13" t="s">
        <v>35</v>
      </c>
      <c r="AX712" s="13" t="s">
        <v>73</v>
      </c>
      <c r="AY712" s="243" t="s">
        <v>196</v>
      </c>
    </row>
    <row r="713" s="13" customFormat="1">
      <c r="A713" s="13"/>
      <c r="B713" s="232"/>
      <c r="C713" s="233"/>
      <c r="D713" s="234" t="s">
        <v>216</v>
      </c>
      <c r="E713" s="235" t="s">
        <v>19</v>
      </c>
      <c r="F713" s="236" t="s">
        <v>2403</v>
      </c>
      <c r="G713" s="233"/>
      <c r="H713" s="237">
        <v>18.510000000000002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216</v>
      </c>
      <c r="AU713" s="243" t="s">
        <v>82</v>
      </c>
      <c r="AV713" s="13" t="s">
        <v>82</v>
      </c>
      <c r="AW713" s="13" t="s">
        <v>35</v>
      </c>
      <c r="AX713" s="13" t="s">
        <v>73</v>
      </c>
      <c r="AY713" s="243" t="s">
        <v>196</v>
      </c>
    </row>
    <row r="714" s="13" customFormat="1">
      <c r="A714" s="13"/>
      <c r="B714" s="232"/>
      <c r="C714" s="233"/>
      <c r="D714" s="234" t="s">
        <v>216</v>
      </c>
      <c r="E714" s="235" t="s">
        <v>19</v>
      </c>
      <c r="F714" s="236" t="s">
        <v>2405</v>
      </c>
      <c r="G714" s="233"/>
      <c r="H714" s="237">
        <v>4.0199999999999996</v>
      </c>
      <c r="I714" s="238"/>
      <c r="J714" s="233"/>
      <c r="K714" s="233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216</v>
      </c>
      <c r="AU714" s="243" t="s">
        <v>82</v>
      </c>
      <c r="AV714" s="13" t="s">
        <v>82</v>
      </c>
      <c r="AW714" s="13" t="s">
        <v>35</v>
      </c>
      <c r="AX714" s="13" t="s">
        <v>73</v>
      </c>
      <c r="AY714" s="243" t="s">
        <v>196</v>
      </c>
    </row>
    <row r="715" s="13" customFormat="1">
      <c r="A715" s="13"/>
      <c r="B715" s="232"/>
      <c r="C715" s="233"/>
      <c r="D715" s="234" t="s">
        <v>216</v>
      </c>
      <c r="E715" s="235" t="s">
        <v>19</v>
      </c>
      <c r="F715" s="236" t="s">
        <v>2407</v>
      </c>
      <c r="G715" s="233"/>
      <c r="H715" s="237">
        <v>5.5199999999999996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216</v>
      </c>
      <c r="AU715" s="243" t="s">
        <v>82</v>
      </c>
      <c r="AV715" s="13" t="s">
        <v>82</v>
      </c>
      <c r="AW715" s="13" t="s">
        <v>35</v>
      </c>
      <c r="AX715" s="13" t="s">
        <v>73</v>
      </c>
      <c r="AY715" s="243" t="s">
        <v>196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2812</v>
      </c>
      <c r="G716" s="233"/>
      <c r="H716" s="237">
        <v>46.799999999999997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73</v>
      </c>
      <c r="AY716" s="243" t="s">
        <v>196</v>
      </c>
    </row>
    <row r="717" s="14" customFormat="1">
      <c r="A717" s="14"/>
      <c r="B717" s="244"/>
      <c r="C717" s="245"/>
      <c r="D717" s="234" t="s">
        <v>216</v>
      </c>
      <c r="E717" s="246" t="s">
        <v>19</v>
      </c>
      <c r="F717" s="247" t="s">
        <v>231</v>
      </c>
      <c r="G717" s="245"/>
      <c r="H717" s="248">
        <v>95.629999999999995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216</v>
      </c>
      <c r="AU717" s="254" t="s">
        <v>82</v>
      </c>
      <c r="AV717" s="14" t="s">
        <v>203</v>
      </c>
      <c r="AW717" s="14" t="s">
        <v>35</v>
      </c>
      <c r="AX717" s="14" t="s">
        <v>80</v>
      </c>
      <c r="AY717" s="254" t="s">
        <v>196</v>
      </c>
    </row>
    <row r="718" s="2" customFormat="1" ht="44.25" customHeight="1">
      <c r="A718" s="40"/>
      <c r="B718" s="41"/>
      <c r="C718" s="214" t="s">
        <v>1395</v>
      </c>
      <c r="D718" s="214" t="s">
        <v>198</v>
      </c>
      <c r="E718" s="215" t="s">
        <v>2813</v>
      </c>
      <c r="F718" s="216" t="s">
        <v>2814</v>
      </c>
      <c r="G718" s="217" t="s">
        <v>235</v>
      </c>
      <c r="H718" s="218">
        <v>78</v>
      </c>
      <c r="I718" s="219"/>
      <c r="J718" s="220">
        <f>ROUND(I718*H718,2)</f>
        <v>0</v>
      </c>
      <c r="K718" s="216" t="s">
        <v>202</v>
      </c>
      <c r="L718" s="46"/>
      <c r="M718" s="221" t="s">
        <v>19</v>
      </c>
      <c r="N718" s="222" t="s">
        <v>44</v>
      </c>
      <c r="O718" s="86"/>
      <c r="P718" s="223">
        <f>O718*H718</f>
        <v>0</v>
      </c>
      <c r="Q718" s="223">
        <v>0.0017700000000000001</v>
      </c>
      <c r="R718" s="223">
        <f>Q718*H718</f>
        <v>0.13806000000000002</v>
      </c>
      <c r="S718" s="223">
        <v>0</v>
      </c>
      <c r="T718" s="224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25" t="s">
        <v>313</v>
      </c>
      <c r="AT718" s="225" t="s">
        <v>198</v>
      </c>
      <c r="AU718" s="225" t="s">
        <v>82</v>
      </c>
      <c r="AY718" s="19" t="s">
        <v>196</v>
      </c>
      <c r="BE718" s="226">
        <f>IF(N718="základní",J718,0)</f>
        <v>0</v>
      </c>
      <c r="BF718" s="226">
        <f>IF(N718="snížená",J718,0)</f>
        <v>0</v>
      </c>
      <c r="BG718" s="226">
        <f>IF(N718="zákl. přenesená",J718,0)</f>
        <v>0</v>
      </c>
      <c r="BH718" s="226">
        <f>IF(N718="sníž. přenesená",J718,0)</f>
        <v>0</v>
      </c>
      <c r="BI718" s="226">
        <f>IF(N718="nulová",J718,0)</f>
        <v>0</v>
      </c>
      <c r="BJ718" s="19" t="s">
        <v>80</v>
      </c>
      <c r="BK718" s="226">
        <f>ROUND(I718*H718,2)</f>
        <v>0</v>
      </c>
      <c r="BL718" s="19" t="s">
        <v>313</v>
      </c>
      <c r="BM718" s="225" t="s">
        <v>2815</v>
      </c>
    </row>
    <row r="719" s="2" customFormat="1">
      <c r="A719" s="40"/>
      <c r="B719" s="41"/>
      <c r="C719" s="42"/>
      <c r="D719" s="227" t="s">
        <v>205</v>
      </c>
      <c r="E719" s="42"/>
      <c r="F719" s="228" t="s">
        <v>2816</v>
      </c>
      <c r="G719" s="42"/>
      <c r="H719" s="42"/>
      <c r="I719" s="229"/>
      <c r="J719" s="42"/>
      <c r="K719" s="42"/>
      <c r="L719" s="46"/>
      <c r="M719" s="230"/>
      <c r="N719" s="231"/>
      <c r="O719" s="86"/>
      <c r="P719" s="86"/>
      <c r="Q719" s="86"/>
      <c r="R719" s="86"/>
      <c r="S719" s="86"/>
      <c r="T719" s="87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205</v>
      </c>
      <c r="AU719" s="19" t="s">
        <v>82</v>
      </c>
    </row>
    <row r="720" s="13" customFormat="1">
      <c r="A720" s="13"/>
      <c r="B720" s="232"/>
      <c r="C720" s="233"/>
      <c r="D720" s="234" t="s">
        <v>216</v>
      </c>
      <c r="E720" s="235" t="s">
        <v>19</v>
      </c>
      <c r="F720" s="236" t="s">
        <v>2338</v>
      </c>
      <c r="G720" s="233"/>
      <c r="H720" s="237">
        <v>78</v>
      </c>
      <c r="I720" s="238"/>
      <c r="J720" s="233"/>
      <c r="K720" s="233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216</v>
      </c>
      <c r="AU720" s="243" t="s">
        <v>82</v>
      </c>
      <c r="AV720" s="13" t="s">
        <v>82</v>
      </c>
      <c r="AW720" s="13" t="s">
        <v>35</v>
      </c>
      <c r="AX720" s="13" t="s">
        <v>80</v>
      </c>
      <c r="AY720" s="243" t="s">
        <v>196</v>
      </c>
    </row>
    <row r="721" s="2" customFormat="1" ht="44.25" customHeight="1">
      <c r="A721" s="40"/>
      <c r="B721" s="41"/>
      <c r="C721" s="255" t="s">
        <v>1400</v>
      </c>
      <c r="D721" s="255" t="s">
        <v>241</v>
      </c>
      <c r="E721" s="256" t="s">
        <v>2817</v>
      </c>
      <c r="F721" s="257" t="s">
        <v>2818</v>
      </c>
      <c r="G721" s="258" t="s">
        <v>235</v>
      </c>
      <c r="H721" s="259">
        <v>85.799999999999997</v>
      </c>
      <c r="I721" s="260"/>
      <c r="J721" s="261">
        <f>ROUND(I721*H721,2)</f>
        <v>0</v>
      </c>
      <c r="K721" s="257" t="s">
        <v>202</v>
      </c>
      <c r="L721" s="262"/>
      <c r="M721" s="263" t="s">
        <v>19</v>
      </c>
      <c r="N721" s="264" t="s">
        <v>44</v>
      </c>
      <c r="O721" s="86"/>
      <c r="P721" s="223">
        <f>O721*H721</f>
        <v>0</v>
      </c>
      <c r="Q721" s="223">
        <v>0.0088000000000000005</v>
      </c>
      <c r="R721" s="223">
        <f>Q721*H721</f>
        <v>0.75504000000000004</v>
      </c>
      <c r="S721" s="223">
        <v>0</v>
      </c>
      <c r="T721" s="224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5" t="s">
        <v>409</v>
      </c>
      <c r="AT721" s="225" t="s">
        <v>241</v>
      </c>
      <c r="AU721" s="225" t="s">
        <v>82</v>
      </c>
      <c r="AY721" s="19" t="s">
        <v>196</v>
      </c>
      <c r="BE721" s="226">
        <f>IF(N721="základní",J721,0)</f>
        <v>0</v>
      </c>
      <c r="BF721" s="226">
        <f>IF(N721="snížená",J721,0)</f>
        <v>0</v>
      </c>
      <c r="BG721" s="226">
        <f>IF(N721="zákl. přenesená",J721,0)</f>
        <v>0</v>
      </c>
      <c r="BH721" s="226">
        <f>IF(N721="sníž. přenesená",J721,0)</f>
        <v>0</v>
      </c>
      <c r="BI721" s="226">
        <f>IF(N721="nulová",J721,0)</f>
        <v>0</v>
      </c>
      <c r="BJ721" s="19" t="s">
        <v>80</v>
      </c>
      <c r="BK721" s="226">
        <f>ROUND(I721*H721,2)</f>
        <v>0</v>
      </c>
      <c r="BL721" s="19" t="s">
        <v>313</v>
      </c>
      <c r="BM721" s="225" t="s">
        <v>2819</v>
      </c>
    </row>
    <row r="722" s="13" customFormat="1">
      <c r="A722" s="13"/>
      <c r="B722" s="232"/>
      <c r="C722" s="233"/>
      <c r="D722" s="234" t="s">
        <v>216</v>
      </c>
      <c r="E722" s="233"/>
      <c r="F722" s="236" t="s">
        <v>2820</v>
      </c>
      <c r="G722" s="233"/>
      <c r="H722" s="237">
        <v>85.799999999999997</v>
      </c>
      <c r="I722" s="238"/>
      <c r="J722" s="233"/>
      <c r="K722" s="233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216</v>
      </c>
      <c r="AU722" s="243" t="s">
        <v>82</v>
      </c>
      <c r="AV722" s="13" t="s">
        <v>82</v>
      </c>
      <c r="AW722" s="13" t="s">
        <v>4</v>
      </c>
      <c r="AX722" s="13" t="s">
        <v>80</v>
      </c>
      <c r="AY722" s="243" t="s">
        <v>196</v>
      </c>
    </row>
    <row r="723" s="2" customFormat="1" ht="44.25" customHeight="1">
      <c r="A723" s="40"/>
      <c r="B723" s="41"/>
      <c r="C723" s="214" t="s">
        <v>1404</v>
      </c>
      <c r="D723" s="214" t="s">
        <v>198</v>
      </c>
      <c r="E723" s="215" t="s">
        <v>2821</v>
      </c>
      <c r="F723" s="216" t="s">
        <v>2822</v>
      </c>
      <c r="G723" s="217" t="s">
        <v>235</v>
      </c>
      <c r="H723" s="218">
        <v>78</v>
      </c>
      <c r="I723" s="219"/>
      <c r="J723" s="220">
        <f>ROUND(I723*H723,2)</f>
        <v>0</v>
      </c>
      <c r="K723" s="216" t="s">
        <v>202</v>
      </c>
      <c r="L723" s="46"/>
      <c r="M723" s="221" t="s">
        <v>19</v>
      </c>
      <c r="N723" s="222" t="s">
        <v>44</v>
      </c>
      <c r="O723" s="86"/>
      <c r="P723" s="223">
        <f>O723*H723</f>
        <v>0</v>
      </c>
      <c r="Q723" s="223">
        <v>0.00075000000000000002</v>
      </c>
      <c r="R723" s="223">
        <f>Q723*H723</f>
        <v>0.058500000000000003</v>
      </c>
      <c r="S723" s="223">
        <v>0</v>
      </c>
      <c r="T723" s="224">
        <f>S723*H723</f>
        <v>0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25" t="s">
        <v>313</v>
      </c>
      <c r="AT723" s="225" t="s">
        <v>198</v>
      </c>
      <c r="AU723" s="225" t="s">
        <v>82</v>
      </c>
      <c r="AY723" s="19" t="s">
        <v>196</v>
      </c>
      <c r="BE723" s="226">
        <f>IF(N723="základní",J723,0)</f>
        <v>0</v>
      </c>
      <c r="BF723" s="226">
        <f>IF(N723="snížená",J723,0)</f>
        <v>0</v>
      </c>
      <c r="BG723" s="226">
        <f>IF(N723="zákl. přenesená",J723,0)</f>
        <v>0</v>
      </c>
      <c r="BH723" s="226">
        <f>IF(N723="sníž. přenesená",J723,0)</f>
        <v>0</v>
      </c>
      <c r="BI723" s="226">
        <f>IF(N723="nulová",J723,0)</f>
        <v>0</v>
      </c>
      <c r="BJ723" s="19" t="s">
        <v>80</v>
      </c>
      <c r="BK723" s="226">
        <f>ROUND(I723*H723,2)</f>
        <v>0</v>
      </c>
      <c r="BL723" s="19" t="s">
        <v>313</v>
      </c>
      <c r="BM723" s="225" t="s">
        <v>2823</v>
      </c>
    </row>
    <row r="724" s="2" customFormat="1">
      <c r="A724" s="40"/>
      <c r="B724" s="41"/>
      <c r="C724" s="42"/>
      <c r="D724" s="227" t="s">
        <v>205</v>
      </c>
      <c r="E724" s="42"/>
      <c r="F724" s="228" t="s">
        <v>2824</v>
      </c>
      <c r="G724" s="42"/>
      <c r="H724" s="42"/>
      <c r="I724" s="229"/>
      <c r="J724" s="42"/>
      <c r="K724" s="42"/>
      <c r="L724" s="46"/>
      <c r="M724" s="230"/>
      <c r="N724" s="231"/>
      <c r="O724" s="86"/>
      <c r="P724" s="86"/>
      <c r="Q724" s="86"/>
      <c r="R724" s="86"/>
      <c r="S724" s="86"/>
      <c r="T724" s="87"/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T724" s="19" t="s">
        <v>205</v>
      </c>
      <c r="AU724" s="19" t="s">
        <v>82</v>
      </c>
    </row>
    <row r="725" s="13" customFormat="1">
      <c r="A725" s="13"/>
      <c r="B725" s="232"/>
      <c r="C725" s="233"/>
      <c r="D725" s="234" t="s">
        <v>216</v>
      </c>
      <c r="E725" s="235" t="s">
        <v>19</v>
      </c>
      <c r="F725" s="236" t="s">
        <v>2338</v>
      </c>
      <c r="G725" s="233"/>
      <c r="H725" s="237">
        <v>78</v>
      </c>
      <c r="I725" s="238"/>
      <c r="J725" s="233"/>
      <c r="K725" s="233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216</v>
      </c>
      <c r="AU725" s="243" t="s">
        <v>82</v>
      </c>
      <c r="AV725" s="13" t="s">
        <v>82</v>
      </c>
      <c r="AW725" s="13" t="s">
        <v>35</v>
      </c>
      <c r="AX725" s="13" t="s">
        <v>80</v>
      </c>
      <c r="AY725" s="243" t="s">
        <v>196</v>
      </c>
    </row>
    <row r="726" s="2" customFormat="1" ht="37.8" customHeight="1">
      <c r="A726" s="40"/>
      <c r="B726" s="41"/>
      <c r="C726" s="255" t="s">
        <v>1408</v>
      </c>
      <c r="D726" s="255" t="s">
        <v>241</v>
      </c>
      <c r="E726" s="256" t="s">
        <v>2825</v>
      </c>
      <c r="F726" s="257" t="s">
        <v>2826</v>
      </c>
      <c r="G726" s="258" t="s">
        <v>201</v>
      </c>
      <c r="H726" s="259">
        <v>12.869999999999999</v>
      </c>
      <c r="I726" s="260"/>
      <c r="J726" s="261">
        <f>ROUND(I726*H726,2)</f>
        <v>0</v>
      </c>
      <c r="K726" s="257" t="s">
        <v>202</v>
      </c>
      <c r="L726" s="262"/>
      <c r="M726" s="263" t="s">
        <v>19</v>
      </c>
      <c r="N726" s="264" t="s">
        <v>44</v>
      </c>
      <c r="O726" s="86"/>
      <c r="P726" s="223">
        <f>O726*H726</f>
        <v>0</v>
      </c>
      <c r="Q726" s="223">
        <v>0.021999999999999999</v>
      </c>
      <c r="R726" s="223">
        <f>Q726*H726</f>
        <v>0.28313999999999995</v>
      </c>
      <c r="S726" s="223">
        <v>0</v>
      </c>
      <c r="T726" s="224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5" t="s">
        <v>409</v>
      </c>
      <c r="AT726" s="225" t="s">
        <v>241</v>
      </c>
      <c r="AU726" s="225" t="s">
        <v>82</v>
      </c>
      <c r="AY726" s="19" t="s">
        <v>196</v>
      </c>
      <c r="BE726" s="226">
        <f>IF(N726="základní",J726,0)</f>
        <v>0</v>
      </c>
      <c r="BF726" s="226">
        <f>IF(N726="snížená",J726,0)</f>
        <v>0</v>
      </c>
      <c r="BG726" s="226">
        <f>IF(N726="zákl. přenesená",J726,0)</f>
        <v>0</v>
      </c>
      <c r="BH726" s="226">
        <f>IF(N726="sníž. přenesená",J726,0)</f>
        <v>0</v>
      </c>
      <c r="BI726" s="226">
        <f>IF(N726="nulová",J726,0)</f>
        <v>0</v>
      </c>
      <c r="BJ726" s="19" t="s">
        <v>80</v>
      </c>
      <c r="BK726" s="226">
        <f>ROUND(I726*H726,2)</f>
        <v>0</v>
      </c>
      <c r="BL726" s="19" t="s">
        <v>313</v>
      </c>
      <c r="BM726" s="225" t="s">
        <v>2827</v>
      </c>
    </row>
    <row r="727" s="13" customFormat="1">
      <c r="A727" s="13"/>
      <c r="B727" s="232"/>
      <c r="C727" s="233"/>
      <c r="D727" s="234" t="s">
        <v>216</v>
      </c>
      <c r="E727" s="233"/>
      <c r="F727" s="236" t="s">
        <v>2828</v>
      </c>
      <c r="G727" s="233"/>
      <c r="H727" s="237">
        <v>12.869999999999999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4</v>
      </c>
      <c r="AX727" s="13" t="s">
        <v>80</v>
      </c>
      <c r="AY727" s="243" t="s">
        <v>196</v>
      </c>
    </row>
    <row r="728" s="2" customFormat="1" ht="37.8" customHeight="1">
      <c r="A728" s="40"/>
      <c r="B728" s="41"/>
      <c r="C728" s="214" t="s">
        <v>1550</v>
      </c>
      <c r="D728" s="214" t="s">
        <v>198</v>
      </c>
      <c r="E728" s="215" t="s">
        <v>2829</v>
      </c>
      <c r="F728" s="216" t="s">
        <v>2830</v>
      </c>
      <c r="G728" s="217" t="s">
        <v>235</v>
      </c>
      <c r="H728" s="218">
        <v>7.2000000000000002</v>
      </c>
      <c r="I728" s="219"/>
      <c r="J728" s="220">
        <f>ROUND(I728*H728,2)</f>
        <v>0</v>
      </c>
      <c r="K728" s="216" t="s">
        <v>202</v>
      </c>
      <c r="L728" s="46"/>
      <c r="M728" s="221" t="s">
        <v>19</v>
      </c>
      <c r="N728" s="222" t="s">
        <v>44</v>
      </c>
      <c r="O728" s="86"/>
      <c r="P728" s="223">
        <f>O728*H728</f>
        <v>0</v>
      </c>
      <c r="Q728" s="223">
        <v>0.000428</v>
      </c>
      <c r="R728" s="223">
        <f>Q728*H728</f>
        <v>0.0030815999999999999</v>
      </c>
      <c r="S728" s="223">
        <v>0</v>
      </c>
      <c r="T728" s="224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5" t="s">
        <v>313</v>
      </c>
      <c r="AT728" s="225" t="s">
        <v>198</v>
      </c>
      <c r="AU728" s="225" t="s">
        <v>82</v>
      </c>
      <c r="AY728" s="19" t="s">
        <v>196</v>
      </c>
      <c r="BE728" s="226">
        <f>IF(N728="základní",J728,0)</f>
        <v>0</v>
      </c>
      <c r="BF728" s="226">
        <f>IF(N728="snížená",J728,0)</f>
        <v>0</v>
      </c>
      <c r="BG728" s="226">
        <f>IF(N728="zákl. přenesená",J728,0)</f>
        <v>0</v>
      </c>
      <c r="BH728" s="226">
        <f>IF(N728="sníž. přenesená",J728,0)</f>
        <v>0</v>
      </c>
      <c r="BI728" s="226">
        <f>IF(N728="nulová",J728,0)</f>
        <v>0</v>
      </c>
      <c r="BJ728" s="19" t="s">
        <v>80</v>
      </c>
      <c r="BK728" s="226">
        <f>ROUND(I728*H728,2)</f>
        <v>0</v>
      </c>
      <c r="BL728" s="19" t="s">
        <v>313</v>
      </c>
      <c r="BM728" s="225" t="s">
        <v>2831</v>
      </c>
    </row>
    <row r="729" s="2" customFormat="1">
      <c r="A729" s="40"/>
      <c r="B729" s="41"/>
      <c r="C729" s="42"/>
      <c r="D729" s="227" t="s">
        <v>205</v>
      </c>
      <c r="E729" s="42"/>
      <c r="F729" s="228" t="s">
        <v>2832</v>
      </c>
      <c r="G729" s="42"/>
      <c r="H729" s="42"/>
      <c r="I729" s="229"/>
      <c r="J729" s="42"/>
      <c r="K729" s="42"/>
      <c r="L729" s="46"/>
      <c r="M729" s="230"/>
      <c r="N729" s="231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205</v>
      </c>
      <c r="AU729" s="19" t="s">
        <v>82</v>
      </c>
    </row>
    <row r="730" s="2" customFormat="1" ht="24.15" customHeight="1">
      <c r="A730" s="40"/>
      <c r="B730" s="41"/>
      <c r="C730" s="255" t="s">
        <v>1418</v>
      </c>
      <c r="D730" s="255" t="s">
        <v>241</v>
      </c>
      <c r="E730" s="256" t="s">
        <v>2833</v>
      </c>
      <c r="F730" s="257" t="s">
        <v>2834</v>
      </c>
      <c r="G730" s="258" t="s">
        <v>235</v>
      </c>
      <c r="H730" s="259">
        <v>7.9199999999999999</v>
      </c>
      <c r="I730" s="260"/>
      <c r="J730" s="261">
        <f>ROUND(I730*H730,2)</f>
        <v>0</v>
      </c>
      <c r="K730" s="257" t="s">
        <v>202</v>
      </c>
      <c r="L730" s="262"/>
      <c r="M730" s="263" t="s">
        <v>19</v>
      </c>
      <c r="N730" s="264" t="s">
        <v>44</v>
      </c>
      <c r="O730" s="86"/>
      <c r="P730" s="223">
        <f>O730*H730</f>
        <v>0</v>
      </c>
      <c r="Q730" s="223">
        <v>0.00198</v>
      </c>
      <c r="R730" s="223">
        <f>Q730*H730</f>
        <v>0.0156816</v>
      </c>
      <c r="S730" s="223">
        <v>0</v>
      </c>
      <c r="T730" s="224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5" t="s">
        <v>409</v>
      </c>
      <c r="AT730" s="225" t="s">
        <v>241</v>
      </c>
      <c r="AU730" s="225" t="s">
        <v>82</v>
      </c>
      <c r="AY730" s="19" t="s">
        <v>196</v>
      </c>
      <c r="BE730" s="226">
        <f>IF(N730="základní",J730,0)</f>
        <v>0</v>
      </c>
      <c r="BF730" s="226">
        <f>IF(N730="snížená",J730,0)</f>
        <v>0</v>
      </c>
      <c r="BG730" s="226">
        <f>IF(N730="zákl. přenesená",J730,0)</f>
        <v>0</v>
      </c>
      <c r="BH730" s="226">
        <f>IF(N730="sníž. přenesená",J730,0)</f>
        <v>0</v>
      </c>
      <c r="BI730" s="226">
        <f>IF(N730="nulová",J730,0)</f>
        <v>0</v>
      </c>
      <c r="BJ730" s="19" t="s">
        <v>80</v>
      </c>
      <c r="BK730" s="226">
        <f>ROUND(I730*H730,2)</f>
        <v>0</v>
      </c>
      <c r="BL730" s="19" t="s">
        <v>313</v>
      </c>
      <c r="BM730" s="225" t="s">
        <v>2835</v>
      </c>
    </row>
    <row r="731" s="13" customFormat="1">
      <c r="A731" s="13"/>
      <c r="B731" s="232"/>
      <c r="C731" s="233"/>
      <c r="D731" s="234" t="s">
        <v>216</v>
      </c>
      <c r="E731" s="233"/>
      <c r="F731" s="236" t="s">
        <v>2836</v>
      </c>
      <c r="G731" s="233"/>
      <c r="H731" s="237">
        <v>7.9199999999999999</v>
      </c>
      <c r="I731" s="238"/>
      <c r="J731" s="233"/>
      <c r="K731" s="233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216</v>
      </c>
      <c r="AU731" s="243" t="s">
        <v>82</v>
      </c>
      <c r="AV731" s="13" t="s">
        <v>82</v>
      </c>
      <c r="AW731" s="13" t="s">
        <v>4</v>
      </c>
      <c r="AX731" s="13" t="s">
        <v>80</v>
      </c>
      <c r="AY731" s="243" t="s">
        <v>196</v>
      </c>
    </row>
    <row r="732" s="2" customFormat="1" ht="37.8" customHeight="1">
      <c r="A732" s="40"/>
      <c r="B732" s="41"/>
      <c r="C732" s="214" t="s">
        <v>1424</v>
      </c>
      <c r="D732" s="214" t="s">
        <v>198</v>
      </c>
      <c r="E732" s="215" t="s">
        <v>1622</v>
      </c>
      <c r="F732" s="216" t="s">
        <v>1623</v>
      </c>
      <c r="G732" s="217" t="s">
        <v>201</v>
      </c>
      <c r="H732" s="218">
        <v>48.829999999999998</v>
      </c>
      <c r="I732" s="219"/>
      <c r="J732" s="220">
        <f>ROUND(I732*H732,2)</f>
        <v>0</v>
      </c>
      <c r="K732" s="216" t="s">
        <v>202</v>
      </c>
      <c r="L732" s="46"/>
      <c r="M732" s="221" t="s">
        <v>19</v>
      </c>
      <c r="N732" s="222" t="s">
        <v>44</v>
      </c>
      <c r="O732" s="86"/>
      <c r="P732" s="223">
        <f>O732*H732</f>
        <v>0</v>
      </c>
      <c r="Q732" s="223">
        <v>0.0051960000000000001</v>
      </c>
      <c r="R732" s="223">
        <f>Q732*H732</f>
        <v>0.25372067999999998</v>
      </c>
      <c r="S732" s="223">
        <v>0</v>
      </c>
      <c r="T732" s="224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5" t="s">
        <v>313</v>
      </c>
      <c r="AT732" s="225" t="s">
        <v>198</v>
      </c>
      <c r="AU732" s="225" t="s">
        <v>82</v>
      </c>
      <c r="AY732" s="19" t="s">
        <v>196</v>
      </c>
      <c r="BE732" s="226">
        <f>IF(N732="základní",J732,0)</f>
        <v>0</v>
      </c>
      <c r="BF732" s="226">
        <f>IF(N732="snížená",J732,0)</f>
        <v>0</v>
      </c>
      <c r="BG732" s="226">
        <f>IF(N732="zákl. přenesená",J732,0)</f>
        <v>0</v>
      </c>
      <c r="BH732" s="226">
        <f>IF(N732="sníž. přenesená",J732,0)</f>
        <v>0</v>
      </c>
      <c r="BI732" s="226">
        <f>IF(N732="nulová",J732,0)</f>
        <v>0</v>
      </c>
      <c r="BJ732" s="19" t="s">
        <v>80</v>
      </c>
      <c r="BK732" s="226">
        <f>ROUND(I732*H732,2)</f>
        <v>0</v>
      </c>
      <c r="BL732" s="19" t="s">
        <v>313</v>
      </c>
      <c r="BM732" s="225" t="s">
        <v>2837</v>
      </c>
    </row>
    <row r="733" s="2" customFormat="1">
      <c r="A733" s="40"/>
      <c r="B733" s="41"/>
      <c r="C733" s="42"/>
      <c r="D733" s="227" t="s">
        <v>205</v>
      </c>
      <c r="E733" s="42"/>
      <c r="F733" s="228" t="s">
        <v>1625</v>
      </c>
      <c r="G733" s="42"/>
      <c r="H733" s="42"/>
      <c r="I733" s="229"/>
      <c r="J733" s="42"/>
      <c r="K733" s="42"/>
      <c r="L733" s="46"/>
      <c r="M733" s="230"/>
      <c r="N733" s="231"/>
      <c r="O733" s="86"/>
      <c r="P733" s="86"/>
      <c r="Q733" s="86"/>
      <c r="R733" s="86"/>
      <c r="S733" s="86"/>
      <c r="T733" s="87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205</v>
      </c>
      <c r="AU733" s="19" t="s">
        <v>82</v>
      </c>
    </row>
    <row r="734" s="13" customFormat="1">
      <c r="A734" s="13"/>
      <c r="B734" s="232"/>
      <c r="C734" s="233"/>
      <c r="D734" s="234" t="s">
        <v>216</v>
      </c>
      <c r="E734" s="235" t="s">
        <v>19</v>
      </c>
      <c r="F734" s="236" t="s">
        <v>2402</v>
      </c>
      <c r="G734" s="233"/>
      <c r="H734" s="237">
        <v>20.780000000000001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35</v>
      </c>
      <c r="AX734" s="13" t="s">
        <v>73</v>
      </c>
      <c r="AY734" s="243" t="s">
        <v>196</v>
      </c>
    </row>
    <row r="735" s="13" customFormat="1">
      <c r="A735" s="13"/>
      <c r="B735" s="232"/>
      <c r="C735" s="233"/>
      <c r="D735" s="234" t="s">
        <v>216</v>
      </c>
      <c r="E735" s="235" t="s">
        <v>19</v>
      </c>
      <c r="F735" s="236" t="s">
        <v>2403</v>
      </c>
      <c r="G735" s="233"/>
      <c r="H735" s="237">
        <v>18.510000000000002</v>
      </c>
      <c r="I735" s="238"/>
      <c r="J735" s="233"/>
      <c r="K735" s="233"/>
      <c r="L735" s="239"/>
      <c r="M735" s="240"/>
      <c r="N735" s="241"/>
      <c r="O735" s="241"/>
      <c r="P735" s="241"/>
      <c r="Q735" s="241"/>
      <c r="R735" s="241"/>
      <c r="S735" s="241"/>
      <c r="T735" s="242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3" t="s">
        <v>216</v>
      </c>
      <c r="AU735" s="243" t="s">
        <v>82</v>
      </c>
      <c r="AV735" s="13" t="s">
        <v>82</v>
      </c>
      <c r="AW735" s="13" t="s">
        <v>35</v>
      </c>
      <c r="AX735" s="13" t="s">
        <v>73</v>
      </c>
      <c r="AY735" s="243" t="s">
        <v>196</v>
      </c>
    </row>
    <row r="736" s="13" customFormat="1">
      <c r="A736" s="13"/>
      <c r="B736" s="232"/>
      <c r="C736" s="233"/>
      <c r="D736" s="234" t="s">
        <v>216</v>
      </c>
      <c r="E736" s="235" t="s">
        <v>19</v>
      </c>
      <c r="F736" s="236" t="s">
        <v>2405</v>
      </c>
      <c r="G736" s="233"/>
      <c r="H736" s="237">
        <v>4.0199999999999996</v>
      </c>
      <c r="I736" s="238"/>
      <c r="J736" s="233"/>
      <c r="K736" s="233"/>
      <c r="L736" s="239"/>
      <c r="M736" s="240"/>
      <c r="N736" s="241"/>
      <c r="O736" s="241"/>
      <c r="P736" s="241"/>
      <c r="Q736" s="241"/>
      <c r="R736" s="241"/>
      <c r="S736" s="241"/>
      <c r="T736" s="242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3" t="s">
        <v>216</v>
      </c>
      <c r="AU736" s="243" t="s">
        <v>82</v>
      </c>
      <c r="AV736" s="13" t="s">
        <v>82</v>
      </c>
      <c r="AW736" s="13" t="s">
        <v>35</v>
      </c>
      <c r="AX736" s="13" t="s">
        <v>73</v>
      </c>
      <c r="AY736" s="243" t="s">
        <v>196</v>
      </c>
    </row>
    <row r="737" s="13" customFormat="1">
      <c r="A737" s="13"/>
      <c r="B737" s="232"/>
      <c r="C737" s="233"/>
      <c r="D737" s="234" t="s">
        <v>216</v>
      </c>
      <c r="E737" s="235" t="s">
        <v>19</v>
      </c>
      <c r="F737" s="236" t="s">
        <v>2407</v>
      </c>
      <c r="G737" s="233"/>
      <c r="H737" s="237">
        <v>5.5199999999999996</v>
      </c>
      <c r="I737" s="238"/>
      <c r="J737" s="233"/>
      <c r="K737" s="233"/>
      <c r="L737" s="239"/>
      <c r="M737" s="240"/>
      <c r="N737" s="241"/>
      <c r="O737" s="241"/>
      <c r="P737" s="241"/>
      <c r="Q737" s="241"/>
      <c r="R737" s="241"/>
      <c r="S737" s="241"/>
      <c r="T737" s="242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3" t="s">
        <v>216</v>
      </c>
      <c r="AU737" s="243" t="s">
        <v>82</v>
      </c>
      <c r="AV737" s="13" t="s">
        <v>82</v>
      </c>
      <c r="AW737" s="13" t="s">
        <v>35</v>
      </c>
      <c r="AX737" s="13" t="s">
        <v>73</v>
      </c>
      <c r="AY737" s="243" t="s">
        <v>196</v>
      </c>
    </row>
    <row r="738" s="14" customFormat="1">
      <c r="A738" s="14"/>
      <c r="B738" s="244"/>
      <c r="C738" s="245"/>
      <c r="D738" s="234" t="s">
        <v>216</v>
      </c>
      <c r="E738" s="246" t="s">
        <v>19</v>
      </c>
      <c r="F738" s="247" t="s">
        <v>231</v>
      </c>
      <c r="G738" s="245"/>
      <c r="H738" s="248">
        <v>48.829999999999998</v>
      </c>
      <c r="I738" s="249"/>
      <c r="J738" s="245"/>
      <c r="K738" s="245"/>
      <c r="L738" s="250"/>
      <c r="M738" s="251"/>
      <c r="N738" s="252"/>
      <c r="O738" s="252"/>
      <c r="P738" s="252"/>
      <c r="Q738" s="252"/>
      <c r="R738" s="252"/>
      <c r="S738" s="252"/>
      <c r="T738" s="253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4" t="s">
        <v>216</v>
      </c>
      <c r="AU738" s="254" t="s">
        <v>82</v>
      </c>
      <c r="AV738" s="14" t="s">
        <v>203</v>
      </c>
      <c r="AW738" s="14" t="s">
        <v>35</v>
      </c>
      <c r="AX738" s="14" t="s">
        <v>80</v>
      </c>
      <c r="AY738" s="254" t="s">
        <v>196</v>
      </c>
    </row>
    <row r="739" s="2" customFormat="1" ht="33" customHeight="1">
      <c r="A739" s="40"/>
      <c r="B739" s="41"/>
      <c r="C739" s="255" t="s">
        <v>1428</v>
      </c>
      <c r="D739" s="255" t="s">
        <v>241</v>
      </c>
      <c r="E739" s="256" t="s">
        <v>1627</v>
      </c>
      <c r="F739" s="257" t="s">
        <v>1628</v>
      </c>
      <c r="G739" s="258" t="s">
        <v>201</v>
      </c>
      <c r="H739" s="259">
        <v>53.713000000000001</v>
      </c>
      <c r="I739" s="260"/>
      <c r="J739" s="261">
        <f>ROUND(I739*H739,2)</f>
        <v>0</v>
      </c>
      <c r="K739" s="257" t="s">
        <v>19</v>
      </c>
      <c r="L739" s="262"/>
      <c r="M739" s="263" t="s">
        <v>19</v>
      </c>
      <c r="N739" s="264" t="s">
        <v>44</v>
      </c>
      <c r="O739" s="86"/>
      <c r="P739" s="223">
        <f>O739*H739</f>
        <v>0</v>
      </c>
      <c r="Q739" s="223">
        <v>0.019199999999999998</v>
      </c>
      <c r="R739" s="223">
        <f>Q739*H739</f>
        <v>1.0312896</v>
      </c>
      <c r="S739" s="223">
        <v>0</v>
      </c>
      <c r="T739" s="224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5" t="s">
        <v>409</v>
      </c>
      <c r="AT739" s="225" t="s">
        <v>241</v>
      </c>
      <c r="AU739" s="225" t="s">
        <v>82</v>
      </c>
      <c r="AY739" s="19" t="s">
        <v>196</v>
      </c>
      <c r="BE739" s="226">
        <f>IF(N739="základní",J739,0)</f>
        <v>0</v>
      </c>
      <c r="BF739" s="226">
        <f>IF(N739="snížená",J739,0)</f>
        <v>0</v>
      </c>
      <c r="BG739" s="226">
        <f>IF(N739="zákl. přenesená",J739,0)</f>
        <v>0</v>
      </c>
      <c r="BH739" s="226">
        <f>IF(N739="sníž. přenesená",J739,0)</f>
        <v>0</v>
      </c>
      <c r="BI739" s="226">
        <f>IF(N739="nulová",J739,0)</f>
        <v>0</v>
      </c>
      <c r="BJ739" s="19" t="s">
        <v>80</v>
      </c>
      <c r="BK739" s="226">
        <f>ROUND(I739*H739,2)</f>
        <v>0</v>
      </c>
      <c r="BL739" s="19" t="s">
        <v>313</v>
      </c>
      <c r="BM739" s="225" t="s">
        <v>2838</v>
      </c>
    </row>
    <row r="740" s="13" customFormat="1">
      <c r="A740" s="13"/>
      <c r="B740" s="232"/>
      <c r="C740" s="233"/>
      <c r="D740" s="234" t="s">
        <v>216</v>
      </c>
      <c r="E740" s="235" t="s">
        <v>19</v>
      </c>
      <c r="F740" s="236" t="s">
        <v>2402</v>
      </c>
      <c r="G740" s="233"/>
      <c r="H740" s="237">
        <v>20.780000000000001</v>
      </c>
      <c r="I740" s="238"/>
      <c r="J740" s="233"/>
      <c r="K740" s="233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216</v>
      </c>
      <c r="AU740" s="243" t="s">
        <v>82</v>
      </c>
      <c r="AV740" s="13" t="s">
        <v>82</v>
      </c>
      <c r="AW740" s="13" t="s">
        <v>35</v>
      </c>
      <c r="AX740" s="13" t="s">
        <v>73</v>
      </c>
      <c r="AY740" s="243" t="s">
        <v>196</v>
      </c>
    </row>
    <row r="741" s="13" customFormat="1">
      <c r="A741" s="13"/>
      <c r="B741" s="232"/>
      <c r="C741" s="233"/>
      <c r="D741" s="234" t="s">
        <v>216</v>
      </c>
      <c r="E741" s="235" t="s">
        <v>19</v>
      </c>
      <c r="F741" s="236" t="s">
        <v>2403</v>
      </c>
      <c r="G741" s="233"/>
      <c r="H741" s="237">
        <v>18.510000000000002</v>
      </c>
      <c r="I741" s="238"/>
      <c r="J741" s="233"/>
      <c r="K741" s="233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216</v>
      </c>
      <c r="AU741" s="243" t="s">
        <v>82</v>
      </c>
      <c r="AV741" s="13" t="s">
        <v>82</v>
      </c>
      <c r="AW741" s="13" t="s">
        <v>35</v>
      </c>
      <c r="AX741" s="13" t="s">
        <v>73</v>
      </c>
      <c r="AY741" s="243" t="s">
        <v>196</v>
      </c>
    </row>
    <row r="742" s="13" customFormat="1">
      <c r="A742" s="13"/>
      <c r="B742" s="232"/>
      <c r="C742" s="233"/>
      <c r="D742" s="234" t="s">
        <v>216</v>
      </c>
      <c r="E742" s="235" t="s">
        <v>19</v>
      </c>
      <c r="F742" s="236" t="s">
        <v>2405</v>
      </c>
      <c r="G742" s="233"/>
      <c r="H742" s="237">
        <v>4.0199999999999996</v>
      </c>
      <c r="I742" s="238"/>
      <c r="J742" s="233"/>
      <c r="K742" s="233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216</v>
      </c>
      <c r="AU742" s="243" t="s">
        <v>82</v>
      </c>
      <c r="AV742" s="13" t="s">
        <v>82</v>
      </c>
      <c r="AW742" s="13" t="s">
        <v>35</v>
      </c>
      <c r="AX742" s="13" t="s">
        <v>73</v>
      </c>
      <c r="AY742" s="243" t="s">
        <v>196</v>
      </c>
    </row>
    <row r="743" s="13" customFormat="1">
      <c r="A743" s="13"/>
      <c r="B743" s="232"/>
      <c r="C743" s="233"/>
      <c r="D743" s="234" t="s">
        <v>216</v>
      </c>
      <c r="E743" s="235" t="s">
        <v>19</v>
      </c>
      <c r="F743" s="236" t="s">
        <v>2407</v>
      </c>
      <c r="G743" s="233"/>
      <c r="H743" s="237">
        <v>5.5199999999999996</v>
      </c>
      <c r="I743" s="238"/>
      <c r="J743" s="233"/>
      <c r="K743" s="233"/>
      <c r="L743" s="239"/>
      <c r="M743" s="240"/>
      <c r="N743" s="241"/>
      <c r="O743" s="241"/>
      <c r="P743" s="241"/>
      <c r="Q743" s="241"/>
      <c r="R743" s="241"/>
      <c r="S743" s="241"/>
      <c r="T743" s="24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3" t="s">
        <v>216</v>
      </c>
      <c r="AU743" s="243" t="s">
        <v>82</v>
      </c>
      <c r="AV743" s="13" t="s">
        <v>82</v>
      </c>
      <c r="AW743" s="13" t="s">
        <v>35</v>
      </c>
      <c r="AX743" s="13" t="s">
        <v>73</v>
      </c>
      <c r="AY743" s="243" t="s">
        <v>196</v>
      </c>
    </row>
    <row r="744" s="14" customFormat="1">
      <c r="A744" s="14"/>
      <c r="B744" s="244"/>
      <c r="C744" s="245"/>
      <c r="D744" s="234" t="s">
        <v>216</v>
      </c>
      <c r="E744" s="246" t="s">
        <v>19</v>
      </c>
      <c r="F744" s="247" t="s">
        <v>231</v>
      </c>
      <c r="G744" s="245"/>
      <c r="H744" s="248">
        <v>48.829999999999998</v>
      </c>
      <c r="I744" s="249"/>
      <c r="J744" s="245"/>
      <c r="K744" s="245"/>
      <c r="L744" s="250"/>
      <c r="M744" s="251"/>
      <c r="N744" s="252"/>
      <c r="O744" s="252"/>
      <c r="P744" s="252"/>
      <c r="Q744" s="252"/>
      <c r="R744" s="252"/>
      <c r="S744" s="252"/>
      <c r="T744" s="253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4" t="s">
        <v>216</v>
      </c>
      <c r="AU744" s="254" t="s">
        <v>82</v>
      </c>
      <c r="AV744" s="14" t="s">
        <v>203</v>
      </c>
      <c r="AW744" s="14" t="s">
        <v>35</v>
      </c>
      <c r="AX744" s="14" t="s">
        <v>80</v>
      </c>
      <c r="AY744" s="254" t="s">
        <v>196</v>
      </c>
    </row>
    <row r="745" s="13" customFormat="1">
      <c r="A745" s="13"/>
      <c r="B745" s="232"/>
      <c r="C745" s="233"/>
      <c r="D745" s="234" t="s">
        <v>216</v>
      </c>
      <c r="E745" s="233"/>
      <c r="F745" s="236" t="s">
        <v>2839</v>
      </c>
      <c r="G745" s="233"/>
      <c r="H745" s="237">
        <v>53.713000000000001</v>
      </c>
      <c r="I745" s="238"/>
      <c r="J745" s="233"/>
      <c r="K745" s="233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216</v>
      </c>
      <c r="AU745" s="243" t="s">
        <v>82</v>
      </c>
      <c r="AV745" s="13" t="s">
        <v>82</v>
      </c>
      <c r="AW745" s="13" t="s">
        <v>4</v>
      </c>
      <c r="AX745" s="13" t="s">
        <v>80</v>
      </c>
      <c r="AY745" s="243" t="s">
        <v>196</v>
      </c>
    </row>
    <row r="746" s="2" customFormat="1" ht="37.8" customHeight="1">
      <c r="A746" s="40"/>
      <c r="B746" s="41"/>
      <c r="C746" s="214" t="s">
        <v>1439</v>
      </c>
      <c r="D746" s="214" t="s">
        <v>198</v>
      </c>
      <c r="E746" s="215" t="s">
        <v>1632</v>
      </c>
      <c r="F746" s="216" t="s">
        <v>1633</v>
      </c>
      <c r="G746" s="217" t="s">
        <v>201</v>
      </c>
      <c r="H746" s="218">
        <v>4.0199999999999996</v>
      </c>
      <c r="I746" s="219"/>
      <c r="J746" s="220">
        <f>ROUND(I746*H746,2)</f>
        <v>0</v>
      </c>
      <c r="K746" s="216" t="s">
        <v>202</v>
      </c>
      <c r="L746" s="46"/>
      <c r="M746" s="221" t="s">
        <v>19</v>
      </c>
      <c r="N746" s="222" t="s">
        <v>44</v>
      </c>
      <c r="O746" s="86"/>
      <c r="P746" s="223">
        <f>O746*H746</f>
        <v>0</v>
      </c>
      <c r="Q746" s="223">
        <v>0</v>
      </c>
      <c r="R746" s="223">
        <f>Q746*H746</f>
        <v>0</v>
      </c>
      <c r="S746" s="223">
        <v>0</v>
      </c>
      <c r="T746" s="224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25" t="s">
        <v>313</v>
      </c>
      <c r="AT746" s="225" t="s">
        <v>198</v>
      </c>
      <c r="AU746" s="225" t="s">
        <v>82</v>
      </c>
      <c r="AY746" s="19" t="s">
        <v>196</v>
      </c>
      <c r="BE746" s="226">
        <f>IF(N746="základní",J746,0)</f>
        <v>0</v>
      </c>
      <c r="BF746" s="226">
        <f>IF(N746="snížená",J746,0)</f>
        <v>0</v>
      </c>
      <c r="BG746" s="226">
        <f>IF(N746="zákl. přenesená",J746,0)</f>
        <v>0</v>
      </c>
      <c r="BH746" s="226">
        <f>IF(N746="sníž. přenesená",J746,0)</f>
        <v>0</v>
      </c>
      <c r="BI746" s="226">
        <f>IF(N746="nulová",J746,0)</f>
        <v>0</v>
      </c>
      <c r="BJ746" s="19" t="s">
        <v>80</v>
      </c>
      <c r="BK746" s="226">
        <f>ROUND(I746*H746,2)</f>
        <v>0</v>
      </c>
      <c r="BL746" s="19" t="s">
        <v>313</v>
      </c>
      <c r="BM746" s="225" t="s">
        <v>2840</v>
      </c>
    </row>
    <row r="747" s="2" customFormat="1">
      <c r="A747" s="40"/>
      <c r="B747" s="41"/>
      <c r="C747" s="42"/>
      <c r="D747" s="227" t="s">
        <v>205</v>
      </c>
      <c r="E747" s="42"/>
      <c r="F747" s="228" t="s">
        <v>1635</v>
      </c>
      <c r="G747" s="42"/>
      <c r="H747" s="42"/>
      <c r="I747" s="229"/>
      <c r="J747" s="42"/>
      <c r="K747" s="42"/>
      <c r="L747" s="46"/>
      <c r="M747" s="230"/>
      <c r="N747" s="231"/>
      <c r="O747" s="86"/>
      <c r="P747" s="86"/>
      <c r="Q747" s="86"/>
      <c r="R747" s="86"/>
      <c r="S747" s="86"/>
      <c r="T747" s="87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205</v>
      </c>
      <c r="AU747" s="19" t="s">
        <v>82</v>
      </c>
    </row>
    <row r="748" s="13" customFormat="1">
      <c r="A748" s="13"/>
      <c r="B748" s="232"/>
      <c r="C748" s="233"/>
      <c r="D748" s="234" t="s">
        <v>216</v>
      </c>
      <c r="E748" s="235" t="s">
        <v>19</v>
      </c>
      <c r="F748" s="236" t="s">
        <v>2405</v>
      </c>
      <c r="G748" s="233"/>
      <c r="H748" s="237">
        <v>4.0199999999999996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216</v>
      </c>
      <c r="AU748" s="243" t="s">
        <v>82</v>
      </c>
      <c r="AV748" s="13" t="s">
        <v>82</v>
      </c>
      <c r="AW748" s="13" t="s">
        <v>35</v>
      </c>
      <c r="AX748" s="13" t="s">
        <v>80</v>
      </c>
      <c r="AY748" s="243" t="s">
        <v>196</v>
      </c>
    </row>
    <row r="749" s="2" customFormat="1" ht="24.15" customHeight="1">
      <c r="A749" s="40"/>
      <c r="B749" s="41"/>
      <c r="C749" s="214" t="s">
        <v>1443</v>
      </c>
      <c r="D749" s="214" t="s">
        <v>198</v>
      </c>
      <c r="E749" s="215" t="s">
        <v>1637</v>
      </c>
      <c r="F749" s="216" t="s">
        <v>1638</v>
      </c>
      <c r="G749" s="217" t="s">
        <v>201</v>
      </c>
      <c r="H749" s="218">
        <v>48.829999999999998</v>
      </c>
      <c r="I749" s="219"/>
      <c r="J749" s="220">
        <f>ROUND(I749*H749,2)</f>
        <v>0</v>
      </c>
      <c r="K749" s="216" t="s">
        <v>202</v>
      </c>
      <c r="L749" s="46"/>
      <c r="M749" s="221" t="s">
        <v>19</v>
      </c>
      <c r="N749" s="222" t="s">
        <v>44</v>
      </c>
      <c r="O749" s="86"/>
      <c r="P749" s="223">
        <f>O749*H749</f>
        <v>0</v>
      </c>
      <c r="Q749" s="223">
        <v>0.0015</v>
      </c>
      <c r="R749" s="223">
        <f>Q749*H749</f>
        <v>0.073245000000000005</v>
      </c>
      <c r="S749" s="223">
        <v>0</v>
      </c>
      <c r="T749" s="224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5" t="s">
        <v>313</v>
      </c>
      <c r="AT749" s="225" t="s">
        <v>198</v>
      </c>
      <c r="AU749" s="225" t="s">
        <v>82</v>
      </c>
      <c r="AY749" s="19" t="s">
        <v>196</v>
      </c>
      <c r="BE749" s="226">
        <f>IF(N749="základní",J749,0)</f>
        <v>0</v>
      </c>
      <c r="BF749" s="226">
        <f>IF(N749="snížená",J749,0)</f>
        <v>0</v>
      </c>
      <c r="BG749" s="226">
        <f>IF(N749="zákl. přenesená",J749,0)</f>
        <v>0</v>
      </c>
      <c r="BH749" s="226">
        <f>IF(N749="sníž. přenesená",J749,0)</f>
        <v>0</v>
      </c>
      <c r="BI749" s="226">
        <f>IF(N749="nulová",J749,0)</f>
        <v>0</v>
      </c>
      <c r="BJ749" s="19" t="s">
        <v>80</v>
      </c>
      <c r="BK749" s="226">
        <f>ROUND(I749*H749,2)</f>
        <v>0</v>
      </c>
      <c r="BL749" s="19" t="s">
        <v>313</v>
      </c>
      <c r="BM749" s="225" t="s">
        <v>2841</v>
      </c>
    </row>
    <row r="750" s="2" customFormat="1">
      <c r="A750" s="40"/>
      <c r="B750" s="41"/>
      <c r="C750" s="42"/>
      <c r="D750" s="227" t="s">
        <v>205</v>
      </c>
      <c r="E750" s="42"/>
      <c r="F750" s="228" t="s">
        <v>1640</v>
      </c>
      <c r="G750" s="42"/>
      <c r="H750" s="42"/>
      <c r="I750" s="229"/>
      <c r="J750" s="42"/>
      <c r="K750" s="42"/>
      <c r="L750" s="46"/>
      <c r="M750" s="230"/>
      <c r="N750" s="231"/>
      <c r="O750" s="86"/>
      <c r="P750" s="86"/>
      <c r="Q750" s="86"/>
      <c r="R750" s="86"/>
      <c r="S750" s="86"/>
      <c r="T750" s="87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205</v>
      </c>
      <c r="AU750" s="19" t="s">
        <v>82</v>
      </c>
    </row>
    <row r="751" s="13" customFormat="1">
      <c r="A751" s="13"/>
      <c r="B751" s="232"/>
      <c r="C751" s="233"/>
      <c r="D751" s="234" t="s">
        <v>216</v>
      </c>
      <c r="E751" s="235" t="s">
        <v>19</v>
      </c>
      <c r="F751" s="236" t="s">
        <v>2402</v>
      </c>
      <c r="G751" s="233"/>
      <c r="H751" s="237">
        <v>20.780000000000001</v>
      </c>
      <c r="I751" s="238"/>
      <c r="J751" s="233"/>
      <c r="K751" s="233"/>
      <c r="L751" s="239"/>
      <c r="M751" s="240"/>
      <c r="N751" s="241"/>
      <c r="O751" s="241"/>
      <c r="P751" s="241"/>
      <c r="Q751" s="241"/>
      <c r="R751" s="241"/>
      <c r="S751" s="241"/>
      <c r="T751" s="242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3" t="s">
        <v>216</v>
      </c>
      <c r="AU751" s="243" t="s">
        <v>82</v>
      </c>
      <c r="AV751" s="13" t="s">
        <v>82</v>
      </c>
      <c r="AW751" s="13" t="s">
        <v>35</v>
      </c>
      <c r="AX751" s="13" t="s">
        <v>73</v>
      </c>
      <c r="AY751" s="243" t="s">
        <v>196</v>
      </c>
    </row>
    <row r="752" s="13" customFormat="1">
      <c r="A752" s="13"/>
      <c r="B752" s="232"/>
      <c r="C752" s="233"/>
      <c r="D752" s="234" t="s">
        <v>216</v>
      </c>
      <c r="E752" s="235" t="s">
        <v>19</v>
      </c>
      <c r="F752" s="236" t="s">
        <v>2403</v>
      </c>
      <c r="G752" s="233"/>
      <c r="H752" s="237">
        <v>18.510000000000002</v>
      </c>
      <c r="I752" s="238"/>
      <c r="J752" s="233"/>
      <c r="K752" s="233"/>
      <c r="L752" s="239"/>
      <c r="M752" s="240"/>
      <c r="N752" s="241"/>
      <c r="O752" s="241"/>
      <c r="P752" s="241"/>
      <c r="Q752" s="241"/>
      <c r="R752" s="241"/>
      <c r="S752" s="241"/>
      <c r="T752" s="242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3" t="s">
        <v>216</v>
      </c>
      <c r="AU752" s="243" t="s">
        <v>82</v>
      </c>
      <c r="AV752" s="13" t="s">
        <v>82</v>
      </c>
      <c r="AW752" s="13" t="s">
        <v>35</v>
      </c>
      <c r="AX752" s="13" t="s">
        <v>73</v>
      </c>
      <c r="AY752" s="243" t="s">
        <v>196</v>
      </c>
    </row>
    <row r="753" s="13" customFormat="1">
      <c r="A753" s="13"/>
      <c r="B753" s="232"/>
      <c r="C753" s="233"/>
      <c r="D753" s="234" t="s">
        <v>216</v>
      </c>
      <c r="E753" s="235" t="s">
        <v>19</v>
      </c>
      <c r="F753" s="236" t="s">
        <v>2405</v>
      </c>
      <c r="G753" s="233"/>
      <c r="H753" s="237">
        <v>4.0199999999999996</v>
      </c>
      <c r="I753" s="238"/>
      <c r="J753" s="233"/>
      <c r="K753" s="233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216</v>
      </c>
      <c r="AU753" s="243" t="s">
        <v>82</v>
      </c>
      <c r="AV753" s="13" t="s">
        <v>82</v>
      </c>
      <c r="AW753" s="13" t="s">
        <v>35</v>
      </c>
      <c r="AX753" s="13" t="s">
        <v>73</v>
      </c>
      <c r="AY753" s="243" t="s">
        <v>196</v>
      </c>
    </row>
    <row r="754" s="13" customFormat="1">
      <c r="A754" s="13"/>
      <c r="B754" s="232"/>
      <c r="C754" s="233"/>
      <c r="D754" s="234" t="s">
        <v>216</v>
      </c>
      <c r="E754" s="235" t="s">
        <v>19</v>
      </c>
      <c r="F754" s="236" t="s">
        <v>2407</v>
      </c>
      <c r="G754" s="233"/>
      <c r="H754" s="237">
        <v>5.5199999999999996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216</v>
      </c>
      <c r="AU754" s="243" t="s">
        <v>82</v>
      </c>
      <c r="AV754" s="13" t="s">
        <v>82</v>
      </c>
      <c r="AW754" s="13" t="s">
        <v>35</v>
      </c>
      <c r="AX754" s="13" t="s">
        <v>73</v>
      </c>
      <c r="AY754" s="243" t="s">
        <v>196</v>
      </c>
    </row>
    <row r="755" s="14" customFormat="1">
      <c r="A755" s="14"/>
      <c r="B755" s="244"/>
      <c r="C755" s="245"/>
      <c r="D755" s="234" t="s">
        <v>216</v>
      </c>
      <c r="E755" s="246" t="s">
        <v>19</v>
      </c>
      <c r="F755" s="247" t="s">
        <v>231</v>
      </c>
      <c r="G755" s="245"/>
      <c r="H755" s="248">
        <v>48.829999999999998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216</v>
      </c>
      <c r="AU755" s="254" t="s">
        <v>82</v>
      </c>
      <c r="AV755" s="14" t="s">
        <v>203</v>
      </c>
      <c r="AW755" s="14" t="s">
        <v>35</v>
      </c>
      <c r="AX755" s="14" t="s">
        <v>80</v>
      </c>
      <c r="AY755" s="254" t="s">
        <v>196</v>
      </c>
    </row>
    <row r="756" s="2" customFormat="1" ht="49.05" customHeight="1">
      <c r="A756" s="40"/>
      <c r="B756" s="41"/>
      <c r="C756" s="214" t="s">
        <v>1447</v>
      </c>
      <c r="D756" s="214" t="s">
        <v>198</v>
      </c>
      <c r="E756" s="215" t="s">
        <v>1642</v>
      </c>
      <c r="F756" s="216" t="s">
        <v>1643</v>
      </c>
      <c r="G756" s="217" t="s">
        <v>244</v>
      </c>
      <c r="H756" s="218">
        <v>2.6400000000000001</v>
      </c>
      <c r="I756" s="219"/>
      <c r="J756" s="220">
        <f>ROUND(I756*H756,2)</f>
        <v>0</v>
      </c>
      <c r="K756" s="216" t="s">
        <v>202</v>
      </c>
      <c r="L756" s="46"/>
      <c r="M756" s="221" t="s">
        <v>19</v>
      </c>
      <c r="N756" s="222" t="s">
        <v>44</v>
      </c>
      <c r="O756" s="86"/>
      <c r="P756" s="223">
        <f>O756*H756</f>
        <v>0</v>
      </c>
      <c r="Q756" s="223">
        <v>0</v>
      </c>
      <c r="R756" s="223">
        <f>Q756*H756</f>
        <v>0</v>
      </c>
      <c r="S756" s="223">
        <v>0</v>
      </c>
      <c r="T756" s="224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5" t="s">
        <v>313</v>
      </c>
      <c r="AT756" s="225" t="s">
        <v>198</v>
      </c>
      <c r="AU756" s="225" t="s">
        <v>82</v>
      </c>
      <c r="AY756" s="19" t="s">
        <v>196</v>
      </c>
      <c r="BE756" s="226">
        <f>IF(N756="základní",J756,0)</f>
        <v>0</v>
      </c>
      <c r="BF756" s="226">
        <f>IF(N756="snížená",J756,0)</f>
        <v>0</v>
      </c>
      <c r="BG756" s="226">
        <f>IF(N756="zákl. přenesená",J756,0)</f>
        <v>0</v>
      </c>
      <c r="BH756" s="226">
        <f>IF(N756="sníž. přenesená",J756,0)</f>
        <v>0</v>
      </c>
      <c r="BI756" s="226">
        <f>IF(N756="nulová",J756,0)</f>
        <v>0</v>
      </c>
      <c r="BJ756" s="19" t="s">
        <v>80</v>
      </c>
      <c r="BK756" s="226">
        <f>ROUND(I756*H756,2)</f>
        <v>0</v>
      </c>
      <c r="BL756" s="19" t="s">
        <v>313</v>
      </c>
      <c r="BM756" s="225" t="s">
        <v>2842</v>
      </c>
    </row>
    <row r="757" s="2" customFormat="1">
      <c r="A757" s="40"/>
      <c r="B757" s="41"/>
      <c r="C757" s="42"/>
      <c r="D757" s="227" t="s">
        <v>205</v>
      </c>
      <c r="E757" s="42"/>
      <c r="F757" s="228" t="s">
        <v>1645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205</v>
      </c>
      <c r="AU757" s="19" t="s">
        <v>82</v>
      </c>
    </row>
    <row r="758" s="12" customFormat="1" ht="22.8" customHeight="1">
      <c r="A758" s="12"/>
      <c r="B758" s="198"/>
      <c r="C758" s="199"/>
      <c r="D758" s="200" t="s">
        <v>72</v>
      </c>
      <c r="E758" s="212" t="s">
        <v>1646</v>
      </c>
      <c r="F758" s="212" t="s">
        <v>1647</v>
      </c>
      <c r="G758" s="199"/>
      <c r="H758" s="199"/>
      <c r="I758" s="202"/>
      <c r="J758" s="213">
        <f>BK758</f>
        <v>0</v>
      </c>
      <c r="K758" s="199"/>
      <c r="L758" s="204"/>
      <c r="M758" s="205"/>
      <c r="N758" s="206"/>
      <c r="O758" s="206"/>
      <c r="P758" s="207">
        <f>SUM(P759:P856)</f>
        <v>0</v>
      </c>
      <c r="Q758" s="206"/>
      <c r="R758" s="207">
        <f>SUM(R759:R856)</f>
        <v>2.6173587198649999</v>
      </c>
      <c r="S758" s="206"/>
      <c r="T758" s="208">
        <f>SUM(T759:T856)</f>
        <v>0</v>
      </c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R758" s="209" t="s">
        <v>82</v>
      </c>
      <c r="AT758" s="210" t="s">
        <v>72</v>
      </c>
      <c r="AU758" s="210" t="s">
        <v>80</v>
      </c>
      <c r="AY758" s="209" t="s">
        <v>196</v>
      </c>
      <c r="BK758" s="211">
        <f>SUM(BK759:BK856)</f>
        <v>0</v>
      </c>
    </row>
    <row r="759" s="2" customFormat="1" ht="16.5" customHeight="1">
      <c r="A759" s="40"/>
      <c r="B759" s="41"/>
      <c r="C759" s="214" t="s">
        <v>1785</v>
      </c>
      <c r="D759" s="214" t="s">
        <v>198</v>
      </c>
      <c r="E759" s="215" t="s">
        <v>1649</v>
      </c>
      <c r="F759" s="216" t="s">
        <v>1650</v>
      </c>
      <c r="G759" s="217" t="s">
        <v>201</v>
      </c>
      <c r="H759" s="218">
        <v>555.23000000000002</v>
      </c>
      <c r="I759" s="219"/>
      <c r="J759" s="220">
        <f>ROUND(I759*H759,2)</f>
        <v>0</v>
      </c>
      <c r="K759" s="216" t="s">
        <v>19</v>
      </c>
      <c r="L759" s="46"/>
      <c r="M759" s="221" t="s">
        <v>19</v>
      </c>
      <c r="N759" s="222" t="s">
        <v>44</v>
      </c>
      <c r="O759" s="86"/>
      <c r="P759" s="223">
        <f>O759*H759</f>
        <v>0</v>
      </c>
      <c r="Q759" s="223">
        <v>0</v>
      </c>
      <c r="R759" s="223">
        <f>Q759*H759</f>
        <v>0</v>
      </c>
      <c r="S759" s="223">
        <v>0</v>
      </c>
      <c r="T759" s="224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5" t="s">
        <v>313</v>
      </c>
      <c r="AT759" s="225" t="s">
        <v>198</v>
      </c>
      <c r="AU759" s="225" t="s">
        <v>82</v>
      </c>
      <c r="AY759" s="19" t="s">
        <v>196</v>
      </c>
      <c r="BE759" s="226">
        <f>IF(N759="základní",J759,0)</f>
        <v>0</v>
      </c>
      <c r="BF759" s="226">
        <f>IF(N759="snížená",J759,0)</f>
        <v>0</v>
      </c>
      <c r="BG759" s="226">
        <f>IF(N759="zákl. přenesená",J759,0)</f>
        <v>0</v>
      </c>
      <c r="BH759" s="226">
        <f>IF(N759="sníž. přenesená",J759,0)</f>
        <v>0</v>
      </c>
      <c r="BI759" s="226">
        <f>IF(N759="nulová",J759,0)</f>
        <v>0</v>
      </c>
      <c r="BJ759" s="19" t="s">
        <v>80</v>
      </c>
      <c r="BK759" s="226">
        <f>ROUND(I759*H759,2)</f>
        <v>0</v>
      </c>
      <c r="BL759" s="19" t="s">
        <v>313</v>
      </c>
      <c r="BM759" s="225" t="s">
        <v>2843</v>
      </c>
    </row>
    <row r="760" s="15" customFormat="1">
      <c r="A760" s="15"/>
      <c r="B760" s="265"/>
      <c r="C760" s="266"/>
      <c r="D760" s="234" t="s">
        <v>216</v>
      </c>
      <c r="E760" s="267" t="s">
        <v>19</v>
      </c>
      <c r="F760" s="268" t="s">
        <v>1653</v>
      </c>
      <c r="G760" s="266"/>
      <c r="H760" s="267" t="s">
        <v>19</v>
      </c>
      <c r="I760" s="269"/>
      <c r="J760" s="266"/>
      <c r="K760" s="266"/>
      <c r="L760" s="270"/>
      <c r="M760" s="271"/>
      <c r="N760" s="272"/>
      <c r="O760" s="272"/>
      <c r="P760" s="272"/>
      <c r="Q760" s="272"/>
      <c r="R760" s="272"/>
      <c r="S760" s="272"/>
      <c r="T760" s="273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4" t="s">
        <v>216</v>
      </c>
      <c r="AU760" s="274" t="s">
        <v>82</v>
      </c>
      <c r="AV760" s="15" t="s">
        <v>80</v>
      </c>
      <c r="AW760" s="15" t="s">
        <v>35</v>
      </c>
      <c r="AX760" s="15" t="s">
        <v>73</v>
      </c>
      <c r="AY760" s="274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2396</v>
      </c>
      <c r="G761" s="233"/>
      <c r="H761" s="237">
        <v>24.02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3" customFormat="1">
      <c r="A762" s="13"/>
      <c r="B762" s="232"/>
      <c r="C762" s="233"/>
      <c r="D762" s="234" t="s">
        <v>216</v>
      </c>
      <c r="E762" s="235" t="s">
        <v>19</v>
      </c>
      <c r="F762" s="236" t="s">
        <v>2397</v>
      </c>
      <c r="G762" s="233"/>
      <c r="H762" s="237">
        <v>67.980000000000004</v>
      </c>
      <c r="I762" s="238"/>
      <c r="J762" s="233"/>
      <c r="K762" s="233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216</v>
      </c>
      <c r="AU762" s="243" t="s">
        <v>82</v>
      </c>
      <c r="AV762" s="13" t="s">
        <v>82</v>
      </c>
      <c r="AW762" s="13" t="s">
        <v>35</v>
      </c>
      <c r="AX762" s="13" t="s">
        <v>73</v>
      </c>
      <c r="AY762" s="243" t="s">
        <v>196</v>
      </c>
    </row>
    <row r="763" s="13" customFormat="1">
      <c r="A763" s="13"/>
      <c r="B763" s="232"/>
      <c r="C763" s="233"/>
      <c r="D763" s="234" t="s">
        <v>216</v>
      </c>
      <c r="E763" s="235" t="s">
        <v>19</v>
      </c>
      <c r="F763" s="236" t="s">
        <v>2398</v>
      </c>
      <c r="G763" s="233"/>
      <c r="H763" s="237">
        <v>67.980000000000004</v>
      </c>
      <c r="I763" s="238"/>
      <c r="J763" s="233"/>
      <c r="K763" s="233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216</v>
      </c>
      <c r="AU763" s="243" t="s">
        <v>82</v>
      </c>
      <c r="AV763" s="13" t="s">
        <v>82</v>
      </c>
      <c r="AW763" s="13" t="s">
        <v>35</v>
      </c>
      <c r="AX763" s="13" t="s">
        <v>73</v>
      </c>
      <c r="AY763" s="243" t="s">
        <v>196</v>
      </c>
    </row>
    <row r="764" s="13" customFormat="1">
      <c r="A764" s="13"/>
      <c r="B764" s="232"/>
      <c r="C764" s="233"/>
      <c r="D764" s="234" t="s">
        <v>216</v>
      </c>
      <c r="E764" s="235" t="s">
        <v>19</v>
      </c>
      <c r="F764" s="236" t="s">
        <v>2399</v>
      </c>
      <c r="G764" s="233"/>
      <c r="H764" s="237">
        <v>25.780000000000001</v>
      </c>
      <c r="I764" s="238"/>
      <c r="J764" s="233"/>
      <c r="K764" s="233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216</v>
      </c>
      <c r="AU764" s="243" t="s">
        <v>82</v>
      </c>
      <c r="AV764" s="13" t="s">
        <v>82</v>
      </c>
      <c r="AW764" s="13" t="s">
        <v>35</v>
      </c>
      <c r="AX764" s="13" t="s">
        <v>73</v>
      </c>
      <c r="AY764" s="243" t="s">
        <v>196</v>
      </c>
    </row>
    <row r="765" s="13" customFormat="1">
      <c r="A765" s="13"/>
      <c r="B765" s="232"/>
      <c r="C765" s="233"/>
      <c r="D765" s="234" t="s">
        <v>216</v>
      </c>
      <c r="E765" s="235" t="s">
        <v>19</v>
      </c>
      <c r="F765" s="236" t="s">
        <v>2400</v>
      </c>
      <c r="G765" s="233"/>
      <c r="H765" s="237">
        <v>68.209999999999994</v>
      </c>
      <c r="I765" s="238"/>
      <c r="J765" s="233"/>
      <c r="K765" s="233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216</v>
      </c>
      <c r="AU765" s="243" t="s">
        <v>82</v>
      </c>
      <c r="AV765" s="13" t="s">
        <v>82</v>
      </c>
      <c r="AW765" s="13" t="s">
        <v>35</v>
      </c>
      <c r="AX765" s="13" t="s">
        <v>73</v>
      </c>
      <c r="AY765" s="243" t="s">
        <v>196</v>
      </c>
    </row>
    <row r="766" s="13" customFormat="1">
      <c r="A766" s="13"/>
      <c r="B766" s="232"/>
      <c r="C766" s="233"/>
      <c r="D766" s="234" t="s">
        <v>216</v>
      </c>
      <c r="E766" s="235" t="s">
        <v>19</v>
      </c>
      <c r="F766" s="236" t="s">
        <v>2401</v>
      </c>
      <c r="G766" s="233"/>
      <c r="H766" s="237">
        <v>28.239999999999998</v>
      </c>
      <c r="I766" s="238"/>
      <c r="J766" s="233"/>
      <c r="K766" s="233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216</v>
      </c>
      <c r="AU766" s="243" t="s">
        <v>82</v>
      </c>
      <c r="AV766" s="13" t="s">
        <v>82</v>
      </c>
      <c r="AW766" s="13" t="s">
        <v>35</v>
      </c>
      <c r="AX766" s="13" t="s">
        <v>73</v>
      </c>
      <c r="AY766" s="243" t="s">
        <v>196</v>
      </c>
    </row>
    <row r="767" s="13" customFormat="1">
      <c r="A767" s="13"/>
      <c r="B767" s="232"/>
      <c r="C767" s="233"/>
      <c r="D767" s="234" t="s">
        <v>216</v>
      </c>
      <c r="E767" s="235" t="s">
        <v>19</v>
      </c>
      <c r="F767" s="236" t="s">
        <v>2411</v>
      </c>
      <c r="G767" s="233"/>
      <c r="H767" s="237">
        <v>198.46000000000001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216</v>
      </c>
      <c r="AU767" s="243" t="s">
        <v>82</v>
      </c>
      <c r="AV767" s="13" t="s">
        <v>82</v>
      </c>
      <c r="AW767" s="13" t="s">
        <v>35</v>
      </c>
      <c r="AX767" s="13" t="s">
        <v>73</v>
      </c>
      <c r="AY767" s="243" t="s">
        <v>196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2412</v>
      </c>
      <c r="G768" s="233"/>
      <c r="H768" s="237">
        <v>42.479999999999997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2406</v>
      </c>
      <c r="G769" s="233"/>
      <c r="H769" s="237">
        <v>16.199999999999999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2343</v>
      </c>
      <c r="G770" s="233"/>
      <c r="H770" s="237">
        <v>11.460000000000001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2413</v>
      </c>
      <c r="G771" s="233"/>
      <c r="H771" s="237">
        <v>4.4199999999999999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4" customFormat="1">
      <c r="A772" s="14"/>
      <c r="B772" s="244"/>
      <c r="C772" s="245"/>
      <c r="D772" s="234" t="s">
        <v>216</v>
      </c>
      <c r="E772" s="246" t="s">
        <v>19</v>
      </c>
      <c r="F772" s="247" t="s">
        <v>231</v>
      </c>
      <c r="G772" s="245"/>
      <c r="H772" s="248">
        <v>555.23000000000013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216</v>
      </c>
      <c r="AU772" s="254" t="s">
        <v>82</v>
      </c>
      <c r="AV772" s="14" t="s">
        <v>203</v>
      </c>
      <c r="AW772" s="14" t="s">
        <v>35</v>
      </c>
      <c r="AX772" s="14" t="s">
        <v>80</v>
      </c>
      <c r="AY772" s="254" t="s">
        <v>196</v>
      </c>
    </row>
    <row r="773" s="2" customFormat="1" ht="16.5" customHeight="1">
      <c r="A773" s="40"/>
      <c r="B773" s="41"/>
      <c r="C773" s="214" t="s">
        <v>1451</v>
      </c>
      <c r="D773" s="214" t="s">
        <v>198</v>
      </c>
      <c r="E773" s="215" t="s">
        <v>1655</v>
      </c>
      <c r="F773" s="216" t="s">
        <v>1656</v>
      </c>
      <c r="G773" s="217" t="s">
        <v>201</v>
      </c>
      <c r="H773" s="218">
        <v>555.23000000000002</v>
      </c>
      <c r="I773" s="219"/>
      <c r="J773" s="220">
        <f>ROUND(I773*H773,2)</f>
        <v>0</v>
      </c>
      <c r="K773" s="216" t="s">
        <v>202</v>
      </c>
      <c r="L773" s="46"/>
      <c r="M773" s="221" t="s">
        <v>19</v>
      </c>
      <c r="N773" s="222" t="s">
        <v>44</v>
      </c>
      <c r="O773" s="86"/>
      <c r="P773" s="223">
        <f>O773*H773</f>
        <v>0</v>
      </c>
      <c r="Q773" s="223">
        <v>0</v>
      </c>
      <c r="R773" s="223">
        <f>Q773*H773</f>
        <v>0</v>
      </c>
      <c r="S773" s="223">
        <v>0</v>
      </c>
      <c r="T773" s="224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25" t="s">
        <v>313</v>
      </c>
      <c r="AT773" s="225" t="s">
        <v>198</v>
      </c>
      <c r="AU773" s="225" t="s">
        <v>82</v>
      </c>
      <c r="AY773" s="19" t="s">
        <v>196</v>
      </c>
      <c r="BE773" s="226">
        <f>IF(N773="základní",J773,0)</f>
        <v>0</v>
      </c>
      <c r="BF773" s="226">
        <f>IF(N773="snížená",J773,0)</f>
        <v>0</v>
      </c>
      <c r="BG773" s="226">
        <f>IF(N773="zákl. přenesená",J773,0)</f>
        <v>0</v>
      </c>
      <c r="BH773" s="226">
        <f>IF(N773="sníž. přenesená",J773,0)</f>
        <v>0</v>
      </c>
      <c r="BI773" s="226">
        <f>IF(N773="nulová",J773,0)</f>
        <v>0</v>
      </c>
      <c r="BJ773" s="19" t="s">
        <v>80</v>
      </c>
      <c r="BK773" s="226">
        <f>ROUND(I773*H773,2)</f>
        <v>0</v>
      </c>
      <c r="BL773" s="19" t="s">
        <v>313</v>
      </c>
      <c r="BM773" s="225" t="s">
        <v>2844</v>
      </c>
    </row>
    <row r="774" s="2" customFormat="1">
      <c r="A774" s="40"/>
      <c r="B774" s="41"/>
      <c r="C774" s="42"/>
      <c r="D774" s="227" t="s">
        <v>205</v>
      </c>
      <c r="E774" s="42"/>
      <c r="F774" s="228" t="s">
        <v>1658</v>
      </c>
      <c r="G774" s="42"/>
      <c r="H774" s="42"/>
      <c r="I774" s="229"/>
      <c r="J774" s="42"/>
      <c r="K774" s="42"/>
      <c r="L774" s="46"/>
      <c r="M774" s="230"/>
      <c r="N774" s="231"/>
      <c r="O774" s="86"/>
      <c r="P774" s="86"/>
      <c r="Q774" s="86"/>
      <c r="R774" s="86"/>
      <c r="S774" s="86"/>
      <c r="T774" s="87"/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T774" s="19" t="s">
        <v>205</v>
      </c>
      <c r="AU774" s="19" t="s">
        <v>82</v>
      </c>
    </row>
    <row r="775" s="15" customFormat="1">
      <c r="A775" s="15"/>
      <c r="B775" s="265"/>
      <c r="C775" s="266"/>
      <c r="D775" s="234" t="s">
        <v>216</v>
      </c>
      <c r="E775" s="267" t="s">
        <v>19</v>
      </c>
      <c r="F775" s="268" t="s">
        <v>1653</v>
      </c>
      <c r="G775" s="266"/>
      <c r="H775" s="267" t="s">
        <v>19</v>
      </c>
      <c r="I775" s="269"/>
      <c r="J775" s="266"/>
      <c r="K775" s="266"/>
      <c r="L775" s="270"/>
      <c r="M775" s="271"/>
      <c r="N775" s="272"/>
      <c r="O775" s="272"/>
      <c r="P775" s="272"/>
      <c r="Q775" s="272"/>
      <c r="R775" s="272"/>
      <c r="S775" s="272"/>
      <c r="T775" s="273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4" t="s">
        <v>216</v>
      </c>
      <c r="AU775" s="274" t="s">
        <v>82</v>
      </c>
      <c r="AV775" s="15" t="s">
        <v>80</v>
      </c>
      <c r="AW775" s="15" t="s">
        <v>35</v>
      </c>
      <c r="AX775" s="15" t="s">
        <v>73</v>
      </c>
      <c r="AY775" s="274" t="s">
        <v>196</v>
      </c>
    </row>
    <row r="776" s="13" customFormat="1">
      <c r="A776" s="13"/>
      <c r="B776" s="232"/>
      <c r="C776" s="233"/>
      <c r="D776" s="234" t="s">
        <v>216</v>
      </c>
      <c r="E776" s="235" t="s">
        <v>19</v>
      </c>
      <c r="F776" s="236" t="s">
        <v>2396</v>
      </c>
      <c r="G776" s="233"/>
      <c r="H776" s="237">
        <v>24.02</v>
      </c>
      <c r="I776" s="238"/>
      <c r="J776" s="233"/>
      <c r="K776" s="233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216</v>
      </c>
      <c r="AU776" s="243" t="s">
        <v>82</v>
      </c>
      <c r="AV776" s="13" t="s">
        <v>82</v>
      </c>
      <c r="AW776" s="13" t="s">
        <v>35</v>
      </c>
      <c r="AX776" s="13" t="s">
        <v>73</v>
      </c>
      <c r="AY776" s="243" t="s">
        <v>196</v>
      </c>
    </row>
    <row r="777" s="13" customFormat="1">
      <c r="A777" s="13"/>
      <c r="B777" s="232"/>
      <c r="C777" s="233"/>
      <c r="D777" s="234" t="s">
        <v>216</v>
      </c>
      <c r="E777" s="235" t="s">
        <v>19</v>
      </c>
      <c r="F777" s="236" t="s">
        <v>2397</v>
      </c>
      <c r="G777" s="233"/>
      <c r="H777" s="237">
        <v>67.980000000000004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35</v>
      </c>
      <c r="AX777" s="13" t="s">
        <v>73</v>
      </c>
      <c r="AY777" s="243" t="s">
        <v>196</v>
      </c>
    </row>
    <row r="778" s="13" customFormat="1">
      <c r="A778" s="13"/>
      <c r="B778" s="232"/>
      <c r="C778" s="233"/>
      <c r="D778" s="234" t="s">
        <v>216</v>
      </c>
      <c r="E778" s="235" t="s">
        <v>19</v>
      </c>
      <c r="F778" s="236" t="s">
        <v>2398</v>
      </c>
      <c r="G778" s="233"/>
      <c r="H778" s="237">
        <v>67.980000000000004</v>
      </c>
      <c r="I778" s="238"/>
      <c r="J778" s="233"/>
      <c r="K778" s="233"/>
      <c r="L778" s="239"/>
      <c r="M778" s="240"/>
      <c r="N778" s="241"/>
      <c r="O778" s="241"/>
      <c r="P778" s="241"/>
      <c r="Q778" s="241"/>
      <c r="R778" s="241"/>
      <c r="S778" s="241"/>
      <c r="T778" s="242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3" t="s">
        <v>216</v>
      </c>
      <c r="AU778" s="243" t="s">
        <v>82</v>
      </c>
      <c r="AV778" s="13" t="s">
        <v>82</v>
      </c>
      <c r="AW778" s="13" t="s">
        <v>35</v>
      </c>
      <c r="AX778" s="13" t="s">
        <v>73</v>
      </c>
      <c r="AY778" s="243" t="s">
        <v>196</v>
      </c>
    </row>
    <row r="779" s="13" customFormat="1">
      <c r="A779" s="13"/>
      <c r="B779" s="232"/>
      <c r="C779" s="233"/>
      <c r="D779" s="234" t="s">
        <v>216</v>
      </c>
      <c r="E779" s="235" t="s">
        <v>19</v>
      </c>
      <c r="F779" s="236" t="s">
        <v>2399</v>
      </c>
      <c r="G779" s="233"/>
      <c r="H779" s="237">
        <v>25.780000000000001</v>
      </c>
      <c r="I779" s="238"/>
      <c r="J779" s="233"/>
      <c r="K779" s="233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216</v>
      </c>
      <c r="AU779" s="243" t="s">
        <v>82</v>
      </c>
      <c r="AV779" s="13" t="s">
        <v>82</v>
      </c>
      <c r="AW779" s="13" t="s">
        <v>35</v>
      </c>
      <c r="AX779" s="13" t="s">
        <v>73</v>
      </c>
      <c r="AY779" s="243" t="s">
        <v>196</v>
      </c>
    </row>
    <row r="780" s="13" customFormat="1">
      <c r="A780" s="13"/>
      <c r="B780" s="232"/>
      <c r="C780" s="233"/>
      <c r="D780" s="234" t="s">
        <v>216</v>
      </c>
      <c r="E780" s="235" t="s">
        <v>19</v>
      </c>
      <c r="F780" s="236" t="s">
        <v>2400</v>
      </c>
      <c r="G780" s="233"/>
      <c r="H780" s="237">
        <v>68.209999999999994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216</v>
      </c>
      <c r="AU780" s="243" t="s">
        <v>82</v>
      </c>
      <c r="AV780" s="13" t="s">
        <v>82</v>
      </c>
      <c r="AW780" s="13" t="s">
        <v>35</v>
      </c>
      <c r="AX780" s="13" t="s">
        <v>73</v>
      </c>
      <c r="AY780" s="243" t="s">
        <v>196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2401</v>
      </c>
      <c r="G781" s="233"/>
      <c r="H781" s="237">
        <v>28.239999999999998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73</v>
      </c>
      <c r="AY781" s="243" t="s">
        <v>196</v>
      </c>
    </row>
    <row r="782" s="13" customFormat="1">
      <c r="A782" s="13"/>
      <c r="B782" s="232"/>
      <c r="C782" s="233"/>
      <c r="D782" s="234" t="s">
        <v>216</v>
      </c>
      <c r="E782" s="235" t="s">
        <v>19</v>
      </c>
      <c r="F782" s="236" t="s">
        <v>2411</v>
      </c>
      <c r="G782" s="233"/>
      <c r="H782" s="237">
        <v>198.46000000000001</v>
      </c>
      <c r="I782" s="238"/>
      <c r="J782" s="233"/>
      <c r="K782" s="233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216</v>
      </c>
      <c r="AU782" s="243" t="s">
        <v>82</v>
      </c>
      <c r="AV782" s="13" t="s">
        <v>82</v>
      </c>
      <c r="AW782" s="13" t="s">
        <v>35</v>
      </c>
      <c r="AX782" s="13" t="s">
        <v>73</v>
      </c>
      <c r="AY782" s="243" t="s">
        <v>196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2412</v>
      </c>
      <c r="G783" s="233"/>
      <c r="H783" s="237">
        <v>42.479999999999997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73</v>
      </c>
      <c r="AY783" s="243" t="s">
        <v>196</v>
      </c>
    </row>
    <row r="784" s="13" customFormat="1">
      <c r="A784" s="13"/>
      <c r="B784" s="232"/>
      <c r="C784" s="233"/>
      <c r="D784" s="234" t="s">
        <v>216</v>
      </c>
      <c r="E784" s="235" t="s">
        <v>19</v>
      </c>
      <c r="F784" s="236" t="s">
        <v>2406</v>
      </c>
      <c r="G784" s="233"/>
      <c r="H784" s="237">
        <v>16.199999999999999</v>
      </c>
      <c r="I784" s="238"/>
      <c r="J784" s="233"/>
      <c r="K784" s="233"/>
      <c r="L784" s="239"/>
      <c r="M784" s="240"/>
      <c r="N784" s="241"/>
      <c r="O784" s="241"/>
      <c r="P784" s="241"/>
      <c r="Q784" s="241"/>
      <c r="R784" s="241"/>
      <c r="S784" s="241"/>
      <c r="T784" s="242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3" t="s">
        <v>216</v>
      </c>
      <c r="AU784" s="243" t="s">
        <v>82</v>
      </c>
      <c r="AV784" s="13" t="s">
        <v>82</v>
      </c>
      <c r="AW784" s="13" t="s">
        <v>35</v>
      </c>
      <c r="AX784" s="13" t="s">
        <v>73</v>
      </c>
      <c r="AY784" s="243" t="s">
        <v>196</v>
      </c>
    </row>
    <row r="785" s="13" customFormat="1">
      <c r="A785" s="13"/>
      <c r="B785" s="232"/>
      <c r="C785" s="233"/>
      <c r="D785" s="234" t="s">
        <v>216</v>
      </c>
      <c r="E785" s="235" t="s">
        <v>19</v>
      </c>
      <c r="F785" s="236" t="s">
        <v>2343</v>
      </c>
      <c r="G785" s="233"/>
      <c r="H785" s="237">
        <v>11.460000000000001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216</v>
      </c>
      <c r="AU785" s="243" t="s">
        <v>82</v>
      </c>
      <c r="AV785" s="13" t="s">
        <v>82</v>
      </c>
      <c r="AW785" s="13" t="s">
        <v>35</v>
      </c>
      <c r="AX785" s="13" t="s">
        <v>73</v>
      </c>
      <c r="AY785" s="243" t="s">
        <v>196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2413</v>
      </c>
      <c r="G786" s="233"/>
      <c r="H786" s="237">
        <v>4.4199999999999999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73</v>
      </c>
      <c r="AY786" s="243" t="s">
        <v>196</v>
      </c>
    </row>
    <row r="787" s="14" customFormat="1">
      <c r="A787" s="14"/>
      <c r="B787" s="244"/>
      <c r="C787" s="245"/>
      <c r="D787" s="234" t="s">
        <v>216</v>
      </c>
      <c r="E787" s="246" t="s">
        <v>19</v>
      </c>
      <c r="F787" s="247" t="s">
        <v>231</v>
      </c>
      <c r="G787" s="245"/>
      <c r="H787" s="248">
        <v>555.23000000000002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216</v>
      </c>
      <c r="AU787" s="254" t="s">
        <v>82</v>
      </c>
      <c r="AV787" s="14" t="s">
        <v>203</v>
      </c>
      <c r="AW787" s="14" t="s">
        <v>35</v>
      </c>
      <c r="AX787" s="14" t="s">
        <v>80</v>
      </c>
      <c r="AY787" s="254" t="s">
        <v>196</v>
      </c>
    </row>
    <row r="788" s="2" customFormat="1" ht="16.5" customHeight="1">
      <c r="A788" s="40"/>
      <c r="B788" s="41"/>
      <c r="C788" s="214" t="s">
        <v>1455</v>
      </c>
      <c r="D788" s="214" t="s">
        <v>198</v>
      </c>
      <c r="E788" s="215" t="s">
        <v>1660</v>
      </c>
      <c r="F788" s="216" t="s">
        <v>1661</v>
      </c>
      <c r="G788" s="217" t="s">
        <v>201</v>
      </c>
      <c r="H788" s="218">
        <v>555.23000000000002</v>
      </c>
      <c r="I788" s="219"/>
      <c r="J788" s="220">
        <f>ROUND(I788*H788,2)</f>
        <v>0</v>
      </c>
      <c r="K788" s="216" t="s">
        <v>202</v>
      </c>
      <c r="L788" s="46"/>
      <c r="M788" s="221" t="s">
        <v>19</v>
      </c>
      <c r="N788" s="222" t="s">
        <v>44</v>
      </c>
      <c r="O788" s="86"/>
      <c r="P788" s="223">
        <f>O788*H788</f>
        <v>0</v>
      </c>
      <c r="Q788" s="223">
        <v>0.00020000000000000001</v>
      </c>
      <c r="R788" s="223">
        <f>Q788*H788</f>
        <v>0.11104600000000001</v>
      </c>
      <c r="S788" s="223">
        <v>0</v>
      </c>
      <c r="T788" s="224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25" t="s">
        <v>313</v>
      </c>
      <c r="AT788" s="225" t="s">
        <v>198</v>
      </c>
      <c r="AU788" s="225" t="s">
        <v>82</v>
      </c>
      <c r="AY788" s="19" t="s">
        <v>196</v>
      </c>
      <c r="BE788" s="226">
        <f>IF(N788="základní",J788,0)</f>
        <v>0</v>
      </c>
      <c r="BF788" s="226">
        <f>IF(N788="snížená",J788,0)</f>
        <v>0</v>
      </c>
      <c r="BG788" s="226">
        <f>IF(N788="zákl. přenesená",J788,0)</f>
        <v>0</v>
      </c>
      <c r="BH788" s="226">
        <f>IF(N788="sníž. přenesená",J788,0)</f>
        <v>0</v>
      </c>
      <c r="BI788" s="226">
        <f>IF(N788="nulová",J788,0)</f>
        <v>0</v>
      </c>
      <c r="BJ788" s="19" t="s">
        <v>80</v>
      </c>
      <c r="BK788" s="226">
        <f>ROUND(I788*H788,2)</f>
        <v>0</v>
      </c>
      <c r="BL788" s="19" t="s">
        <v>313</v>
      </c>
      <c r="BM788" s="225" t="s">
        <v>2845</v>
      </c>
    </row>
    <row r="789" s="2" customFormat="1">
      <c r="A789" s="40"/>
      <c r="B789" s="41"/>
      <c r="C789" s="42"/>
      <c r="D789" s="227" t="s">
        <v>205</v>
      </c>
      <c r="E789" s="42"/>
      <c r="F789" s="228" t="s">
        <v>1663</v>
      </c>
      <c r="G789" s="42"/>
      <c r="H789" s="42"/>
      <c r="I789" s="229"/>
      <c r="J789" s="42"/>
      <c r="K789" s="42"/>
      <c r="L789" s="46"/>
      <c r="M789" s="230"/>
      <c r="N789" s="231"/>
      <c r="O789" s="86"/>
      <c r="P789" s="86"/>
      <c r="Q789" s="86"/>
      <c r="R789" s="86"/>
      <c r="S789" s="86"/>
      <c r="T789" s="87"/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T789" s="19" t="s">
        <v>205</v>
      </c>
      <c r="AU789" s="19" t="s">
        <v>82</v>
      </c>
    </row>
    <row r="790" s="15" customFormat="1">
      <c r="A790" s="15"/>
      <c r="B790" s="265"/>
      <c r="C790" s="266"/>
      <c r="D790" s="234" t="s">
        <v>216</v>
      </c>
      <c r="E790" s="267" t="s">
        <v>19</v>
      </c>
      <c r="F790" s="268" t="s">
        <v>1653</v>
      </c>
      <c r="G790" s="266"/>
      <c r="H790" s="267" t="s">
        <v>19</v>
      </c>
      <c r="I790" s="269"/>
      <c r="J790" s="266"/>
      <c r="K790" s="266"/>
      <c r="L790" s="270"/>
      <c r="M790" s="271"/>
      <c r="N790" s="272"/>
      <c r="O790" s="272"/>
      <c r="P790" s="272"/>
      <c r="Q790" s="272"/>
      <c r="R790" s="272"/>
      <c r="S790" s="272"/>
      <c r="T790" s="273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74" t="s">
        <v>216</v>
      </c>
      <c r="AU790" s="274" t="s">
        <v>82</v>
      </c>
      <c r="AV790" s="15" t="s">
        <v>80</v>
      </c>
      <c r="AW790" s="15" t="s">
        <v>35</v>
      </c>
      <c r="AX790" s="15" t="s">
        <v>73</v>
      </c>
      <c r="AY790" s="274" t="s">
        <v>196</v>
      </c>
    </row>
    <row r="791" s="13" customFormat="1">
      <c r="A791" s="13"/>
      <c r="B791" s="232"/>
      <c r="C791" s="233"/>
      <c r="D791" s="234" t="s">
        <v>216</v>
      </c>
      <c r="E791" s="235" t="s">
        <v>19</v>
      </c>
      <c r="F791" s="236" t="s">
        <v>2396</v>
      </c>
      <c r="G791" s="233"/>
      <c r="H791" s="237">
        <v>24.02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216</v>
      </c>
      <c r="AU791" s="243" t="s">
        <v>82</v>
      </c>
      <c r="AV791" s="13" t="s">
        <v>82</v>
      </c>
      <c r="AW791" s="13" t="s">
        <v>35</v>
      </c>
      <c r="AX791" s="13" t="s">
        <v>73</v>
      </c>
      <c r="AY791" s="243" t="s">
        <v>196</v>
      </c>
    </row>
    <row r="792" s="13" customFormat="1">
      <c r="A792" s="13"/>
      <c r="B792" s="232"/>
      <c r="C792" s="233"/>
      <c r="D792" s="234" t="s">
        <v>216</v>
      </c>
      <c r="E792" s="235" t="s">
        <v>19</v>
      </c>
      <c r="F792" s="236" t="s">
        <v>2397</v>
      </c>
      <c r="G792" s="233"/>
      <c r="H792" s="237">
        <v>67.980000000000004</v>
      </c>
      <c r="I792" s="238"/>
      <c r="J792" s="233"/>
      <c r="K792" s="233"/>
      <c r="L792" s="239"/>
      <c r="M792" s="240"/>
      <c r="N792" s="241"/>
      <c r="O792" s="241"/>
      <c r="P792" s="241"/>
      <c r="Q792" s="241"/>
      <c r="R792" s="241"/>
      <c r="S792" s="241"/>
      <c r="T792" s="242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3" t="s">
        <v>216</v>
      </c>
      <c r="AU792" s="243" t="s">
        <v>82</v>
      </c>
      <c r="AV792" s="13" t="s">
        <v>82</v>
      </c>
      <c r="AW792" s="13" t="s">
        <v>35</v>
      </c>
      <c r="AX792" s="13" t="s">
        <v>73</v>
      </c>
      <c r="AY792" s="243" t="s">
        <v>196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2398</v>
      </c>
      <c r="G793" s="233"/>
      <c r="H793" s="237">
        <v>67.980000000000004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73</v>
      </c>
      <c r="AY793" s="243" t="s">
        <v>196</v>
      </c>
    </row>
    <row r="794" s="13" customFormat="1">
      <c r="A794" s="13"/>
      <c r="B794" s="232"/>
      <c r="C794" s="233"/>
      <c r="D794" s="234" t="s">
        <v>216</v>
      </c>
      <c r="E794" s="235" t="s">
        <v>19</v>
      </c>
      <c r="F794" s="236" t="s">
        <v>2399</v>
      </c>
      <c r="G794" s="233"/>
      <c r="H794" s="237">
        <v>25.780000000000001</v>
      </c>
      <c r="I794" s="238"/>
      <c r="J794" s="233"/>
      <c r="K794" s="233"/>
      <c r="L794" s="239"/>
      <c r="M794" s="240"/>
      <c r="N794" s="241"/>
      <c r="O794" s="241"/>
      <c r="P794" s="241"/>
      <c r="Q794" s="241"/>
      <c r="R794" s="241"/>
      <c r="S794" s="241"/>
      <c r="T794" s="242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3" t="s">
        <v>216</v>
      </c>
      <c r="AU794" s="243" t="s">
        <v>82</v>
      </c>
      <c r="AV794" s="13" t="s">
        <v>82</v>
      </c>
      <c r="AW794" s="13" t="s">
        <v>35</v>
      </c>
      <c r="AX794" s="13" t="s">
        <v>73</v>
      </c>
      <c r="AY794" s="243" t="s">
        <v>196</v>
      </c>
    </row>
    <row r="795" s="13" customFormat="1">
      <c r="A795" s="13"/>
      <c r="B795" s="232"/>
      <c r="C795" s="233"/>
      <c r="D795" s="234" t="s">
        <v>216</v>
      </c>
      <c r="E795" s="235" t="s">
        <v>19</v>
      </c>
      <c r="F795" s="236" t="s">
        <v>2400</v>
      </c>
      <c r="G795" s="233"/>
      <c r="H795" s="237">
        <v>68.209999999999994</v>
      </c>
      <c r="I795" s="238"/>
      <c r="J795" s="233"/>
      <c r="K795" s="233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216</v>
      </c>
      <c r="AU795" s="243" t="s">
        <v>82</v>
      </c>
      <c r="AV795" s="13" t="s">
        <v>82</v>
      </c>
      <c r="AW795" s="13" t="s">
        <v>35</v>
      </c>
      <c r="AX795" s="13" t="s">
        <v>73</v>
      </c>
      <c r="AY795" s="243" t="s">
        <v>196</v>
      </c>
    </row>
    <row r="796" s="13" customFormat="1">
      <c r="A796" s="13"/>
      <c r="B796" s="232"/>
      <c r="C796" s="233"/>
      <c r="D796" s="234" t="s">
        <v>216</v>
      </c>
      <c r="E796" s="235" t="s">
        <v>19</v>
      </c>
      <c r="F796" s="236" t="s">
        <v>2401</v>
      </c>
      <c r="G796" s="233"/>
      <c r="H796" s="237">
        <v>28.239999999999998</v>
      </c>
      <c r="I796" s="238"/>
      <c r="J796" s="233"/>
      <c r="K796" s="233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216</v>
      </c>
      <c r="AU796" s="243" t="s">
        <v>82</v>
      </c>
      <c r="AV796" s="13" t="s">
        <v>82</v>
      </c>
      <c r="AW796" s="13" t="s">
        <v>35</v>
      </c>
      <c r="AX796" s="13" t="s">
        <v>73</v>
      </c>
      <c r="AY796" s="243" t="s">
        <v>196</v>
      </c>
    </row>
    <row r="797" s="13" customFormat="1">
      <c r="A797" s="13"/>
      <c r="B797" s="232"/>
      <c r="C797" s="233"/>
      <c r="D797" s="234" t="s">
        <v>216</v>
      </c>
      <c r="E797" s="235" t="s">
        <v>19</v>
      </c>
      <c r="F797" s="236" t="s">
        <v>2411</v>
      </c>
      <c r="G797" s="233"/>
      <c r="H797" s="237">
        <v>198.46000000000001</v>
      </c>
      <c r="I797" s="238"/>
      <c r="J797" s="233"/>
      <c r="K797" s="233"/>
      <c r="L797" s="239"/>
      <c r="M797" s="240"/>
      <c r="N797" s="241"/>
      <c r="O797" s="241"/>
      <c r="P797" s="241"/>
      <c r="Q797" s="241"/>
      <c r="R797" s="241"/>
      <c r="S797" s="241"/>
      <c r="T797" s="24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3" t="s">
        <v>216</v>
      </c>
      <c r="AU797" s="243" t="s">
        <v>82</v>
      </c>
      <c r="AV797" s="13" t="s">
        <v>82</v>
      </c>
      <c r="AW797" s="13" t="s">
        <v>35</v>
      </c>
      <c r="AX797" s="13" t="s">
        <v>73</v>
      </c>
      <c r="AY797" s="243" t="s">
        <v>196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2412</v>
      </c>
      <c r="G798" s="233"/>
      <c r="H798" s="237">
        <v>42.479999999999997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73</v>
      </c>
      <c r="AY798" s="243" t="s">
        <v>196</v>
      </c>
    </row>
    <row r="799" s="13" customFormat="1">
      <c r="A799" s="13"/>
      <c r="B799" s="232"/>
      <c r="C799" s="233"/>
      <c r="D799" s="234" t="s">
        <v>216</v>
      </c>
      <c r="E799" s="235" t="s">
        <v>19</v>
      </c>
      <c r="F799" s="236" t="s">
        <v>2406</v>
      </c>
      <c r="G799" s="233"/>
      <c r="H799" s="237">
        <v>16.199999999999999</v>
      </c>
      <c r="I799" s="238"/>
      <c r="J799" s="233"/>
      <c r="K799" s="233"/>
      <c r="L799" s="239"/>
      <c r="M799" s="240"/>
      <c r="N799" s="241"/>
      <c r="O799" s="241"/>
      <c r="P799" s="241"/>
      <c r="Q799" s="241"/>
      <c r="R799" s="241"/>
      <c r="S799" s="241"/>
      <c r="T799" s="242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3" t="s">
        <v>216</v>
      </c>
      <c r="AU799" s="243" t="s">
        <v>82</v>
      </c>
      <c r="AV799" s="13" t="s">
        <v>82</v>
      </c>
      <c r="AW799" s="13" t="s">
        <v>35</v>
      </c>
      <c r="AX799" s="13" t="s">
        <v>73</v>
      </c>
      <c r="AY799" s="243" t="s">
        <v>196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2343</v>
      </c>
      <c r="G800" s="233"/>
      <c r="H800" s="237">
        <v>11.460000000000001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73</v>
      </c>
      <c r="AY800" s="243" t="s">
        <v>196</v>
      </c>
    </row>
    <row r="801" s="13" customFormat="1">
      <c r="A801" s="13"/>
      <c r="B801" s="232"/>
      <c r="C801" s="233"/>
      <c r="D801" s="234" t="s">
        <v>216</v>
      </c>
      <c r="E801" s="235" t="s">
        <v>19</v>
      </c>
      <c r="F801" s="236" t="s">
        <v>2413</v>
      </c>
      <c r="G801" s="233"/>
      <c r="H801" s="237">
        <v>4.4199999999999999</v>
      </c>
      <c r="I801" s="238"/>
      <c r="J801" s="233"/>
      <c r="K801" s="233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216</v>
      </c>
      <c r="AU801" s="243" t="s">
        <v>82</v>
      </c>
      <c r="AV801" s="13" t="s">
        <v>82</v>
      </c>
      <c r="AW801" s="13" t="s">
        <v>35</v>
      </c>
      <c r="AX801" s="13" t="s">
        <v>73</v>
      </c>
      <c r="AY801" s="243" t="s">
        <v>196</v>
      </c>
    </row>
    <row r="802" s="14" customFormat="1">
      <c r="A802" s="14"/>
      <c r="B802" s="244"/>
      <c r="C802" s="245"/>
      <c r="D802" s="234" t="s">
        <v>216</v>
      </c>
      <c r="E802" s="246" t="s">
        <v>19</v>
      </c>
      <c r="F802" s="247" t="s">
        <v>231</v>
      </c>
      <c r="G802" s="245"/>
      <c r="H802" s="248">
        <v>555.23000000000002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216</v>
      </c>
      <c r="AU802" s="254" t="s">
        <v>82</v>
      </c>
      <c r="AV802" s="14" t="s">
        <v>203</v>
      </c>
      <c r="AW802" s="14" t="s">
        <v>35</v>
      </c>
      <c r="AX802" s="14" t="s">
        <v>80</v>
      </c>
      <c r="AY802" s="254" t="s">
        <v>196</v>
      </c>
    </row>
    <row r="803" s="2" customFormat="1" ht="33" customHeight="1">
      <c r="A803" s="40"/>
      <c r="B803" s="41"/>
      <c r="C803" s="214" t="s">
        <v>1466</v>
      </c>
      <c r="D803" s="214" t="s">
        <v>198</v>
      </c>
      <c r="E803" s="215" t="s">
        <v>1665</v>
      </c>
      <c r="F803" s="216" t="s">
        <v>1666</v>
      </c>
      <c r="G803" s="217" t="s">
        <v>201</v>
      </c>
      <c r="H803" s="218">
        <v>555.23000000000002</v>
      </c>
      <c r="I803" s="219"/>
      <c r="J803" s="220">
        <f>ROUND(I803*H803,2)</f>
        <v>0</v>
      </c>
      <c r="K803" s="216" t="s">
        <v>202</v>
      </c>
      <c r="L803" s="46"/>
      <c r="M803" s="221" t="s">
        <v>19</v>
      </c>
      <c r="N803" s="222" t="s">
        <v>44</v>
      </c>
      <c r="O803" s="86"/>
      <c r="P803" s="223">
        <f>O803*H803</f>
        <v>0</v>
      </c>
      <c r="Q803" s="223">
        <v>0.00040000000000000002</v>
      </c>
      <c r="R803" s="223">
        <f>Q803*H803</f>
        <v>0.22209200000000001</v>
      </c>
      <c r="S803" s="223">
        <v>0</v>
      </c>
      <c r="T803" s="224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25" t="s">
        <v>313</v>
      </c>
      <c r="AT803" s="225" t="s">
        <v>198</v>
      </c>
      <c r="AU803" s="225" t="s">
        <v>82</v>
      </c>
      <c r="AY803" s="19" t="s">
        <v>196</v>
      </c>
      <c r="BE803" s="226">
        <f>IF(N803="základní",J803,0)</f>
        <v>0</v>
      </c>
      <c r="BF803" s="226">
        <f>IF(N803="snížená",J803,0)</f>
        <v>0</v>
      </c>
      <c r="BG803" s="226">
        <f>IF(N803="zákl. přenesená",J803,0)</f>
        <v>0</v>
      </c>
      <c r="BH803" s="226">
        <f>IF(N803="sníž. přenesená",J803,0)</f>
        <v>0</v>
      </c>
      <c r="BI803" s="226">
        <f>IF(N803="nulová",J803,0)</f>
        <v>0</v>
      </c>
      <c r="BJ803" s="19" t="s">
        <v>80</v>
      </c>
      <c r="BK803" s="226">
        <f>ROUND(I803*H803,2)</f>
        <v>0</v>
      </c>
      <c r="BL803" s="19" t="s">
        <v>313</v>
      </c>
      <c r="BM803" s="225" t="s">
        <v>2846</v>
      </c>
    </row>
    <row r="804" s="2" customFormat="1">
      <c r="A804" s="40"/>
      <c r="B804" s="41"/>
      <c r="C804" s="42"/>
      <c r="D804" s="227" t="s">
        <v>205</v>
      </c>
      <c r="E804" s="42"/>
      <c r="F804" s="228" t="s">
        <v>1668</v>
      </c>
      <c r="G804" s="42"/>
      <c r="H804" s="42"/>
      <c r="I804" s="229"/>
      <c r="J804" s="42"/>
      <c r="K804" s="42"/>
      <c r="L804" s="46"/>
      <c r="M804" s="230"/>
      <c r="N804" s="231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205</v>
      </c>
      <c r="AU804" s="19" t="s">
        <v>82</v>
      </c>
    </row>
    <row r="805" s="15" customFormat="1">
      <c r="A805" s="15"/>
      <c r="B805" s="265"/>
      <c r="C805" s="266"/>
      <c r="D805" s="234" t="s">
        <v>216</v>
      </c>
      <c r="E805" s="267" t="s">
        <v>19</v>
      </c>
      <c r="F805" s="268" t="s">
        <v>1653</v>
      </c>
      <c r="G805" s="266"/>
      <c r="H805" s="267" t="s">
        <v>19</v>
      </c>
      <c r="I805" s="269"/>
      <c r="J805" s="266"/>
      <c r="K805" s="266"/>
      <c r="L805" s="270"/>
      <c r="M805" s="271"/>
      <c r="N805" s="272"/>
      <c r="O805" s="272"/>
      <c r="P805" s="272"/>
      <c r="Q805" s="272"/>
      <c r="R805" s="272"/>
      <c r="S805" s="272"/>
      <c r="T805" s="273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74" t="s">
        <v>216</v>
      </c>
      <c r="AU805" s="274" t="s">
        <v>82</v>
      </c>
      <c r="AV805" s="15" t="s">
        <v>80</v>
      </c>
      <c r="AW805" s="15" t="s">
        <v>35</v>
      </c>
      <c r="AX805" s="15" t="s">
        <v>73</v>
      </c>
      <c r="AY805" s="274" t="s">
        <v>196</v>
      </c>
    </row>
    <row r="806" s="13" customFormat="1">
      <c r="A806" s="13"/>
      <c r="B806" s="232"/>
      <c r="C806" s="233"/>
      <c r="D806" s="234" t="s">
        <v>216</v>
      </c>
      <c r="E806" s="235" t="s">
        <v>19</v>
      </c>
      <c r="F806" s="236" t="s">
        <v>2396</v>
      </c>
      <c r="G806" s="233"/>
      <c r="H806" s="237">
        <v>24.02</v>
      </c>
      <c r="I806" s="238"/>
      <c r="J806" s="233"/>
      <c r="K806" s="233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216</v>
      </c>
      <c r="AU806" s="243" t="s">
        <v>82</v>
      </c>
      <c r="AV806" s="13" t="s">
        <v>82</v>
      </c>
      <c r="AW806" s="13" t="s">
        <v>35</v>
      </c>
      <c r="AX806" s="13" t="s">
        <v>73</v>
      </c>
      <c r="AY806" s="243" t="s">
        <v>196</v>
      </c>
    </row>
    <row r="807" s="13" customFormat="1">
      <c r="A807" s="13"/>
      <c r="B807" s="232"/>
      <c r="C807" s="233"/>
      <c r="D807" s="234" t="s">
        <v>216</v>
      </c>
      <c r="E807" s="235" t="s">
        <v>19</v>
      </c>
      <c r="F807" s="236" t="s">
        <v>2397</v>
      </c>
      <c r="G807" s="233"/>
      <c r="H807" s="237">
        <v>67.980000000000004</v>
      </c>
      <c r="I807" s="238"/>
      <c r="J807" s="233"/>
      <c r="K807" s="233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216</v>
      </c>
      <c r="AU807" s="243" t="s">
        <v>82</v>
      </c>
      <c r="AV807" s="13" t="s">
        <v>82</v>
      </c>
      <c r="AW807" s="13" t="s">
        <v>35</v>
      </c>
      <c r="AX807" s="13" t="s">
        <v>73</v>
      </c>
      <c r="AY807" s="243" t="s">
        <v>196</v>
      </c>
    </row>
    <row r="808" s="13" customFormat="1">
      <c r="A808" s="13"/>
      <c r="B808" s="232"/>
      <c r="C808" s="233"/>
      <c r="D808" s="234" t="s">
        <v>216</v>
      </c>
      <c r="E808" s="235" t="s">
        <v>19</v>
      </c>
      <c r="F808" s="236" t="s">
        <v>2398</v>
      </c>
      <c r="G808" s="233"/>
      <c r="H808" s="237">
        <v>67.980000000000004</v>
      </c>
      <c r="I808" s="238"/>
      <c r="J808" s="233"/>
      <c r="K808" s="233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216</v>
      </c>
      <c r="AU808" s="243" t="s">
        <v>82</v>
      </c>
      <c r="AV808" s="13" t="s">
        <v>82</v>
      </c>
      <c r="AW808" s="13" t="s">
        <v>35</v>
      </c>
      <c r="AX808" s="13" t="s">
        <v>73</v>
      </c>
      <c r="AY808" s="243" t="s">
        <v>196</v>
      </c>
    </row>
    <row r="809" s="13" customFormat="1">
      <c r="A809" s="13"/>
      <c r="B809" s="232"/>
      <c r="C809" s="233"/>
      <c r="D809" s="234" t="s">
        <v>216</v>
      </c>
      <c r="E809" s="235" t="s">
        <v>19</v>
      </c>
      <c r="F809" s="236" t="s">
        <v>2399</v>
      </c>
      <c r="G809" s="233"/>
      <c r="H809" s="237">
        <v>25.780000000000001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216</v>
      </c>
      <c r="AU809" s="243" t="s">
        <v>82</v>
      </c>
      <c r="AV809" s="13" t="s">
        <v>82</v>
      </c>
      <c r="AW809" s="13" t="s">
        <v>35</v>
      </c>
      <c r="AX809" s="13" t="s">
        <v>73</v>
      </c>
      <c r="AY809" s="243" t="s">
        <v>196</v>
      </c>
    </row>
    <row r="810" s="13" customFormat="1">
      <c r="A810" s="13"/>
      <c r="B810" s="232"/>
      <c r="C810" s="233"/>
      <c r="D810" s="234" t="s">
        <v>216</v>
      </c>
      <c r="E810" s="235" t="s">
        <v>19</v>
      </c>
      <c r="F810" s="236" t="s">
        <v>2400</v>
      </c>
      <c r="G810" s="233"/>
      <c r="H810" s="237">
        <v>68.209999999999994</v>
      </c>
      <c r="I810" s="238"/>
      <c r="J810" s="233"/>
      <c r="K810" s="233"/>
      <c r="L810" s="239"/>
      <c r="M810" s="240"/>
      <c r="N810" s="241"/>
      <c r="O810" s="241"/>
      <c r="P810" s="241"/>
      <c r="Q810" s="241"/>
      <c r="R810" s="241"/>
      <c r="S810" s="241"/>
      <c r="T810" s="242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3" t="s">
        <v>216</v>
      </c>
      <c r="AU810" s="243" t="s">
        <v>82</v>
      </c>
      <c r="AV810" s="13" t="s">
        <v>82</v>
      </c>
      <c r="AW810" s="13" t="s">
        <v>35</v>
      </c>
      <c r="AX810" s="13" t="s">
        <v>73</v>
      </c>
      <c r="AY810" s="243" t="s">
        <v>196</v>
      </c>
    </row>
    <row r="811" s="13" customFormat="1">
      <c r="A811" s="13"/>
      <c r="B811" s="232"/>
      <c r="C811" s="233"/>
      <c r="D811" s="234" t="s">
        <v>216</v>
      </c>
      <c r="E811" s="235" t="s">
        <v>19</v>
      </c>
      <c r="F811" s="236" t="s">
        <v>2401</v>
      </c>
      <c r="G811" s="233"/>
      <c r="H811" s="237">
        <v>28.239999999999998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216</v>
      </c>
      <c r="AU811" s="243" t="s">
        <v>82</v>
      </c>
      <c r="AV811" s="13" t="s">
        <v>82</v>
      </c>
      <c r="AW811" s="13" t="s">
        <v>35</v>
      </c>
      <c r="AX811" s="13" t="s">
        <v>73</v>
      </c>
      <c r="AY811" s="243" t="s">
        <v>196</v>
      </c>
    </row>
    <row r="812" s="13" customFormat="1">
      <c r="A812" s="13"/>
      <c r="B812" s="232"/>
      <c r="C812" s="233"/>
      <c r="D812" s="234" t="s">
        <v>216</v>
      </c>
      <c r="E812" s="235" t="s">
        <v>19</v>
      </c>
      <c r="F812" s="236" t="s">
        <v>2411</v>
      </c>
      <c r="G812" s="233"/>
      <c r="H812" s="237">
        <v>198.46000000000001</v>
      </c>
      <c r="I812" s="238"/>
      <c r="J812" s="233"/>
      <c r="K812" s="233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216</v>
      </c>
      <c r="AU812" s="243" t="s">
        <v>82</v>
      </c>
      <c r="AV812" s="13" t="s">
        <v>82</v>
      </c>
      <c r="AW812" s="13" t="s">
        <v>35</v>
      </c>
      <c r="AX812" s="13" t="s">
        <v>73</v>
      </c>
      <c r="AY812" s="243" t="s">
        <v>196</v>
      </c>
    </row>
    <row r="813" s="13" customFormat="1">
      <c r="A813" s="13"/>
      <c r="B813" s="232"/>
      <c r="C813" s="233"/>
      <c r="D813" s="234" t="s">
        <v>216</v>
      </c>
      <c r="E813" s="235" t="s">
        <v>19</v>
      </c>
      <c r="F813" s="236" t="s">
        <v>2412</v>
      </c>
      <c r="G813" s="233"/>
      <c r="H813" s="237">
        <v>42.479999999999997</v>
      </c>
      <c r="I813" s="238"/>
      <c r="J813" s="233"/>
      <c r="K813" s="233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216</v>
      </c>
      <c r="AU813" s="243" t="s">
        <v>82</v>
      </c>
      <c r="AV813" s="13" t="s">
        <v>82</v>
      </c>
      <c r="AW813" s="13" t="s">
        <v>35</v>
      </c>
      <c r="AX813" s="13" t="s">
        <v>73</v>
      </c>
      <c r="AY813" s="243" t="s">
        <v>196</v>
      </c>
    </row>
    <row r="814" s="13" customFormat="1">
      <c r="A814" s="13"/>
      <c r="B814" s="232"/>
      <c r="C814" s="233"/>
      <c r="D814" s="234" t="s">
        <v>216</v>
      </c>
      <c r="E814" s="235" t="s">
        <v>19</v>
      </c>
      <c r="F814" s="236" t="s">
        <v>2406</v>
      </c>
      <c r="G814" s="233"/>
      <c r="H814" s="237">
        <v>16.199999999999999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216</v>
      </c>
      <c r="AU814" s="243" t="s">
        <v>82</v>
      </c>
      <c r="AV814" s="13" t="s">
        <v>82</v>
      </c>
      <c r="AW814" s="13" t="s">
        <v>35</v>
      </c>
      <c r="AX814" s="13" t="s">
        <v>73</v>
      </c>
      <c r="AY814" s="243" t="s">
        <v>196</v>
      </c>
    </row>
    <row r="815" s="13" customFormat="1">
      <c r="A815" s="13"/>
      <c r="B815" s="232"/>
      <c r="C815" s="233"/>
      <c r="D815" s="234" t="s">
        <v>216</v>
      </c>
      <c r="E815" s="235" t="s">
        <v>19</v>
      </c>
      <c r="F815" s="236" t="s">
        <v>2343</v>
      </c>
      <c r="G815" s="233"/>
      <c r="H815" s="237">
        <v>11.460000000000001</v>
      </c>
      <c r="I815" s="238"/>
      <c r="J815" s="233"/>
      <c r="K815" s="233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216</v>
      </c>
      <c r="AU815" s="243" t="s">
        <v>82</v>
      </c>
      <c r="AV815" s="13" t="s">
        <v>82</v>
      </c>
      <c r="AW815" s="13" t="s">
        <v>35</v>
      </c>
      <c r="AX815" s="13" t="s">
        <v>73</v>
      </c>
      <c r="AY815" s="243" t="s">
        <v>196</v>
      </c>
    </row>
    <row r="816" s="13" customFormat="1">
      <c r="A816" s="13"/>
      <c r="B816" s="232"/>
      <c r="C816" s="233"/>
      <c r="D816" s="234" t="s">
        <v>216</v>
      </c>
      <c r="E816" s="235" t="s">
        <v>19</v>
      </c>
      <c r="F816" s="236" t="s">
        <v>2413</v>
      </c>
      <c r="G816" s="233"/>
      <c r="H816" s="237">
        <v>4.4199999999999999</v>
      </c>
      <c r="I816" s="238"/>
      <c r="J816" s="233"/>
      <c r="K816" s="233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216</v>
      </c>
      <c r="AU816" s="243" t="s">
        <v>82</v>
      </c>
      <c r="AV816" s="13" t="s">
        <v>82</v>
      </c>
      <c r="AW816" s="13" t="s">
        <v>35</v>
      </c>
      <c r="AX816" s="13" t="s">
        <v>73</v>
      </c>
      <c r="AY816" s="243" t="s">
        <v>196</v>
      </c>
    </row>
    <row r="817" s="14" customFormat="1">
      <c r="A817" s="14"/>
      <c r="B817" s="244"/>
      <c r="C817" s="245"/>
      <c r="D817" s="234" t="s">
        <v>216</v>
      </c>
      <c r="E817" s="246" t="s">
        <v>19</v>
      </c>
      <c r="F817" s="247" t="s">
        <v>231</v>
      </c>
      <c r="G817" s="245"/>
      <c r="H817" s="248">
        <v>555.23000000000002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216</v>
      </c>
      <c r="AU817" s="254" t="s">
        <v>82</v>
      </c>
      <c r="AV817" s="14" t="s">
        <v>203</v>
      </c>
      <c r="AW817" s="14" t="s">
        <v>35</v>
      </c>
      <c r="AX817" s="14" t="s">
        <v>80</v>
      </c>
      <c r="AY817" s="254" t="s">
        <v>196</v>
      </c>
    </row>
    <row r="818" s="2" customFormat="1" ht="24.15" customHeight="1">
      <c r="A818" s="40"/>
      <c r="B818" s="41"/>
      <c r="C818" s="255" t="s">
        <v>1475</v>
      </c>
      <c r="D818" s="255" t="s">
        <v>241</v>
      </c>
      <c r="E818" s="256" t="s">
        <v>1670</v>
      </c>
      <c r="F818" s="257" t="s">
        <v>1671</v>
      </c>
      <c r="G818" s="258" t="s">
        <v>201</v>
      </c>
      <c r="H818" s="259">
        <v>610.75300000000004</v>
      </c>
      <c r="I818" s="260"/>
      <c r="J818" s="261">
        <f>ROUND(I818*H818,2)</f>
        <v>0</v>
      </c>
      <c r="K818" s="257" t="s">
        <v>202</v>
      </c>
      <c r="L818" s="262"/>
      <c r="M818" s="263" t="s">
        <v>19</v>
      </c>
      <c r="N818" s="264" t="s">
        <v>44</v>
      </c>
      <c r="O818" s="86"/>
      <c r="P818" s="223">
        <f>O818*H818</f>
        <v>0</v>
      </c>
      <c r="Q818" s="223">
        <v>0.0033999999999999998</v>
      </c>
      <c r="R818" s="223">
        <f>Q818*H818</f>
        <v>2.0765601999999999</v>
      </c>
      <c r="S818" s="223">
        <v>0</v>
      </c>
      <c r="T818" s="224">
        <f>S818*H818</f>
        <v>0</v>
      </c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R818" s="225" t="s">
        <v>409</v>
      </c>
      <c r="AT818" s="225" t="s">
        <v>241</v>
      </c>
      <c r="AU818" s="225" t="s">
        <v>82</v>
      </c>
      <c r="AY818" s="19" t="s">
        <v>196</v>
      </c>
      <c r="BE818" s="226">
        <f>IF(N818="základní",J818,0)</f>
        <v>0</v>
      </c>
      <c r="BF818" s="226">
        <f>IF(N818="snížená",J818,0)</f>
        <v>0</v>
      </c>
      <c r="BG818" s="226">
        <f>IF(N818="zákl. přenesená",J818,0)</f>
        <v>0</v>
      </c>
      <c r="BH818" s="226">
        <f>IF(N818="sníž. přenesená",J818,0)</f>
        <v>0</v>
      </c>
      <c r="BI818" s="226">
        <f>IF(N818="nulová",J818,0)</f>
        <v>0</v>
      </c>
      <c r="BJ818" s="19" t="s">
        <v>80</v>
      </c>
      <c r="BK818" s="226">
        <f>ROUND(I818*H818,2)</f>
        <v>0</v>
      </c>
      <c r="BL818" s="19" t="s">
        <v>313</v>
      </c>
      <c r="BM818" s="225" t="s">
        <v>2847</v>
      </c>
    </row>
    <row r="819" s="13" customFormat="1">
      <c r="A819" s="13"/>
      <c r="B819" s="232"/>
      <c r="C819" s="233"/>
      <c r="D819" s="234" t="s">
        <v>216</v>
      </c>
      <c r="E819" s="233"/>
      <c r="F819" s="236" t="s">
        <v>2848</v>
      </c>
      <c r="G819" s="233"/>
      <c r="H819" s="237">
        <v>610.75300000000004</v>
      </c>
      <c r="I819" s="238"/>
      <c r="J819" s="233"/>
      <c r="K819" s="233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216</v>
      </c>
      <c r="AU819" s="243" t="s">
        <v>82</v>
      </c>
      <c r="AV819" s="13" t="s">
        <v>82</v>
      </c>
      <c r="AW819" s="13" t="s">
        <v>4</v>
      </c>
      <c r="AX819" s="13" t="s">
        <v>80</v>
      </c>
      <c r="AY819" s="243" t="s">
        <v>196</v>
      </c>
    </row>
    <row r="820" s="2" customFormat="1" ht="24.15" customHeight="1">
      <c r="A820" s="40"/>
      <c r="B820" s="41"/>
      <c r="C820" s="214" t="s">
        <v>1479</v>
      </c>
      <c r="D820" s="214" t="s">
        <v>198</v>
      </c>
      <c r="E820" s="215" t="s">
        <v>1675</v>
      </c>
      <c r="F820" s="216" t="s">
        <v>1676</v>
      </c>
      <c r="G820" s="217" t="s">
        <v>235</v>
      </c>
      <c r="H820" s="218">
        <v>370.15300000000002</v>
      </c>
      <c r="I820" s="219"/>
      <c r="J820" s="220">
        <f>ROUND(I820*H820,2)</f>
        <v>0</v>
      </c>
      <c r="K820" s="216" t="s">
        <v>202</v>
      </c>
      <c r="L820" s="46"/>
      <c r="M820" s="221" t="s">
        <v>19</v>
      </c>
      <c r="N820" s="222" t="s">
        <v>44</v>
      </c>
      <c r="O820" s="86"/>
      <c r="P820" s="223">
        <f>O820*H820</f>
        <v>0</v>
      </c>
      <c r="Q820" s="223">
        <v>1.84E-05</v>
      </c>
      <c r="R820" s="223">
        <f>Q820*H820</f>
        <v>0.0068108152000000005</v>
      </c>
      <c r="S820" s="223">
        <v>0</v>
      </c>
      <c r="T820" s="224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313</v>
      </c>
      <c r="AT820" s="225" t="s">
        <v>198</v>
      </c>
      <c r="AU820" s="225" t="s">
        <v>82</v>
      </c>
      <c r="AY820" s="19" t="s">
        <v>196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80</v>
      </c>
      <c r="BK820" s="226">
        <f>ROUND(I820*H820,2)</f>
        <v>0</v>
      </c>
      <c r="BL820" s="19" t="s">
        <v>313</v>
      </c>
      <c r="BM820" s="225" t="s">
        <v>2849</v>
      </c>
    </row>
    <row r="821" s="2" customFormat="1">
      <c r="A821" s="40"/>
      <c r="B821" s="41"/>
      <c r="C821" s="42"/>
      <c r="D821" s="227" t="s">
        <v>205</v>
      </c>
      <c r="E821" s="42"/>
      <c r="F821" s="228" t="s">
        <v>1678</v>
      </c>
      <c r="G821" s="42"/>
      <c r="H821" s="42"/>
      <c r="I821" s="229"/>
      <c r="J821" s="42"/>
      <c r="K821" s="42"/>
      <c r="L821" s="46"/>
      <c r="M821" s="230"/>
      <c r="N821" s="231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205</v>
      </c>
      <c r="AU821" s="19" t="s">
        <v>82</v>
      </c>
    </row>
    <row r="822" s="13" customFormat="1">
      <c r="A822" s="13"/>
      <c r="B822" s="232"/>
      <c r="C822" s="233"/>
      <c r="D822" s="234" t="s">
        <v>216</v>
      </c>
      <c r="E822" s="235" t="s">
        <v>19</v>
      </c>
      <c r="F822" s="236" t="s">
        <v>2850</v>
      </c>
      <c r="G822" s="233"/>
      <c r="H822" s="237">
        <v>370.15300000000002</v>
      </c>
      <c r="I822" s="238"/>
      <c r="J822" s="233"/>
      <c r="K822" s="233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216</v>
      </c>
      <c r="AU822" s="243" t="s">
        <v>82</v>
      </c>
      <c r="AV822" s="13" t="s">
        <v>82</v>
      </c>
      <c r="AW822" s="13" t="s">
        <v>35</v>
      </c>
      <c r="AX822" s="13" t="s">
        <v>80</v>
      </c>
      <c r="AY822" s="243" t="s">
        <v>196</v>
      </c>
    </row>
    <row r="823" s="2" customFormat="1" ht="16.5" customHeight="1">
      <c r="A823" s="40"/>
      <c r="B823" s="41"/>
      <c r="C823" s="214" t="s">
        <v>1483</v>
      </c>
      <c r="D823" s="214" t="s">
        <v>198</v>
      </c>
      <c r="E823" s="215" t="s">
        <v>1681</v>
      </c>
      <c r="F823" s="216" t="s">
        <v>1682</v>
      </c>
      <c r="G823" s="217" t="s">
        <v>235</v>
      </c>
      <c r="H823" s="218">
        <v>303.35000000000002</v>
      </c>
      <c r="I823" s="219"/>
      <c r="J823" s="220">
        <f>ROUND(I823*H823,2)</f>
        <v>0</v>
      </c>
      <c r="K823" s="216" t="s">
        <v>202</v>
      </c>
      <c r="L823" s="46"/>
      <c r="M823" s="221" t="s">
        <v>19</v>
      </c>
      <c r="N823" s="222" t="s">
        <v>44</v>
      </c>
      <c r="O823" s="86"/>
      <c r="P823" s="223">
        <f>O823*H823</f>
        <v>0</v>
      </c>
      <c r="Q823" s="223">
        <v>1.26999E-05</v>
      </c>
      <c r="R823" s="223">
        <f>Q823*H823</f>
        <v>0.0038525146650000004</v>
      </c>
      <c r="S823" s="223">
        <v>0</v>
      </c>
      <c r="T823" s="224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313</v>
      </c>
      <c r="AT823" s="225" t="s">
        <v>198</v>
      </c>
      <c r="AU823" s="225" t="s">
        <v>82</v>
      </c>
      <c r="AY823" s="19" t="s">
        <v>196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80</v>
      </c>
      <c r="BK823" s="226">
        <f>ROUND(I823*H823,2)</f>
        <v>0</v>
      </c>
      <c r="BL823" s="19" t="s">
        <v>313</v>
      </c>
      <c r="BM823" s="225" t="s">
        <v>2851</v>
      </c>
    </row>
    <row r="824" s="2" customFormat="1">
      <c r="A824" s="40"/>
      <c r="B824" s="41"/>
      <c r="C824" s="42"/>
      <c r="D824" s="227" t="s">
        <v>205</v>
      </c>
      <c r="E824" s="42"/>
      <c r="F824" s="228" t="s">
        <v>1684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205</v>
      </c>
      <c r="AU824" s="19" t="s">
        <v>82</v>
      </c>
    </row>
    <row r="825" s="13" customFormat="1">
      <c r="A825" s="13"/>
      <c r="B825" s="232"/>
      <c r="C825" s="233"/>
      <c r="D825" s="234" t="s">
        <v>216</v>
      </c>
      <c r="E825" s="235" t="s">
        <v>19</v>
      </c>
      <c r="F825" s="236" t="s">
        <v>2852</v>
      </c>
      <c r="G825" s="233"/>
      <c r="H825" s="237">
        <v>15.34</v>
      </c>
      <c r="I825" s="238"/>
      <c r="J825" s="233"/>
      <c r="K825" s="233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216</v>
      </c>
      <c r="AU825" s="243" t="s">
        <v>82</v>
      </c>
      <c r="AV825" s="13" t="s">
        <v>82</v>
      </c>
      <c r="AW825" s="13" t="s">
        <v>35</v>
      </c>
      <c r="AX825" s="13" t="s">
        <v>73</v>
      </c>
      <c r="AY825" s="243" t="s">
        <v>196</v>
      </c>
    </row>
    <row r="826" s="13" customFormat="1">
      <c r="A826" s="13"/>
      <c r="B826" s="232"/>
      <c r="C826" s="233"/>
      <c r="D826" s="234" t="s">
        <v>216</v>
      </c>
      <c r="E826" s="235" t="s">
        <v>19</v>
      </c>
      <c r="F826" s="236" t="s">
        <v>2853</v>
      </c>
      <c r="G826" s="233"/>
      <c r="H826" s="237">
        <v>33.740000000000002</v>
      </c>
      <c r="I826" s="238"/>
      <c r="J826" s="233"/>
      <c r="K826" s="233"/>
      <c r="L826" s="239"/>
      <c r="M826" s="240"/>
      <c r="N826" s="241"/>
      <c r="O826" s="241"/>
      <c r="P826" s="241"/>
      <c r="Q826" s="241"/>
      <c r="R826" s="241"/>
      <c r="S826" s="241"/>
      <c r="T826" s="242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3" t="s">
        <v>216</v>
      </c>
      <c r="AU826" s="243" t="s">
        <v>82</v>
      </c>
      <c r="AV826" s="13" t="s">
        <v>82</v>
      </c>
      <c r="AW826" s="13" t="s">
        <v>35</v>
      </c>
      <c r="AX826" s="13" t="s">
        <v>73</v>
      </c>
      <c r="AY826" s="243" t="s">
        <v>196</v>
      </c>
    </row>
    <row r="827" s="13" customFormat="1">
      <c r="A827" s="13"/>
      <c r="B827" s="232"/>
      <c r="C827" s="233"/>
      <c r="D827" s="234" t="s">
        <v>216</v>
      </c>
      <c r="E827" s="235" t="s">
        <v>19</v>
      </c>
      <c r="F827" s="236" t="s">
        <v>2854</v>
      </c>
      <c r="G827" s="233"/>
      <c r="H827" s="237">
        <v>32.840000000000003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216</v>
      </c>
      <c r="AU827" s="243" t="s">
        <v>82</v>
      </c>
      <c r="AV827" s="13" t="s">
        <v>82</v>
      </c>
      <c r="AW827" s="13" t="s">
        <v>35</v>
      </c>
      <c r="AX827" s="13" t="s">
        <v>73</v>
      </c>
      <c r="AY827" s="243" t="s">
        <v>196</v>
      </c>
    </row>
    <row r="828" s="13" customFormat="1">
      <c r="A828" s="13"/>
      <c r="B828" s="232"/>
      <c r="C828" s="233"/>
      <c r="D828" s="234" t="s">
        <v>216</v>
      </c>
      <c r="E828" s="235" t="s">
        <v>19</v>
      </c>
      <c r="F828" s="236" t="s">
        <v>2855</v>
      </c>
      <c r="G828" s="233"/>
      <c r="H828" s="237">
        <v>19.050000000000001</v>
      </c>
      <c r="I828" s="238"/>
      <c r="J828" s="233"/>
      <c r="K828" s="233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216</v>
      </c>
      <c r="AU828" s="243" t="s">
        <v>82</v>
      </c>
      <c r="AV828" s="13" t="s">
        <v>82</v>
      </c>
      <c r="AW828" s="13" t="s">
        <v>35</v>
      </c>
      <c r="AX828" s="13" t="s">
        <v>73</v>
      </c>
      <c r="AY828" s="243" t="s">
        <v>196</v>
      </c>
    </row>
    <row r="829" s="13" customFormat="1">
      <c r="A829" s="13"/>
      <c r="B829" s="232"/>
      <c r="C829" s="233"/>
      <c r="D829" s="234" t="s">
        <v>216</v>
      </c>
      <c r="E829" s="235" t="s">
        <v>19</v>
      </c>
      <c r="F829" s="236" t="s">
        <v>2856</v>
      </c>
      <c r="G829" s="233"/>
      <c r="H829" s="237">
        <v>33.659999999999997</v>
      </c>
      <c r="I829" s="238"/>
      <c r="J829" s="233"/>
      <c r="K829" s="233"/>
      <c r="L829" s="239"/>
      <c r="M829" s="240"/>
      <c r="N829" s="241"/>
      <c r="O829" s="241"/>
      <c r="P829" s="241"/>
      <c r="Q829" s="241"/>
      <c r="R829" s="241"/>
      <c r="S829" s="241"/>
      <c r="T829" s="242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3" t="s">
        <v>216</v>
      </c>
      <c r="AU829" s="243" t="s">
        <v>82</v>
      </c>
      <c r="AV829" s="13" t="s">
        <v>82</v>
      </c>
      <c r="AW829" s="13" t="s">
        <v>35</v>
      </c>
      <c r="AX829" s="13" t="s">
        <v>73</v>
      </c>
      <c r="AY829" s="243" t="s">
        <v>196</v>
      </c>
    </row>
    <row r="830" s="13" customFormat="1">
      <c r="A830" s="13"/>
      <c r="B830" s="232"/>
      <c r="C830" s="233"/>
      <c r="D830" s="234" t="s">
        <v>216</v>
      </c>
      <c r="E830" s="235" t="s">
        <v>19</v>
      </c>
      <c r="F830" s="236" t="s">
        <v>2857</v>
      </c>
      <c r="G830" s="233"/>
      <c r="H830" s="237">
        <v>20.079999999999998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216</v>
      </c>
      <c r="AU830" s="243" t="s">
        <v>82</v>
      </c>
      <c r="AV830" s="13" t="s">
        <v>82</v>
      </c>
      <c r="AW830" s="13" t="s">
        <v>35</v>
      </c>
      <c r="AX830" s="13" t="s">
        <v>73</v>
      </c>
      <c r="AY830" s="243" t="s">
        <v>196</v>
      </c>
    </row>
    <row r="831" s="13" customFormat="1">
      <c r="A831" s="13"/>
      <c r="B831" s="232"/>
      <c r="C831" s="233"/>
      <c r="D831" s="234" t="s">
        <v>216</v>
      </c>
      <c r="E831" s="235" t="s">
        <v>19</v>
      </c>
      <c r="F831" s="236" t="s">
        <v>2858</v>
      </c>
      <c r="G831" s="233"/>
      <c r="H831" s="237">
        <v>89.189999999999998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216</v>
      </c>
      <c r="AU831" s="243" t="s">
        <v>82</v>
      </c>
      <c r="AV831" s="13" t="s">
        <v>82</v>
      </c>
      <c r="AW831" s="13" t="s">
        <v>35</v>
      </c>
      <c r="AX831" s="13" t="s">
        <v>73</v>
      </c>
      <c r="AY831" s="243" t="s">
        <v>196</v>
      </c>
    </row>
    <row r="832" s="13" customFormat="1">
      <c r="A832" s="13"/>
      <c r="B832" s="232"/>
      <c r="C832" s="233"/>
      <c r="D832" s="234" t="s">
        <v>216</v>
      </c>
      <c r="E832" s="235" t="s">
        <v>19</v>
      </c>
      <c r="F832" s="236" t="s">
        <v>2859</v>
      </c>
      <c r="G832" s="233"/>
      <c r="H832" s="237">
        <v>24.280000000000001</v>
      </c>
      <c r="I832" s="238"/>
      <c r="J832" s="233"/>
      <c r="K832" s="233"/>
      <c r="L832" s="239"/>
      <c r="M832" s="240"/>
      <c r="N832" s="241"/>
      <c r="O832" s="241"/>
      <c r="P832" s="241"/>
      <c r="Q832" s="241"/>
      <c r="R832" s="241"/>
      <c r="S832" s="241"/>
      <c r="T832" s="242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3" t="s">
        <v>216</v>
      </c>
      <c r="AU832" s="243" t="s">
        <v>82</v>
      </c>
      <c r="AV832" s="13" t="s">
        <v>82</v>
      </c>
      <c r="AW832" s="13" t="s">
        <v>35</v>
      </c>
      <c r="AX832" s="13" t="s">
        <v>73</v>
      </c>
      <c r="AY832" s="243" t="s">
        <v>196</v>
      </c>
    </row>
    <row r="833" s="13" customFormat="1">
      <c r="A833" s="13"/>
      <c r="B833" s="232"/>
      <c r="C833" s="233"/>
      <c r="D833" s="234" t="s">
        <v>216</v>
      </c>
      <c r="E833" s="235" t="s">
        <v>19</v>
      </c>
      <c r="F833" s="236" t="s">
        <v>2860</v>
      </c>
      <c r="G833" s="233"/>
      <c r="H833" s="237">
        <v>13.15</v>
      </c>
      <c r="I833" s="238"/>
      <c r="J833" s="233"/>
      <c r="K833" s="233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216</v>
      </c>
      <c r="AU833" s="243" t="s">
        <v>82</v>
      </c>
      <c r="AV833" s="13" t="s">
        <v>82</v>
      </c>
      <c r="AW833" s="13" t="s">
        <v>35</v>
      </c>
      <c r="AX833" s="13" t="s">
        <v>73</v>
      </c>
      <c r="AY833" s="243" t="s">
        <v>196</v>
      </c>
    </row>
    <row r="834" s="13" customFormat="1">
      <c r="A834" s="13"/>
      <c r="B834" s="232"/>
      <c r="C834" s="233"/>
      <c r="D834" s="234" t="s">
        <v>216</v>
      </c>
      <c r="E834" s="235" t="s">
        <v>19</v>
      </c>
      <c r="F834" s="236" t="s">
        <v>2861</v>
      </c>
      <c r="G834" s="233"/>
      <c r="H834" s="237">
        <v>14.49</v>
      </c>
      <c r="I834" s="238"/>
      <c r="J834" s="233"/>
      <c r="K834" s="233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216</v>
      </c>
      <c r="AU834" s="243" t="s">
        <v>82</v>
      </c>
      <c r="AV834" s="13" t="s">
        <v>82</v>
      </c>
      <c r="AW834" s="13" t="s">
        <v>35</v>
      </c>
      <c r="AX834" s="13" t="s">
        <v>73</v>
      </c>
      <c r="AY834" s="243" t="s">
        <v>196</v>
      </c>
    </row>
    <row r="835" s="13" customFormat="1">
      <c r="A835" s="13"/>
      <c r="B835" s="232"/>
      <c r="C835" s="233"/>
      <c r="D835" s="234" t="s">
        <v>216</v>
      </c>
      <c r="E835" s="235" t="s">
        <v>19</v>
      </c>
      <c r="F835" s="236" t="s">
        <v>2862</v>
      </c>
      <c r="G835" s="233"/>
      <c r="H835" s="237">
        <v>7.5300000000000002</v>
      </c>
      <c r="I835" s="238"/>
      <c r="J835" s="233"/>
      <c r="K835" s="233"/>
      <c r="L835" s="239"/>
      <c r="M835" s="240"/>
      <c r="N835" s="241"/>
      <c r="O835" s="241"/>
      <c r="P835" s="241"/>
      <c r="Q835" s="241"/>
      <c r="R835" s="241"/>
      <c r="S835" s="241"/>
      <c r="T835" s="242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3" t="s">
        <v>216</v>
      </c>
      <c r="AU835" s="243" t="s">
        <v>82</v>
      </c>
      <c r="AV835" s="13" t="s">
        <v>82</v>
      </c>
      <c r="AW835" s="13" t="s">
        <v>35</v>
      </c>
      <c r="AX835" s="13" t="s">
        <v>73</v>
      </c>
      <c r="AY835" s="243" t="s">
        <v>196</v>
      </c>
    </row>
    <row r="836" s="14" customFormat="1">
      <c r="A836" s="14"/>
      <c r="B836" s="244"/>
      <c r="C836" s="245"/>
      <c r="D836" s="234" t="s">
        <v>216</v>
      </c>
      <c r="E836" s="246" t="s">
        <v>19</v>
      </c>
      <c r="F836" s="247" t="s">
        <v>231</v>
      </c>
      <c r="G836" s="245"/>
      <c r="H836" s="248">
        <v>303.35000000000002</v>
      </c>
      <c r="I836" s="249"/>
      <c r="J836" s="245"/>
      <c r="K836" s="245"/>
      <c r="L836" s="250"/>
      <c r="M836" s="251"/>
      <c r="N836" s="252"/>
      <c r="O836" s="252"/>
      <c r="P836" s="252"/>
      <c r="Q836" s="252"/>
      <c r="R836" s="252"/>
      <c r="S836" s="252"/>
      <c r="T836" s="253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4" t="s">
        <v>216</v>
      </c>
      <c r="AU836" s="254" t="s">
        <v>82</v>
      </c>
      <c r="AV836" s="14" t="s">
        <v>203</v>
      </c>
      <c r="AW836" s="14" t="s">
        <v>35</v>
      </c>
      <c r="AX836" s="14" t="s">
        <v>80</v>
      </c>
      <c r="AY836" s="254" t="s">
        <v>196</v>
      </c>
    </row>
    <row r="837" s="2" customFormat="1" ht="16.5" customHeight="1">
      <c r="A837" s="40"/>
      <c r="B837" s="41"/>
      <c r="C837" s="255" t="s">
        <v>1487</v>
      </c>
      <c r="D837" s="255" t="s">
        <v>241</v>
      </c>
      <c r="E837" s="256" t="s">
        <v>1696</v>
      </c>
      <c r="F837" s="257" t="s">
        <v>1697</v>
      </c>
      <c r="G837" s="258" t="s">
        <v>235</v>
      </c>
      <c r="H837" s="259">
        <v>309.41699999999997</v>
      </c>
      <c r="I837" s="260"/>
      <c r="J837" s="261">
        <f>ROUND(I837*H837,2)</f>
        <v>0</v>
      </c>
      <c r="K837" s="257" t="s">
        <v>202</v>
      </c>
      <c r="L837" s="262"/>
      <c r="M837" s="263" t="s">
        <v>19</v>
      </c>
      <c r="N837" s="264" t="s">
        <v>44</v>
      </c>
      <c r="O837" s="86"/>
      <c r="P837" s="223">
        <f>O837*H837</f>
        <v>0</v>
      </c>
      <c r="Q837" s="223">
        <v>0.00027</v>
      </c>
      <c r="R837" s="223">
        <f>Q837*H837</f>
        <v>0.08354259</v>
      </c>
      <c r="S837" s="223">
        <v>0</v>
      </c>
      <c r="T837" s="224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409</v>
      </c>
      <c r="AT837" s="225" t="s">
        <v>241</v>
      </c>
      <c r="AU837" s="225" t="s">
        <v>82</v>
      </c>
      <c r="AY837" s="19" t="s">
        <v>196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80</v>
      </c>
      <c r="BK837" s="226">
        <f>ROUND(I837*H837,2)</f>
        <v>0</v>
      </c>
      <c r="BL837" s="19" t="s">
        <v>313</v>
      </c>
      <c r="BM837" s="225" t="s">
        <v>2863</v>
      </c>
    </row>
    <row r="838" s="13" customFormat="1">
      <c r="A838" s="13"/>
      <c r="B838" s="232"/>
      <c r="C838" s="233"/>
      <c r="D838" s="234" t="s">
        <v>216</v>
      </c>
      <c r="E838" s="233"/>
      <c r="F838" s="236" t="s">
        <v>2864</v>
      </c>
      <c r="G838" s="233"/>
      <c r="H838" s="237">
        <v>309.41699999999997</v>
      </c>
      <c r="I838" s="238"/>
      <c r="J838" s="233"/>
      <c r="K838" s="233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216</v>
      </c>
      <c r="AU838" s="243" t="s">
        <v>82</v>
      </c>
      <c r="AV838" s="13" t="s">
        <v>82</v>
      </c>
      <c r="AW838" s="13" t="s">
        <v>4</v>
      </c>
      <c r="AX838" s="13" t="s">
        <v>80</v>
      </c>
      <c r="AY838" s="243" t="s">
        <v>196</v>
      </c>
    </row>
    <row r="839" s="2" customFormat="1" ht="24.15" customHeight="1">
      <c r="A839" s="40"/>
      <c r="B839" s="41"/>
      <c r="C839" s="214" t="s">
        <v>1491</v>
      </c>
      <c r="D839" s="214" t="s">
        <v>198</v>
      </c>
      <c r="E839" s="215" t="s">
        <v>1701</v>
      </c>
      <c r="F839" s="216" t="s">
        <v>1702</v>
      </c>
      <c r="G839" s="217" t="s">
        <v>235</v>
      </c>
      <c r="H839" s="218">
        <v>303.35000000000002</v>
      </c>
      <c r="I839" s="219"/>
      <c r="J839" s="220">
        <f>ROUND(I839*H839,2)</f>
        <v>0</v>
      </c>
      <c r="K839" s="216" t="s">
        <v>202</v>
      </c>
      <c r="L839" s="46"/>
      <c r="M839" s="221" t="s">
        <v>19</v>
      </c>
      <c r="N839" s="222" t="s">
        <v>44</v>
      </c>
      <c r="O839" s="86"/>
      <c r="P839" s="223">
        <f>O839*H839</f>
        <v>0</v>
      </c>
      <c r="Q839" s="223">
        <v>0</v>
      </c>
      <c r="R839" s="223">
        <f>Q839*H839</f>
        <v>0</v>
      </c>
      <c r="S839" s="223">
        <v>0</v>
      </c>
      <c r="T839" s="224">
        <f>S839*H839</f>
        <v>0</v>
      </c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R839" s="225" t="s">
        <v>313</v>
      </c>
      <c r="AT839" s="225" t="s">
        <v>198</v>
      </c>
      <c r="AU839" s="225" t="s">
        <v>82</v>
      </c>
      <c r="AY839" s="19" t="s">
        <v>196</v>
      </c>
      <c r="BE839" s="226">
        <f>IF(N839="základní",J839,0)</f>
        <v>0</v>
      </c>
      <c r="BF839" s="226">
        <f>IF(N839="snížená",J839,0)</f>
        <v>0</v>
      </c>
      <c r="BG839" s="226">
        <f>IF(N839="zákl. přenesená",J839,0)</f>
        <v>0</v>
      </c>
      <c r="BH839" s="226">
        <f>IF(N839="sníž. přenesená",J839,0)</f>
        <v>0</v>
      </c>
      <c r="BI839" s="226">
        <f>IF(N839="nulová",J839,0)</f>
        <v>0</v>
      </c>
      <c r="BJ839" s="19" t="s">
        <v>80</v>
      </c>
      <c r="BK839" s="226">
        <f>ROUND(I839*H839,2)</f>
        <v>0</v>
      </c>
      <c r="BL839" s="19" t="s">
        <v>313</v>
      </c>
      <c r="BM839" s="225" t="s">
        <v>2865</v>
      </c>
    </row>
    <row r="840" s="2" customFormat="1">
      <c r="A840" s="40"/>
      <c r="B840" s="41"/>
      <c r="C840" s="42"/>
      <c r="D840" s="227" t="s">
        <v>205</v>
      </c>
      <c r="E840" s="42"/>
      <c r="F840" s="228" t="s">
        <v>1704</v>
      </c>
      <c r="G840" s="42"/>
      <c r="H840" s="42"/>
      <c r="I840" s="229"/>
      <c r="J840" s="42"/>
      <c r="K840" s="42"/>
      <c r="L840" s="46"/>
      <c r="M840" s="230"/>
      <c r="N840" s="231"/>
      <c r="O840" s="86"/>
      <c r="P840" s="86"/>
      <c r="Q840" s="86"/>
      <c r="R840" s="86"/>
      <c r="S840" s="86"/>
      <c r="T840" s="87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205</v>
      </c>
      <c r="AU840" s="19" t="s">
        <v>82</v>
      </c>
    </row>
    <row r="841" s="13" customFormat="1">
      <c r="A841" s="13"/>
      <c r="B841" s="232"/>
      <c r="C841" s="233"/>
      <c r="D841" s="234" t="s">
        <v>216</v>
      </c>
      <c r="E841" s="235" t="s">
        <v>19</v>
      </c>
      <c r="F841" s="236" t="s">
        <v>2852</v>
      </c>
      <c r="G841" s="233"/>
      <c r="H841" s="237">
        <v>15.34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35</v>
      </c>
      <c r="AX841" s="13" t="s">
        <v>73</v>
      </c>
      <c r="AY841" s="243" t="s">
        <v>196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2853</v>
      </c>
      <c r="G842" s="233"/>
      <c r="H842" s="237">
        <v>33.740000000000002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73</v>
      </c>
      <c r="AY842" s="243" t="s">
        <v>196</v>
      </c>
    </row>
    <row r="843" s="13" customFormat="1">
      <c r="A843" s="13"/>
      <c r="B843" s="232"/>
      <c r="C843" s="233"/>
      <c r="D843" s="234" t="s">
        <v>216</v>
      </c>
      <c r="E843" s="235" t="s">
        <v>19</v>
      </c>
      <c r="F843" s="236" t="s">
        <v>2854</v>
      </c>
      <c r="G843" s="233"/>
      <c r="H843" s="237">
        <v>32.840000000000003</v>
      </c>
      <c r="I843" s="238"/>
      <c r="J843" s="233"/>
      <c r="K843" s="233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216</v>
      </c>
      <c r="AU843" s="243" t="s">
        <v>82</v>
      </c>
      <c r="AV843" s="13" t="s">
        <v>82</v>
      </c>
      <c r="AW843" s="13" t="s">
        <v>35</v>
      </c>
      <c r="AX843" s="13" t="s">
        <v>73</v>
      </c>
      <c r="AY843" s="243" t="s">
        <v>196</v>
      </c>
    </row>
    <row r="844" s="13" customFormat="1">
      <c r="A844" s="13"/>
      <c r="B844" s="232"/>
      <c r="C844" s="233"/>
      <c r="D844" s="234" t="s">
        <v>216</v>
      </c>
      <c r="E844" s="235" t="s">
        <v>19</v>
      </c>
      <c r="F844" s="236" t="s">
        <v>2855</v>
      </c>
      <c r="G844" s="233"/>
      <c r="H844" s="237">
        <v>19.050000000000001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216</v>
      </c>
      <c r="AU844" s="243" t="s">
        <v>82</v>
      </c>
      <c r="AV844" s="13" t="s">
        <v>82</v>
      </c>
      <c r="AW844" s="13" t="s">
        <v>35</v>
      </c>
      <c r="AX844" s="13" t="s">
        <v>73</v>
      </c>
      <c r="AY844" s="243" t="s">
        <v>196</v>
      </c>
    </row>
    <row r="845" s="13" customFormat="1">
      <c r="A845" s="13"/>
      <c r="B845" s="232"/>
      <c r="C845" s="233"/>
      <c r="D845" s="234" t="s">
        <v>216</v>
      </c>
      <c r="E845" s="235" t="s">
        <v>19</v>
      </c>
      <c r="F845" s="236" t="s">
        <v>2856</v>
      </c>
      <c r="G845" s="233"/>
      <c r="H845" s="237">
        <v>33.659999999999997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216</v>
      </c>
      <c r="AU845" s="243" t="s">
        <v>82</v>
      </c>
      <c r="AV845" s="13" t="s">
        <v>82</v>
      </c>
      <c r="AW845" s="13" t="s">
        <v>35</v>
      </c>
      <c r="AX845" s="13" t="s">
        <v>73</v>
      </c>
      <c r="AY845" s="243" t="s">
        <v>196</v>
      </c>
    </row>
    <row r="846" s="13" customFormat="1">
      <c r="A846" s="13"/>
      <c r="B846" s="232"/>
      <c r="C846" s="233"/>
      <c r="D846" s="234" t="s">
        <v>216</v>
      </c>
      <c r="E846" s="235" t="s">
        <v>19</v>
      </c>
      <c r="F846" s="236" t="s">
        <v>2857</v>
      </c>
      <c r="G846" s="233"/>
      <c r="H846" s="237">
        <v>20.079999999999998</v>
      </c>
      <c r="I846" s="238"/>
      <c r="J846" s="233"/>
      <c r="K846" s="233"/>
      <c r="L846" s="239"/>
      <c r="M846" s="240"/>
      <c r="N846" s="241"/>
      <c r="O846" s="241"/>
      <c r="P846" s="241"/>
      <c r="Q846" s="241"/>
      <c r="R846" s="241"/>
      <c r="S846" s="241"/>
      <c r="T846" s="242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3" t="s">
        <v>216</v>
      </c>
      <c r="AU846" s="243" t="s">
        <v>82</v>
      </c>
      <c r="AV846" s="13" t="s">
        <v>82</v>
      </c>
      <c r="AW846" s="13" t="s">
        <v>35</v>
      </c>
      <c r="AX846" s="13" t="s">
        <v>73</v>
      </c>
      <c r="AY846" s="243" t="s">
        <v>196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2858</v>
      </c>
      <c r="G847" s="233"/>
      <c r="H847" s="237">
        <v>89.189999999999998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73</v>
      </c>
      <c r="AY847" s="243" t="s">
        <v>196</v>
      </c>
    </row>
    <row r="848" s="13" customFormat="1">
      <c r="A848" s="13"/>
      <c r="B848" s="232"/>
      <c r="C848" s="233"/>
      <c r="D848" s="234" t="s">
        <v>216</v>
      </c>
      <c r="E848" s="235" t="s">
        <v>19</v>
      </c>
      <c r="F848" s="236" t="s">
        <v>2859</v>
      </c>
      <c r="G848" s="233"/>
      <c r="H848" s="237">
        <v>24.280000000000001</v>
      </c>
      <c r="I848" s="238"/>
      <c r="J848" s="233"/>
      <c r="K848" s="233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216</v>
      </c>
      <c r="AU848" s="243" t="s">
        <v>82</v>
      </c>
      <c r="AV848" s="13" t="s">
        <v>82</v>
      </c>
      <c r="AW848" s="13" t="s">
        <v>35</v>
      </c>
      <c r="AX848" s="13" t="s">
        <v>73</v>
      </c>
      <c r="AY848" s="243" t="s">
        <v>196</v>
      </c>
    </row>
    <row r="849" s="13" customFormat="1">
      <c r="A849" s="13"/>
      <c r="B849" s="232"/>
      <c r="C849" s="233"/>
      <c r="D849" s="234" t="s">
        <v>216</v>
      </c>
      <c r="E849" s="235" t="s">
        <v>19</v>
      </c>
      <c r="F849" s="236" t="s">
        <v>2860</v>
      </c>
      <c r="G849" s="233"/>
      <c r="H849" s="237">
        <v>13.15</v>
      </c>
      <c r="I849" s="238"/>
      <c r="J849" s="233"/>
      <c r="K849" s="233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216</v>
      </c>
      <c r="AU849" s="243" t="s">
        <v>82</v>
      </c>
      <c r="AV849" s="13" t="s">
        <v>82</v>
      </c>
      <c r="AW849" s="13" t="s">
        <v>35</v>
      </c>
      <c r="AX849" s="13" t="s">
        <v>73</v>
      </c>
      <c r="AY849" s="243" t="s">
        <v>196</v>
      </c>
    </row>
    <row r="850" s="13" customFormat="1">
      <c r="A850" s="13"/>
      <c r="B850" s="232"/>
      <c r="C850" s="233"/>
      <c r="D850" s="234" t="s">
        <v>216</v>
      </c>
      <c r="E850" s="235" t="s">
        <v>19</v>
      </c>
      <c r="F850" s="236" t="s">
        <v>2861</v>
      </c>
      <c r="G850" s="233"/>
      <c r="H850" s="237">
        <v>14.49</v>
      </c>
      <c r="I850" s="238"/>
      <c r="J850" s="233"/>
      <c r="K850" s="233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216</v>
      </c>
      <c r="AU850" s="243" t="s">
        <v>82</v>
      </c>
      <c r="AV850" s="13" t="s">
        <v>82</v>
      </c>
      <c r="AW850" s="13" t="s">
        <v>35</v>
      </c>
      <c r="AX850" s="13" t="s">
        <v>73</v>
      </c>
      <c r="AY850" s="243" t="s">
        <v>196</v>
      </c>
    </row>
    <row r="851" s="13" customFormat="1">
      <c r="A851" s="13"/>
      <c r="B851" s="232"/>
      <c r="C851" s="233"/>
      <c r="D851" s="234" t="s">
        <v>216</v>
      </c>
      <c r="E851" s="235" t="s">
        <v>19</v>
      </c>
      <c r="F851" s="236" t="s">
        <v>2862</v>
      </c>
      <c r="G851" s="233"/>
      <c r="H851" s="237">
        <v>7.5300000000000002</v>
      </c>
      <c r="I851" s="238"/>
      <c r="J851" s="233"/>
      <c r="K851" s="233"/>
      <c r="L851" s="239"/>
      <c r="M851" s="240"/>
      <c r="N851" s="241"/>
      <c r="O851" s="241"/>
      <c r="P851" s="241"/>
      <c r="Q851" s="241"/>
      <c r="R851" s="241"/>
      <c r="S851" s="241"/>
      <c r="T851" s="242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3" t="s">
        <v>216</v>
      </c>
      <c r="AU851" s="243" t="s">
        <v>82</v>
      </c>
      <c r="AV851" s="13" t="s">
        <v>82</v>
      </c>
      <c r="AW851" s="13" t="s">
        <v>35</v>
      </c>
      <c r="AX851" s="13" t="s">
        <v>73</v>
      </c>
      <c r="AY851" s="243" t="s">
        <v>196</v>
      </c>
    </row>
    <row r="852" s="14" customFormat="1">
      <c r="A852" s="14"/>
      <c r="B852" s="244"/>
      <c r="C852" s="245"/>
      <c r="D852" s="234" t="s">
        <v>216</v>
      </c>
      <c r="E852" s="246" t="s">
        <v>19</v>
      </c>
      <c r="F852" s="247" t="s">
        <v>231</v>
      </c>
      <c r="G852" s="245"/>
      <c r="H852" s="248">
        <v>303.35000000000002</v>
      </c>
      <c r="I852" s="249"/>
      <c r="J852" s="245"/>
      <c r="K852" s="245"/>
      <c r="L852" s="250"/>
      <c r="M852" s="251"/>
      <c r="N852" s="252"/>
      <c r="O852" s="252"/>
      <c r="P852" s="252"/>
      <c r="Q852" s="252"/>
      <c r="R852" s="252"/>
      <c r="S852" s="252"/>
      <c r="T852" s="253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4" t="s">
        <v>216</v>
      </c>
      <c r="AU852" s="254" t="s">
        <v>82</v>
      </c>
      <c r="AV852" s="14" t="s">
        <v>203</v>
      </c>
      <c r="AW852" s="14" t="s">
        <v>35</v>
      </c>
      <c r="AX852" s="14" t="s">
        <v>80</v>
      </c>
      <c r="AY852" s="254" t="s">
        <v>196</v>
      </c>
    </row>
    <row r="853" s="2" customFormat="1" ht="24.15" customHeight="1">
      <c r="A853" s="40"/>
      <c r="B853" s="41"/>
      <c r="C853" s="255" t="s">
        <v>1500</v>
      </c>
      <c r="D853" s="255" t="s">
        <v>241</v>
      </c>
      <c r="E853" s="256" t="s">
        <v>1670</v>
      </c>
      <c r="F853" s="257" t="s">
        <v>1671</v>
      </c>
      <c r="G853" s="258" t="s">
        <v>201</v>
      </c>
      <c r="H853" s="259">
        <v>33.369</v>
      </c>
      <c r="I853" s="260"/>
      <c r="J853" s="261">
        <f>ROUND(I853*H853,2)</f>
        <v>0</v>
      </c>
      <c r="K853" s="257" t="s">
        <v>202</v>
      </c>
      <c r="L853" s="262"/>
      <c r="M853" s="263" t="s">
        <v>19</v>
      </c>
      <c r="N853" s="264" t="s">
        <v>44</v>
      </c>
      <c r="O853" s="86"/>
      <c r="P853" s="223">
        <f>O853*H853</f>
        <v>0</v>
      </c>
      <c r="Q853" s="223">
        <v>0.0033999999999999998</v>
      </c>
      <c r="R853" s="223">
        <f>Q853*H853</f>
        <v>0.11345459999999999</v>
      </c>
      <c r="S853" s="223">
        <v>0</v>
      </c>
      <c r="T853" s="224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25" t="s">
        <v>409</v>
      </c>
      <c r="AT853" s="225" t="s">
        <v>241</v>
      </c>
      <c r="AU853" s="225" t="s">
        <v>82</v>
      </c>
      <c r="AY853" s="19" t="s">
        <v>196</v>
      </c>
      <c r="BE853" s="226">
        <f>IF(N853="základní",J853,0)</f>
        <v>0</v>
      </c>
      <c r="BF853" s="226">
        <f>IF(N853="snížená",J853,0)</f>
        <v>0</v>
      </c>
      <c r="BG853" s="226">
        <f>IF(N853="zákl. přenesená",J853,0)</f>
        <v>0</v>
      </c>
      <c r="BH853" s="226">
        <f>IF(N853="sníž. přenesená",J853,0)</f>
        <v>0</v>
      </c>
      <c r="BI853" s="226">
        <f>IF(N853="nulová",J853,0)</f>
        <v>0</v>
      </c>
      <c r="BJ853" s="19" t="s">
        <v>80</v>
      </c>
      <c r="BK853" s="226">
        <f>ROUND(I853*H853,2)</f>
        <v>0</v>
      </c>
      <c r="BL853" s="19" t="s">
        <v>313</v>
      </c>
      <c r="BM853" s="225" t="s">
        <v>2866</v>
      </c>
    </row>
    <row r="854" s="13" customFormat="1">
      <c r="A854" s="13"/>
      <c r="B854" s="232"/>
      <c r="C854" s="233"/>
      <c r="D854" s="234" t="s">
        <v>216</v>
      </c>
      <c r="E854" s="233"/>
      <c r="F854" s="236" t="s">
        <v>2867</v>
      </c>
      <c r="G854" s="233"/>
      <c r="H854" s="237">
        <v>33.369</v>
      </c>
      <c r="I854" s="238"/>
      <c r="J854" s="233"/>
      <c r="K854" s="233"/>
      <c r="L854" s="239"/>
      <c r="M854" s="240"/>
      <c r="N854" s="241"/>
      <c r="O854" s="241"/>
      <c r="P854" s="241"/>
      <c r="Q854" s="241"/>
      <c r="R854" s="241"/>
      <c r="S854" s="241"/>
      <c r="T854" s="242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3" t="s">
        <v>216</v>
      </c>
      <c r="AU854" s="243" t="s">
        <v>82</v>
      </c>
      <c r="AV854" s="13" t="s">
        <v>82</v>
      </c>
      <c r="AW854" s="13" t="s">
        <v>4</v>
      </c>
      <c r="AX854" s="13" t="s">
        <v>80</v>
      </c>
      <c r="AY854" s="243" t="s">
        <v>196</v>
      </c>
    </row>
    <row r="855" s="2" customFormat="1" ht="49.05" customHeight="1">
      <c r="A855" s="40"/>
      <c r="B855" s="41"/>
      <c r="C855" s="214" t="s">
        <v>1504</v>
      </c>
      <c r="D855" s="214" t="s">
        <v>198</v>
      </c>
      <c r="E855" s="215" t="s">
        <v>1709</v>
      </c>
      <c r="F855" s="216" t="s">
        <v>1710</v>
      </c>
      <c r="G855" s="217" t="s">
        <v>244</v>
      </c>
      <c r="H855" s="218">
        <v>2.617</v>
      </c>
      <c r="I855" s="219"/>
      <c r="J855" s="220">
        <f>ROUND(I855*H855,2)</f>
        <v>0</v>
      </c>
      <c r="K855" s="216" t="s">
        <v>202</v>
      </c>
      <c r="L855" s="46"/>
      <c r="M855" s="221" t="s">
        <v>19</v>
      </c>
      <c r="N855" s="222" t="s">
        <v>44</v>
      </c>
      <c r="O855" s="86"/>
      <c r="P855" s="223">
        <f>O855*H855</f>
        <v>0</v>
      </c>
      <c r="Q855" s="223">
        <v>0</v>
      </c>
      <c r="R855" s="223">
        <f>Q855*H855</f>
        <v>0</v>
      </c>
      <c r="S855" s="223">
        <v>0</v>
      </c>
      <c r="T855" s="224">
        <f>S855*H855</f>
        <v>0</v>
      </c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R855" s="225" t="s">
        <v>313</v>
      </c>
      <c r="AT855" s="225" t="s">
        <v>198</v>
      </c>
      <c r="AU855" s="225" t="s">
        <v>82</v>
      </c>
      <c r="AY855" s="19" t="s">
        <v>196</v>
      </c>
      <c r="BE855" s="226">
        <f>IF(N855="základní",J855,0)</f>
        <v>0</v>
      </c>
      <c r="BF855" s="226">
        <f>IF(N855="snížená",J855,0)</f>
        <v>0</v>
      </c>
      <c r="BG855" s="226">
        <f>IF(N855="zákl. přenesená",J855,0)</f>
        <v>0</v>
      </c>
      <c r="BH855" s="226">
        <f>IF(N855="sníž. přenesená",J855,0)</f>
        <v>0</v>
      </c>
      <c r="BI855" s="226">
        <f>IF(N855="nulová",J855,0)</f>
        <v>0</v>
      </c>
      <c r="BJ855" s="19" t="s">
        <v>80</v>
      </c>
      <c r="BK855" s="226">
        <f>ROUND(I855*H855,2)</f>
        <v>0</v>
      </c>
      <c r="BL855" s="19" t="s">
        <v>313</v>
      </c>
      <c r="BM855" s="225" t="s">
        <v>2868</v>
      </c>
    </row>
    <row r="856" s="2" customFormat="1">
      <c r="A856" s="40"/>
      <c r="B856" s="41"/>
      <c r="C856" s="42"/>
      <c r="D856" s="227" t="s">
        <v>205</v>
      </c>
      <c r="E856" s="42"/>
      <c r="F856" s="228" t="s">
        <v>1712</v>
      </c>
      <c r="G856" s="42"/>
      <c r="H856" s="42"/>
      <c r="I856" s="229"/>
      <c r="J856" s="42"/>
      <c r="K856" s="42"/>
      <c r="L856" s="46"/>
      <c r="M856" s="230"/>
      <c r="N856" s="231"/>
      <c r="O856" s="86"/>
      <c r="P856" s="86"/>
      <c r="Q856" s="86"/>
      <c r="R856" s="86"/>
      <c r="S856" s="86"/>
      <c r="T856" s="87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205</v>
      </c>
      <c r="AU856" s="19" t="s">
        <v>82</v>
      </c>
    </row>
    <row r="857" s="12" customFormat="1" ht="22.8" customHeight="1">
      <c r="A857" s="12"/>
      <c r="B857" s="198"/>
      <c r="C857" s="199"/>
      <c r="D857" s="200" t="s">
        <v>72</v>
      </c>
      <c r="E857" s="212" t="s">
        <v>1713</v>
      </c>
      <c r="F857" s="212" t="s">
        <v>1714</v>
      </c>
      <c r="G857" s="199"/>
      <c r="H857" s="199"/>
      <c r="I857" s="202"/>
      <c r="J857" s="213">
        <f>BK857</f>
        <v>0</v>
      </c>
      <c r="K857" s="199"/>
      <c r="L857" s="204"/>
      <c r="M857" s="205"/>
      <c r="N857" s="206"/>
      <c r="O857" s="206"/>
      <c r="P857" s="207">
        <f>SUM(P858:P883)</f>
        <v>0</v>
      </c>
      <c r="Q857" s="206"/>
      <c r="R857" s="207">
        <f>SUM(R858:R883)</f>
        <v>0.0219648</v>
      </c>
      <c r="S857" s="206"/>
      <c r="T857" s="208">
        <f>SUM(T858:T883)</f>
        <v>0</v>
      </c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  <c r="AR857" s="209" t="s">
        <v>82</v>
      </c>
      <c r="AT857" s="210" t="s">
        <v>72</v>
      </c>
      <c r="AU857" s="210" t="s">
        <v>80</v>
      </c>
      <c r="AY857" s="209" t="s">
        <v>196</v>
      </c>
      <c r="BK857" s="211">
        <f>SUM(BK858:BK883)</f>
        <v>0</v>
      </c>
    </row>
    <row r="858" s="2" customFormat="1" ht="21.75" customHeight="1">
      <c r="A858" s="40"/>
      <c r="B858" s="41"/>
      <c r="C858" s="214" t="s">
        <v>1508</v>
      </c>
      <c r="D858" s="214" t="s">
        <v>198</v>
      </c>
      <c r="E858" s="215" t="s">
        <v>1716</v>
      </c>
      <c r="F858" s="216" t="s">
        <v>1717</v>
      </c>
      <c r="G858" s="217" t="s">
        <v>201</v>
      </c>
      <c r="H858" s="218">
        <v>21.120000000000001</v>
      </c>
      <c r="I858" s="219"/>
      <c r="J858" s="220">
        <f>ROUND(I858*H858,2)</f>
        <v>0</v>
      </c>
      <c r="K858" s="216" t="s">
        <v>202</v>
      </c>
      <c r="L858" s="46"/>
      <c r="M858" s="221" t="s">
        <v>19</v>
      </c>
      <c r="N858" s="222" t="s">
        <v>44</v>
      </c>
      <c r="O858" s="86"/>
      <c r="P858" s="223">
        <f>O858*H858</f>
        <v>0</v>
      </c>
      <c r="Q858" s="223">
        <v>0</v>
      </c>
      <c r="R858" s="223">
        <f>Q858*H858</f>
        <v>0</v>
      </c>
      <c r="S858" s="223">
        <v>0</v>
      </c>
      <c r="T858" s="224">
        <f>S858*H858</f>
        <v>0</v>
      </c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R858" s="225" t="s">
        <v>313</v>
      </c>
      <c r="AT858" s="225" t="s">
        <v>198</v>
      </c>
      <c r="AU858" s="225" t="s">
        <v>82</v>
      </c>
      <c r="AY858" s="19" t="s">
        <v>196</v>
      </c>
      <c r="BE858" s="226">
        <f>IF(N858="základní",J858,0)</f>
        <v>0</v>
      </c>
      <c r="BF858" s="226">
        <f>IF(N858="snížená",J858,0)</f>
        <v>0</v>
      </c>
      <c r="BG858" s="226">
        <f>IF(N858="zákl. přenesená",J858,0)</f>
        <v>0</v>
      </c>
      <c r="BH858" s="226">
        <f>IF(N858="sníž. přenesená",J858,0)</f>
        <v>0</v>
      </c>
      <c r="BI858" s="226">
        <f>IF(N858="nulová",J858,0)</f>
        <v>0</v>
      </c>
      <c r="BJ858" s="19" t="s">
        <v>80</v>
      </c>
      <c r="BK858" s="226">
        <f>ROUND(I858*H858,2)</f>
        <v>0</v>
      </c>
      <c r="BL858" s="19" t="s">
        <v>313</v>
      </c>
      <c r="BM858" s="225" t="s">
        <v>2869</v>
      </c>
    </row>
    <row r="859" s="2" customFormat="1">
      <c r="A859" s="40"/>
      <c r="B859" s="41"/>
      <c r="C859" s="42"/>
      <c r="D859" s="227" t="s">
        <v>205</v>
      </c>
      <c r="E859" s="42"/>
      <c r="F859" s="228" t="s">
        <v>1719</v>
      </c>
      <c r="G859" s="42"/>
      <c r="H859" s="42"/>
      <c r="I859" s="229"/>
      <c r="J859" s="42"/>
      <c r="K859" s="42"/>
      <c r="L859" s="46"/>
      <c r="M859" s="230"/>
      <c r="N859" s="231"/>
      <c r="O859" s="86"/>
      <c r="P859" s="86"/>
      <c r="Q859" s="86"/>
      <c r="R859" s="86"/>
      <c r="S859" s="86"/>
      <c r="T859" s="87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205</v>
      </c>
      <c r="AU859" s="19" t="s">
        <v>82</v>
      </c>
    </row>
    <row r="860" s="13" customFormat="1">
      <c r="A860" s="13"/>
      <c r="B860" s="232"/>
      <c r="C860" s="233"/>
      <c r="D860" s="234" t="s">
        <v>216</v>
      </c>
      <c r="E860" s="235" t="s">
        <v>19</v>
      </c>
      <c r="F860" s="236" t="s">
        <v>2344</v>
      </c>
      <c r="G860" s="233"/>
      <c r="H860" s="237">
        <v>5.3399999999999999</v>
      </c>
      <c r="I860" s="238"/>
      <c r="J860" s="233"/>
      <c r="K860" s="233"/>
      <c r="L860" s="239"/>
      <c r="M860" s="240"/>
      <c r="N860" s="241"/>
      <c r="O860" s="241"/>
      <c r="P860" s="241"/>
      <c r="Q860" s="241"/>
      <c r="R860" s="241"/>
      <c r="S860" s="241"/>
      <c r="T860" s="242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3" t="s">
        <v>216</v>
      </c>
      <c r="AU860" s="243" t="s">
        <v>82</v>
      </c>
      <c r="AV860" s="13" t="s">
        <v>82</v>
      </c>
      <c r="AW860" s="13" t="s">
        <v>35</v>
      </c>
      <c r="AX860" s="13" t="s">
        <v>73</v>
      </c>
      <c r="AY860" s="243" t="s">
        <v>196</v>
      </c>
    </row>
    <row r="861" s="13" customFormat="1">
      <c r="A861" s="13"/>
      <c r="B861" s="232"/>
      <c r="C861" s="233"/>
      <c r="D861" s="234" t="s">
        <v>216</v>
      </c>
      <c r="E861" s="235" t="s">
        <v>19</v>
      </c>
      <c r="F861" s="236" t="s">
        <v>2345</v>
      </c>
      <c r="G861" s="233"/>
      <c r="H861" s="237">
        <v>5.6100000000000003</v>
      </c>
      <c r="I861" s="238"/>
      <c r="J861" s="233"/>
      <c r="K861" s="233"/>
      <c r="L861" s="239"/>
      <c r="M861" s="240"/>
      <c r="N861" s="241"/>
      <c r="O861" s="241"/>
      <c r="P861" s="241"/>
      <c r="Q861" s="241"/>
      <c r="R861" s="241"/>
      <c r="S861" s="241"/>
      <c r="T861" s="242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3" t="s">
        <v>216</v>
      </c>
      <c r="AU861" s="243" t="s">
        <v>82</v>
      </c>
      <c r="AV861" s="13" t="s">
        <v>82</v>
      </c>
      <c r="AW861" s="13" t="s">
        <v>35</v>
      </c>
      <c r="AX861" s="13" t="s">
        <v>73</v>
      </c>
      <c r="AY861" s="243" t="s">
        <v>196</v>
      </c>
    </row>
    <row r="862" s="13" customFormat="1">
      <c r="A862" s="13"/>
      <c r="B862" s="232"/>
      <c r="C862" s="233"/>
      <c r="D862" s="234" t="s">
        <v>216</v>
      </c>
      <c r="E862" s="235" t="s">
        <v>19</v>
      </c>
      <c r="F862" s="236" t="s">
        <v>2346</v>
      </c>
      <c r="G862" s="233"/>
      <c r="H862" s="237">
        <v>10.17</v>
      </c>
      <c r="I862" s="238"/>
      <c r="J862" s="233"/>
      <c r="K862" s="233"/>
      <c r="L862" s="239"/>
      <c r="M862" s="240"/>
      <c r="N862" s="241"/>
      <c r="O862" s="241"/>
      <c r="P862" s="241"/>
      <c r="Q862" s="241"/>
      <c r="R862" s="241"/>
      <c r="S862" s="241"/>
      <c r="T862" s="242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3" t="s">
        <v>216</v>
      </c>
      <c r="AU862" s="243" t="s">
        <v>82</v>
      </c>
      <c r="AV862" s="13" t="s">
        <v>82</v>
      </c>
      <c r="AW862" s="13" t="s">
        <v>35</v>
      </c>
      <c r="AX862" s="13" t="s">
        <v>73</v>
      </c>
      <c r="AY862" s="243" t="s">
        <v>196</v>
      </c>
    </row>
    <row r="863" s="14" customFormat="1">
      <c r="A863" s="14"/>
      <c r="B863" s="244"/>
      <c r="C863" s="245"/>
      <c r="D863" s="234" t="s">
        <v>216</v>
      </c>
      <c r="E863" s="246" t="s">
        <v>19</v>
      </c>
      <c r="F863" s="247" t="s">
        <v>231</v>
      </c>
      <c r="G863" s="245"/>
      <c r="H863" s="248">
        <v>21.120000000000001</v>
      </c>
      <c r="I863" s="249"/>
      <c r="J863" s="245"/>
      <c r="K863" s="245"/>
      <c r="L863" s="250"/>
      <c r="M863" s="251"/>
      <c r="N863" s="252"/>
      <c r="O863" s="252"/>
      <c r="P863" s="252"/>
      <c r="Q863" s="252"/>
      <c r="R863" s="252"/>
      <c r="S863" s="252"/>
      <c r="T863" s="253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4" t="s">
        <v>216</v>
      </c>
      <c r="AU863" s="254" t="s">
        <v>82</v>
      </c>
      <c r="AV863" s="14" t="s">
        <v>203</v>
      </c>
      <c r="AW863" s="14" t="s">
        <v>35</v>
      </c>
      <c r="AX863" s="14" t="s">
        <v>80</v>
      </c>
      <c r="AY863" s="254" t="s">
        <v>196</v>
      </c>
    </row>
    <row r="864" s="2" customFormat="1" ht="24.15" customHeight="1">
      <c r="A864" s="40"/>
      <c r="B864" s="41"/>
      <c r="C864" s="214" t="s">
        <v>1515</v>
      </c>
      <c r="D864" s="214" t="s">
        <v>198</v>
      </c>
      <c r="E864" s="215" t="s">
        <v>1723</v>
      </c>
      <c r="F864" s="216" t="s">
        <v>1724</v>
      </c>
      <c r="G864" s="217" t="s">
        <v>201</v>
      </c>
      <c r="H864" s="218">
        <v>21.120000000000001</v>
      </c>
      <c r="I864" s="219"/>
      <c r="J864" s="220">
        <f>ROUND(I864*H864,2)</f>
        <v>0</v>
      </c>
      <c r="K864" s="216" t="s">
        <v>202</v>
      </c>
      <c r="L864" s="46"/>
      <c r="M864" s="221" t="s">
        <v>19</v>
      </c>
      <c r="N864" s="222" t="s">
        <v>44</v>
      </c>
      <c r="O864" s="86"/>
      <c r="P864" s="223">
        <f>O864*H864</f>
        <v>0</v>
      </c>
      <c r="Q864" s="223">
        <v>0.00055000000000000003</v>
      </c>
      <c r="R864" s="223">
        <f>Q864*H864</f>
        <v>0.011616000000000001</v>
      </c>
      <c r="S864" s="223">
        <v>0</v>
      </c>
      <c r="T864" s="224">
        <f>S864*H864</f>
        <v>0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25" t="s">
        <v>313</v>
      </c>
      <c r="AT864" s="225" t="s">
        <v>198</v>
      </c>
      <c r="AU864" s="225" t="s">
        <v>82</v>
      </c>
      <c r="AY864" s="19" t="s">
        <v>196</v>
      </c>
      <c r="BE864" s="226">
        <f>IF(N864="základní",J864,0)</f>
        <v>0</v>
      </c>
      <c r="BF864" s="226">
        <f>IF(N864="snížená",J864,0)</f>
        <v>0</v>
      </c>
      <c r="BG864" s="226">
        <f>IF(N864="zákl. přenesená",J864,0)</f>
        <v>0</v>
      </c>
      <c r="BH864" s="226">
        <f>IF(N864="sníž. přenesená",J864,0)</f>
        <v>0</v>
      </c>
      <c r="BI864" s="226">
        <f>IF(N864="nulová",J864,0)</f>
        <v>0</v>
      </c>
      <c r="BJ864" s="19" t="s">
        <v>80</v>
      </c>
      <c r="BK864" s="226">
        <f>ROUND(I864*H864,2)</f>
        <v>0</v>
      </c>
      <c r="BL864" s="19" t="s">
        <v>313</v>
      </c>
      <c r="BM864" s="225" t="s">
        <v>2870</v>
      </c>
    </row>
    <row r="865" s="2" customFormat="1">
      <c r="A865" s="40"/>
      <c r="B865" s="41"/>
      <c r="C865" s="42"/>
      <c r="D865" s="227" t="s">
        <v>205</v>
      </c>
      <c r="E865" s="42"/>
      <c r="F865" s="228" t="s">
        <v>1726</v>
      </c>
      <c r="G865" s="42"/>
      <c r="H865" s="42"/>
      <c r="I865" s="229"/>
      <c r="J865" s="42"/>
      <c r="K865" s="42"/>
      <c r="L865" s="46"/>
      <c r="M865" s="230"/>
      <c r="N865" s="231"/>
      <c r="O865" s="86"/>
      <c r="P865" s="86"/>
      <c r="Q865" s="86"/>
      <c r="R865" s="86"/>
      <c r="S865" s="86"/>
      <c r="T865" s="87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205</v>
      </c>
      <c r="AU865" s="19" t="s">
        <v>82</v>
      </c>
    </row>
    <row r="866" s="13" customFormat="1">
      <c r="A866" s="13"/>
      <c r="B866" s="232"/>
      <c r="C866" s="233"/>
      <c r="D866" s="234" t="s">
        <v>216</v>
      </c>
      <c r="E866" s="235" t="s">
        <v>19</v>
      </c>
      <c r="F866" s="236" t="s">
        <v>2344</v>
      </c>
      <c r="G866" s="233"/>
      <c r="H866" s="237">
        <v>5.3399999999999999</v>
      </c>
      <c r="I866" s="238"/>
      <c r="J866" s="233"/>
      <c r="K866" s="233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216</v>
      </c>
      <c r="AU866" s="243" t="s">
        <v>82</v>
      </c>
      <c r="AV866" s="13" t="s">
        <v>82</v>
      </c>
      <c r="AW866" s="13" t="s">
        <v>35</v>
      </c>
      <c r="AX866" s="13" t="s">
        <v>73</v>
      </c>
      <c r="AY866" s="243" t="s">
        <v>196</v>
      </c>
    </row>
    <row r="867" s="13" customFormat="1">
      <c r="A867" s="13"/>
      <c r="B867" s="232"/>
      <c r="C867" s="233"/>
      <c r="D867" s="234" t="s">
        <v>216</v>
      </c>
      <c r="E867" s="235" t="s">
        <v>19</v>
      </c>
      <c r="F867" s="236" t="s">
        <v>2345</v>
      </c>
      <c r="G867" s="233"/>
      <c r="H867" s="237">
        <v>5.6100000000000003</v>
      </c>
      <c r="I867" s="238"/>
      <c r="J867" s="233"/>
      <c r="K867" s="233"/>
      <c r="L867" s="239"/>
      <c r="M867" s="240"/>
      <c r="N867" s="241"/>
      <c r="O867" s="241"/>
      <c r="P867" s="241"/>
      <c r="Q867" s="241"/>
      <c r="R867" s="241"/>
      <c r="S867" s="241"/>
      <c r="T867" s="242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3" t="s">
        <v>216</v>
      </c>
      <c r="AU867" s="243" t="s">
        <v>82</v>
      </c>
      <c r="AV867" s="13" t="s">
        <v>82</v>
      </c>
      <c r="AW867" s="13" t="s">
        <v>35</v>
      </c>
      <c r="AX867" s="13" t="s">
        <v>73</v>
      </c>
      <c r="AY867" s="243" t="s">
        <v>196</v>
      </c>
    </row>
    <row r="868" s="13" customFormat="1">
      <c r="A868" s="13"/>
      <c r="B868" s="232"/>
      <c r="C868" s="233"/>
      <c r="D868" s="234" t="s">
        <v>216</v>
      </c>
      <c r="E868" s="235" t="s">
        <v>19</v>
      </c>
      <c r="F868" s="236" t="s">
        <v>2346</v>
      </c>
      <c r="G868" s="233"/>
      <c r="H868" s="237">
        <v>10.17</v>
      </c>
      <c r="I868" s="238"/>
      <c r="J868" s="233"/>
      <c r="K868" s="233"/>
      <c r="L868" s="239"/>
      <c r="M868" s="240"/>
      <c r="N868" s="241"/>
      <c r="O868" s="241"/>
      <c r="P868" s="241"/>
      <c r="Q868" s="241"/>
      <c r="R868" s="241"/>
      <c r="S868" s="241"/>
      <c r="T868" s="242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3" t="s">
        <v>216</v>
      </c>
      <c r="AU868" s="243" t="s">
        <v>82</v>
      </c>
      <c r="AV868" s="13" t="s">
        <v>82</v>
      </c>
      <c r="AW868" s="13" t="s">
        <v>35</v>
      </c>
      <c r="AX868" s="13" t="s">
        <v>73</v>
      </c>
      <c r="AY868" s="243" t="s">
        <v>196</v>
      </c>
    </row>
    <row r="869" s="14" customFormat="1">
      <c r="A869" s="14"/>
      <c r="B869" s="244"/>
      <c r="C869" s="245"/>
      <c r="D869" s="234" t="s">
        <v>216</v>
      </c>
      <c r="E869" s="246" t="s">
        <v>19</v>
      </c>
      <c r="F869" s="247" t="s">
        <v>231</v>
      </c>
      <c r="G869" s="245"/>
      <c r="H869" s="248">
        <v>21.120000000000001</v>
      </c>
      <c r="I869" s="249"/>
      <c r="J869" s="245"/>
      <c r="K869" s="245"/>
      <c r="L869" s="250"/>
      <c r="M869" s="251"/>
      <c r="N869" s="252"/>
      <c r="O869" s="252"/>
      <c r="P869" s="252"/>
      <c r="Q869" s="252"/>
      <c r="R869" s="252"/>
      <c r="S869" s="252"/>
      <c r="T869" s="253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4" t="s">
        <v>216</v>
      </c>
      <c r="AU869" s="254" t="s">
        <v>82</v>
      </c>
      <c r="AV869" s="14" t="s">
        <v>203</v>
      </c>
      <c r="AW869" s="14" t="s">
        <v>35</v>
      </c>
      <c r="AX869" s="14" t="s">
        <v>80</v>
      </c>
      <c r="AY869" s="254" t="s">
        <v>196</v>
      </c>
    </row>
    <row r="870" s="2" customFormat="1" ht="16.5" customHeight="1">
      <c r="A870" s="40"/>
      <c r="B870" s="41"/>
      <c r="C870" s="214" t="s">
        <v>1521</v>
      </c>
      <c r="D870" s="214" t="s">
        <v>198</v>
      </c>
      <c r="E870" s="215" t="s">
        <v>1728</v>
      </c>
      <c r="F870" s="216" t="s">
        <v>1729</v>
      </c>
      <c r="G870" s="217" t="s">
        <v>201</v>
      </c>
      <c r="H870" s="218">
        <v>21.120000000000001</v>
      </c>
      <c r="I870" s="219"/>
      <c r="J870" s="220">
        <f>ROUND(I870*H870,2)</f>
        <v>0</v>
      </c>
      <c r="K870" s="216" t="s">
        <v>202</v>
      </c>
      <c r="L870" s="46"/>
      <c r="M870" s="221" t="s">
        <v>19</v>
      </c>
      <c r="N870" s="222" t="s">
        <v>44</v>
      </c>
      <c r="O870" s="86"/>
      <c r="P870" s="223">
        <f>O870*H870</f>
        <v>0</v>
      </c>
      <c r="Q870" s="223">
        <v>0.00024000000000000001</v>
      </c>
      <c r="R870" s="223">
        <f>Q870*H870</f>
        <v>0.0050688</v>
      </c>
      <c r="S870" s="223">
        <v>0</v>
      </c>
      <c r="T870" s="224">
        <f>S870*H870</f>
        <v>0</v>
      </c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R870" s="225" t="s">
        <v>313</v>
      </c>
      <c r="AT870" s="225" t="s">
        <v>198</v>
      </c>
      <c r="AU870" s="225" t="s">
        <v>82</v>
      </c>
      <c r="AY870" s="19" t="s">
        <v>196</v>
      </c>
      <c r="BE870" s="226">
        <f>IF(N870="základní",J870,0)</f>
        <v>0</v>
      </c>
      <c r="BF870" s="226">
        <f>IF(N870="snížená",J870,0)</f>
        <v>0</v>
      </c>
      <c r="BG870" s="226">
        <f>IF(N870="zákl. přenesená",J870,0)</f>
        <v>0</v>
      </c>
      <c r="BH870" s="226">
        <f>IF(N870="sníž. přenesená",J870,0)</f>
        <v>0</v>
      </c>
      <c r="BI870" s="226">
        <f>IF(N870="nulová",J870,0)</f>
        <v>0</v>
      </c>
      <c r="BJ870" s="19" t="s">
        <v>80</v>
      </c>
      <c r="BK870" s="226">
        <f>ROUND(I870*H870,2)</f>
        <v>0</v>
      </c>
      <c r="BL870" s="19" t="s">
        <v>313</v>
      </c>
      <c r="BM870" s="225" t="s">
        <v>2871</v>
      </c>
    </row>
    <row r="871" s="2" customFormat="1">
      <c r="A871" s="40"/>
      <c r="B871" s="41"/>
      <c r="C871" s="42"/>
      <c r="D871" s="227" t="s">
        <v>205</v>
      </c>
      <c r="E871" s="42"/>
      <c r="F871" s="228" t="s">
        <v>1731</v>
      </c>
      <c r="G871" s="42"/>
      <c r="H871" s="42"/>
      <c r="I871" s="229"/>
      <c r="J871" s="42"/>
      <c r="K871" s="42"/>
      <c r="L871" s="46"/>
      <c r="M871" s="230"/>
      <c r="N871" s="231"/>
      <c r="O871" s="86"/>
      <c r="P871" s="86"/>
      <c r="Q871" s="86"/>
      <c r="R871" s="86"/>
      <c r="S871" s="86"/>
      <c r="T871" s="87"/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T871" s="19" t="s">
        <v>205</v>
      </c>
      <c r="AU871" s="19" t="s">
        <v>82</v>
      </c>
    </row>
    <row r="872" s="13" customFormat="1">
      <c r="A872" s="13"/>
      <c r="B872" s="232"/>
      <c r="C872" s="233"/>
      <c r="D872" s="234" t="s">
        <v>216</v>
      </c>
      <c r="E872" s="235" t="s">
        <v>19</v>
      </c>
      <c r="F872" s="236" t="s">
        <v>2344</v>
      </c>
      <c r="G872" s="233"/>
      <c r="H872" s="237">
        <v>5.3399999999999999</v>
      </c>
      <c r="I872" s="238"/>
      <c r="J872" s="233"/>
      <c r="K872" s="233"/>
      <c r="L872" s="239"/>
      <c r="M872" s="240"/>
      <c r="N872" s="241"/>
      <c r="O872" s="241"/>
      <c r="P872" s="241"/>
      <c r="Q872" s="241"/>
      <c r="R872" s="241"/>
      <c r="S872" s="241"/>
      <c r="T872" s="242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3" t="s">
        <v>216</v>
      </c>
      <c r="AU872" s="243" t="s">
        <v>82</v>
      </c>
      <c r="AV872" s="13" t="s">
        <v>82</v>
      </c>
      <c r="AW872" s="13" t="s">
        <v>35</v>
      </c>
      <c r="AX872" s="13" t="s">
        <v>73</v>
      </c>
      <c r="AY872" s="243" t="s">
        <v>196</v>
      </c>
    </row>
    <row r="873" s="13" customFormat="1">
      <c r="A873" s="13"/>
      <c r="B873" s="232"/>
      <c r="C873" s="233"/>
      <c r="D873" s="234" t="s">
        <v>216</v>
      </c>
      <c r="E873" s="235" t="s">
        <v>19</v>
      </c>
      <c r="F873" s="236" t="s">
        <v>2345</v>
      </c>
      <c r="G873" s="233"/>
      <c r="H873" s="237">
        <v>5.6100000000000003</v>
      </c>
      <c r="I873" s="238"/>
      <c r="J873" s="233"/>
      <c r="K873" s="233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216</v>
      </c>
      <c r="AU873" s="243" t="s">
        <v>82</v>
      </c>
      <c r="AV873" s="13" t="s">
        <v>82</v>
      </c>
      <c r="AW873" s="13" t="s">
        <v>35</v>
      </c>
      <c r="AX873" s="13" t="s">
        <v>73</v>
      </c>
      <c r="AY873" s="243" t="s">
        <v>196</v>
      </c>
    </row>
    <row r="874" s="13" customFormat="1">
      <c r="A874" s="13"/>
      <c r="B874" s="232"/>
      <c r="C874" s="233"/>
      <c r="D874" s="234" t="s">
        <v>216</v>
      </c>
      <c r="E874" s="235" t="s">
        <v>19</v>
      </c>
      <c r="F874" s="236" t="s">
        <v>2346</v>
      </c>
      <c r="G874" s="233"/>
      <c r="H874" s="237">
        <v>10.17</v>
      </c>
      <c r="I874" s="238"/>
      <c r="J874" s="233"/>
      <c r="K874" s="233"/>
      <c r="L874" s="239"/>
      <c r="M874" s="240"/>
      <c r="N874" s="241"/>
      <c r="O874" s="241"/>
      <c r="P874" s="241"/>
      <c r="Q874" s="241"/>
      <c r="R874" s="241"/>
      <c r="S874" s="241"/>
      <c r="T874" s="242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3" t="s">
        <v>216</v>
      </c>
      <c r="AU874" s="243" t="s">
        <v>82</v>
      </c>
      <c r="AV874" s="13" t="s">
        <v>82</v>
      </c>
      <c r="AW874" s="13" t="s">
        <v>35</v>
      </c>
      <c r="AX874" s="13" t="s">
        <v>73</v>
      </c>
      <c r="AY874" s="243" t="s">
        <v>196</v>
      </c>
    </row>
    <row r="875" s="14" customFormat="1">
      <c r="A875" s="14"/>
      <c r="B875" s="244"/>
      <c r="C875" s="245"/>
      <c r="D875" s="234" t="s">
        <v>216</v>
      </c>
      <c r="E875" s="246" t="s">
        <v>19</v>
      </c>
      <c r="F875" s="247" t="s">
        <v>231</v>
      </c>
      <c r="G875" s="245"/>
      <c r="H875" s="248">
        <v>21.120000000000001</v>
      </c>
      <c r="I875" s="249"/>
      <c r="J875" s="245"/>
      <c r="K875" s="245"/>
      <c r="L875" s="250"/>
      <c r="M875" s="251"/>
      <c r="N875" s="252"/>
      <c r="O875" s="252"/>
      <c r="P875" s="252"/>
      <c r="Q875" s="252"/>
      <c r="R875" s="252"/>
      <c r="S875" s="252"/>
      <c r="T875" s="253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4" t="s">
        <v>216</v>
      </c>
      <c r="AU875" s="254" t="s">
        <v>82</v>
      </c>
      <c r="AV875" s="14" t="s">
        <v>203</v>
      </c>
      <c r="AW875" s="14" t="s">
        <v>35</v>
      </c>
      <c r="AX875" s="14" t="s">
        <v>80</v>
      </c>
      <c r="AY875" s="254" t="s">
        <v>196</v>
      </c>
    </row>
    <row r="876" s="2" customFormat="1" ht="16.5" customHeight="1">
      <c r="A876" s="40"/>
      <c r="B876" s="41"/>
      <c r="C876" s="214" t="s">
        <v>1535</v>
      </c>
      <c r="D876" s="214" t="s">
        <v>198</v>
      </c>
      <c r="E876" s="215" t="s">
        <v>1733</v>
      </c>
      <c r="F876" s="216" t="s">
        <v>1734</v>
      </c>
      <c r="G876" s="217" t="s">
        <v>201</v>
      </c>
      <c r="H876" s="218">
        <v>21.120000000000001</v>
      </c>
      <c r="I876" s="219"/>
      <c r="J876" s="220">
        <f>ROUND(I876*H876,2)</f>
        <v>0</v>
      </c>
      <c r="K876" s="216" t="s">
        <v>202</v>
      </c>
      <c r="L876" s="46"/>
      <c r="M876" s="221" t="s">
        <v>19</v>
      </c>
      <c r="N876" s="222" t="s">
        <v>44</v>
      </c>
      <c r="O876" s="86"/>
      <c r="P876" s="223">
        <f>O876*H876</f>
        <v>0</v>
      </c>
      <c r="Q876" s="223">
        <v>0.00025000000000000001</v>
      </c>
      <c r="R876" s="223">
        <f>Q876*H876</f>
        <v>0.00528</v>
      </c>
      <c r="S876" s="223">
        <v>0</v>
      </c>
      <c r="T876" s="224">
        <f>S876*H876</f>
        <v>0</v>
      </c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R876" s="225" t="s">
        <v>313</v>
      </c>
      <c r="AT876" s="225" t="s">
        <v>198</v>
      </c>
      <c r="AU876" s="225" t="s">
        <v>82</v>
      </c>
      <c r="AY876" s="19" t="s">
        <v>196</v>
      </c>
      <c r="BE876" s="226">
        <f>IF(N876="základní",J876,0)</f>
        <v>0</v>
      </c>
      <c r="BF876" s="226">
        <f>IF(N876="snížená",J876,0)</f>
        <v>0</v>
      </c>
      <c r="BG876" s="226">
        <f>IF(N876="zákl. přenesená",J876,0)</f>
        <v>0</v>
      </c>
      <c r="BH876" s="226">
        <f>IF(N876="sníž. přenesená",J876,0)</f>
        <v>0</v>
      </c>
      <c r="BI876" s="226">
        <f>IF(N876="nulová",J876,0)</f>
        <v>0</v>
      </c>
      <c r="BJ876" s="19" t="s">
        <v>80</v>
      </c>
      <c r="BK876" s="226">
        <f>ROUND(I876*H876,2)</f>
        <v>0</v>
      </c>
      <c r="BL876" s="19" t="s">
        <v>313</v>
      </c>
      <c r="BM876" s="225" t="s">
        <v>2872</v>
      </c>
    </row>
    <row r="877" s="2" customFormat="1">
      <c r="A877" s="40"/>
      <c r="B877" s="41"/>
      <c r="C877" s="42"/>
      <c r="D877" s="227" t="s">
        <v>205</v>
      </c>
      <c r="E877" s="42"/>
      <c r="F877" s="228" t="s">
        <v>1736</v>
      </c>
      <c r="G877" s="42"/>
      <c r="H877" s="42"/>
      <c r="I877" s="229"/>
      <c r="J877" s="42"/>
      <c r="K877" s="42"/>
      <c r="L877" s="46"/>
      <c r="M877" s="230"/>
      <c r="N877" s="231"/>
      <c r="O877" s="86"/>
      <c r="P877" s="86"/>
      <c r="Q877" s="86"/>
      <c r="R877" s="86"/>
      <c r="S877" s="86"/>
      <c r="T877" s="87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205</v>
      </c>
      <c r="AU877" s="19" t="s">
        <v>82</v>
      </c>
    </row>
    <row r="878" s="13" customFormat="1">
      <c r="A878" s="13"/>
      <c r="B878" s="232"/>
      <c r="C878" s="233"/>
      <c r="D878" s="234" t="s">
        <v>216</v>
      </c>
      <c r="E878" s="235" t="s">
        <v>19</v>
      </c>
      <c r="F878" s="236" t="s">
        <v>2344</v>
      </c>
      <c r="G878" s="233"/>
      <c r="H878" s="237">
        <v>5.3399999999999999</v>
      </c>
      <c r="I878" s="238"/>
      <c r="J878" s="233"/>
      <c r="K878" s="233"/>
      <c r="L878" s="239"/>
      <c r="M878" s="240"/>
      <c r="N878" s="241"/>
      <c r="O878" s="241"/>
      <c r="P878" s="241"/>
      <c r="Q878" s="241"/>
      <c r="R878" s="241"/>
      <c r="S878" s="241"/>
      <c r="T878" s="242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3" t="s">
        <v>216</v>
      </c>
      <c r="AU878" s="243" t="s">
        <v>82</v>
      </c>
      <c r="AV878" s="13" t="s">
        <v>82</v>
      </c>
      <c r="AW878" s="13" t="s">
        <v>35</v>
      </c>
      <c r="AX878" s="13" t="s">
        <v>73</v>
      </c>
      <c r="AY878" s="243" t="s">
        <v>196</v>
      </c>
    </row>
    <row r="879" s="13" customFormat="1">
      <c r="A879" s="13"/>
      <c r="B879" s="232"/>
      <c r="C879" s="233"/>
      <c r="D879" s="234" t="s">
        <v>216</v>
      </c>
      <c r="E879" s="235" t="s">
        <v>19</v>
      </c>
      <c r="F879" s="236" t="s">
        <v>2345</v>
      </c>
      <c r="G879" s="233"/>
      <c r="H879" s="237">
        <v>5.6100000000000003</v>
      </c>
      <c r="I879" s="238"/>
      <c r="J879" s="233"/>
      <c r="K879" s="233"/>
      <c r="L879" s="239"/>
      <c r="M879" s="240"/>
      <c r="N879" s="241"/>
      <c r="O879" s="241"/>
      <c r="P879" s="241"/>
      <c r="Q879" s="241"/>
      <c r="R879" s="241"/>
      <c r="S879" s="241"/>
      <c r="T879" s="242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3" t="s">
        <v>216</v>
      </c>
      <c r="AU879" s="243" t="s">
        <v>82</v>
      </c>
      <c r="AV879" s="13" t="s">
        <v>82</v>
      </c>
      <c r="AW879" s="13" t="s">
        <v>35</v>
      </c>
      <c r="AX879" s="13" t="s">
        <v>73</v>
      </c>
      <c r="AY879" s="243" t="s">
        <v>196</v>
      </c>
    </row>
    <row r="880" s="13" customFormat="1">
      <c r="A880" s="13"/>
      <c r="B880" s="232"/>
      <c r="C880" s="233"/>
      <c r="D880" s="234" t="s">
        <v>216</v>
      </c>
      <c r="E880" s="235" t="s">
        <v>19</v>
      </c>
      <c r="F880" s="236" t="s">
        <v>2346</v>
      </c>
      <c r="G880" s="233"/>
      <c r="H880" s="237">
        <v>10.17</v>
      </c>
      <c r="I880" s="238"/>
      <c r="J880" s="233"/>
      <c r="K880" s="233"/>
      <c r="L880" s="239"/>
      <c r="M880" s="240"/>
      <c r="N880" s="241"/>
      <c r="O880" s="241"/>
      <c r="P880" s="241"/>
      <c r="Q880" s="241"/>
      <c r="R880" s="241"/>
      <c r="S880" s="241"/>
      <c r="T880" s="242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3" t="s">
        <v>216</v>
      </c>
      <c r="AU880" s="243" t="s">
        <v>82</v>
      </c>
      <c r="AV880" s="13" t="s">
        <v>82</v>
      </c>
      <c r="AW880" s="13" t="s">
        <v>35</v>
      </c>
      <c r="AX880" s="13" t="s">
        <v>73</v>
      </c>
      <c r="AY880" s="243" t="s">
        <v>196</v>
      </c>
    </row>
    <row r="881" s="14" customFormat="1">
      <c r="A881" s="14"/>
      <c r="B881" s="244"/>
      <c r="C881" s="245"/>
      <c r="D881" s="234" t="s">
        <v>216</v>
      </c>
      <c r="E881" s="246" t="s">
        <v>19</v>
      </c>
      <c r="F881" s="247" t="s">
        <v>231</v>
      </c>
      <c r="G881" s="245"/>
      <c r="H881" s="248">
        <v>21.120000000000001</v>
      </c>
      <c r="I881" s="249"/>
      <c r="J881" s="245"/>
      <c r="K881" s="245"/>
      <c r="L881" s="250"/>
      <c r="M881" s="251"/>
      <c r="N881" s="252"/>
      <c r="O881" s="252"/>
      <c r="P881" s="252"/>
      <c r="Q881" s="252"/>
      <c r="R881" s="252"/>
      <c r="S881" s="252"/>
      <c r="T881" s="253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4" t="s">
        <v>216</v>
      </c>
      <c r="AU881" s="254" t="s">
        <v>82</v>
      </c>
      <c r="AV881" s="14" t="s">
        <v>203</v>
      </c>
      <c r="AW881" s="14" t="s">
        <v>35</v>
      </c>
      <c r="AX881" s="14" t="s">
        <v>80</v>
      </c>
      <c r="AY881" s="254" t="s">
        <v>196</v>
      </c>
    </row>
    <row r="882" s="2" customFormat="1" ht="44.25" customHeight="1">
      <c r="A882" s="40"/>
      <c r="B882" s="41"/>
      <c r="C882" s="214" t="s">
        <v>1541</v>
      </c>
      <c r="D882" s="214" t="s">
        <v>198</v>
      </c>
      <c r="E882" s="215" t="s">
        <v>1738</v>
      </c>
      <c r="F882" s="216" t="s">
        <v>1739</v>
      </c>
      <c r="G882" s="217" t="s">
        <v>244</v>
      </c>
      <c r="H882" s="218">
        <v>0.021999999999999999</v>
      </c>
      <c r="I882" s="219"/>
      <c r="J882" s="220">
        <f>ROUND(I882*H882,2)</f>
        <v>0</v>
      </c>
      <c r="K882" s="216" t="s">
        <v>202</v>
      </c>
      <c r="L882" s="46"/>
      <c r="M882" s="221" t="s">
        <v>19</v>
      </c>
      <c r="N882" s="222" t="s">
        <v>44</v>
      </c>
      <c r="O882" s="86"/>
      <c r="P882" s="223">
        <f>O882*H882</f>
        <v>0</v>
      </c>
      <c r="Q882" s="223">
        <v>0</v>
      </c>
      <c r="R882" s="223">
        <f>Q882*H882</f>
        <v>0</v>
      </c>
      <c r="S882" s="223">
        <v>0</v>
      </c>
      <c r="T882" s="224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25" t="s">
        <v>313</v>
      </c>
      <c r="AT882" s="225" t="s">
        <v>198</v>
      </c>
      <c r="AU882" s="225" t="s">
        <v>82</v>
      </c>
      <c r="AY882" s="19" t="s">
        <v>196</v>
      </c>
      <c r="BE882" s="226">
        <f>IF(N882="základní",J882,0)</f>
        <v>0</v>
      </c>
      <c r="BF882" s="226">
        <f>IF(N882="snížená",J882,0)</f>
        <v>0</v>
      </c>
      <c r="BG882" s="226">
        <f>IF(N882="zákl. přenesená",J882,0)</f>
        <v>0</v>
      </c>
      <c r="BH882" s="226">
        <f>IF(N882="sníž. přenesená",J882,0)</f>
        <v>0</v>
      </c>
      <c r="BI882" s="226">
        <f>IF(N882="nulová",J882,0)</f>
        <v>0</v>
      </c>
      <c r="BJ882" s="19" t="s">
        <v>80</v>
      </c>
      <c r="BK882" s="226">
        <f>ROUND(I882*H882,2)</f>
        <v>0</v>
      </c>
      <c r="BL882" s="19" t="s">
        <v>313</v>
      </c>
      <c r="BM882" s="225" t="s">
        <v>2873</v>
      </c>
    </row>
    <row r="883" s="2" customFormat="1">
      <c r="A883" s="40"/>
      <c r="B883" s="41"/>
      <c r="C883" s="42"/>
      <c r="D883" s="227" t="s">
        <v>205</v>
      </c>
      <c r="E883" s="42"/>
      <c r="F883" s="228" t="s">
        <v>1741</v>
      </c>
      <c r="G883" s="42"/>
      <c r="H883" s="42"/>
      <c r="I883" s="229"/>
      <c r="J883" s="42"/>
      <c r="K883" s="42"/>
      <c r="L883" s="46"/>
      <c r="M883" s="230"/>
      <c r="N883" s="231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205</v>
      </c>
      <c r="AU883" s="19" t="s">
        <v>82</v>
      </c>
    </row>
    <row r="884" s="12" customFormat="1" ht="22.8" customHeight="1">
      <c r="A884" s="12"/>
      <c r="B884" s="198"/>
      <c r="C884" s="199"/>
      <c r="D884" s="200" t="s">
        <v>72</v>
      </c>
      <c r="E884" s="212" t="s">
        <v>1742</v>
      </c>
      <c r="F884" s="212" t="s">
        <v>1743</v>
      </c>
      <c r="G884" s="199"/>
      <c r="H884" s="199"/>
      <c r="I884" s="202"/>
      <c r="J884" s="213">
        <f>BK884</f>
        <v>0</v>
      </c>
      <c r="K884" s="199"/>
      <c r="L884" s="204"/>
      <c r="M884" s="205"/>
      <c r="N884" s="206"/>
      <c r="O884" s="206"/>
      <c r="P884" s="207">
        <f>SUM(P885:P968)</f>
        <v>0</v>
      </c>
      <c r="Q884" s="206"/>
      <c r="R884" s="207">
        <f>SUM(R885:R968)</f>
        <v>2.9433052200000001</v>
      </c>
      <c r="S884" s="206"/>
      <c r="T884" s="208">
        <f>SUM(T885:T968)</f>
        <v>0</v>
      </c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R884" s="209" t="s">
        <v>82</v>
      </c>
      <c r="AT884" s="210" t="s">
        <v>72</v>
      </c>
      <c r="AU884" s="210" t="s">
        <v>80</v>
      </c>
      <c r="AY884" s="209" t="s">
        <v>196</v>
      </c>
      <c r="BK884" s="211">
        <f>SUM(BK885:BK968)</f>
        <v>0</v>
      </c>
    </row>
    <row r="885" s="2" customFormat="1" ht="24.15" customHeight="1">
      <c r="A885" s="40"/>
      <c r="B885" s="41"/>
      <c r="C885" s="214" t="s">
        <v>1554</v>
      </c>
      <c r="D885" s="214" t="s">
        <v>198</v>
      </c>
      <c r="E885" s="215" t="s">
        <v>1745</v>
      </c>
      <c r="F885" s="216" t="s">
        <v>1746</v>
      </c>
      <c r="G885" s="217" t="s">
        <v>201</v>
      </c>
      <c r="H885" s="218">
        <v>136.31999999999999</v>
      </c>
      <c r="I885" s="219"/>
      <c r="J885" s="220">
        <f>ROUND(I885*H885,2)</f>
        <v>0</v>
      </c>
      <c r="K885" s="216" t="s">
        <v>202</v>
      </c>
      <c r="L885" s="46"/>
      <c r="M885" s="221" t="s">
        <v>19</v>
      </c>
      <c r="N885" s="222" t="s">
        <v>44</v>
      </c>
      <c r="O885" s="86"/>
      <c r="P885" s="223">
        <f>O885*H885</f>
        <v>0</v>
      </c>
      <c r="Q885" s="223">
        <v>0.00029999999999999997</v>
      </c>
      <c r="R885" s="223">
        <f>Q885*H885</f>
        <v>0.040895999999999995</v>
      </c>
      <c r="S885" s="223">
        <v>0</v>
      </c>
      <c r="T885" s="224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5" t="s">
        <v>313</v>
      </c>
      <c r="AT885" s="225" t="s">
        <v>198</v>
      </c>
      <c r="AU885" s="225" t="s">
        <v>82</v>
      </c>
      <c r="AY885" s="19" t="s">
        <v>196</v>
      </c>
      <c r="BE885" s="226">
        <f>IF(N885="základní",J885,0)</f>
        <v>0</v>
      </c>
      <c r="BF885" s="226">
        <f>IF(N885="snížená",J885,0)</f>
        <v>0</v>
      </c>
      <c r="BG885" s="226">
        <f>IF(N885="zákl. přenesená",J885,0)</f>
        <v>0</v>
      </c>
      <c r="BH885" s="226">
        <f>IF(N885="sníž. přenesená",J885,0)</f>
        <v>0</v>
      </c>
      <c r="BI885" s="226">
        <f>IF(N885="nulová",J885,0)</f>
        <v>0</v>
      </c>
      <c r="BJ885" s="19" t="s">
        <v>80</v>
      </c>
      <c r="BK885" s="226">
        <f>ROUND(I885*H885,2)</f>
        <v>0</v>
      </c>
      <c r="BL885" s="19" t="s">
        <v>313</v>
      </c>
      <c r="BM885" s="225" t="s">
        <v>2874</v>
      </c>
    </row>
    <row r="886" s="2" customFormat="1">
      <c r="A886" s="40"/>
      <c r="B886" s="41"/>
      <c r="C886" s="42"/>
      <c r="D886" s="227" t="s">
        <v>205</v>
      </c>
      <c r="E886" s="42"/>
      <c r="F886" s="228" t="s">
        <v>1748</v>
      </c>
      <c r="G886" s="42"/>
      <c r="H886" s="42"/>
      <c r="I886" s="229"/>
      <c r="J886" s="42"/>
      <c r="K886" s="42"/>
      <c r="L886" s="46"/>
      <c r="M886" s="230"/>
      <c r="N886" s="231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205</v>
      </c>
      <c r="AU886" s="19" t="s">
        <v>82</v>
      </c>
    </row>
    <row r="887" s="13" customFormat="1">
      <c r="A887" s="13"/>
      <c r="B887" s="232"/>
      <c r="C887" s="233"/>
      <c r="D887" s="234" t="s">
        <v>216</v>
      </c>
      <c r="E887" s="235" t="s">
        <v>19</v>
      </c>
      <c r="F887" s="236" t="s">
        <v>2875</v>
      </c>
      <c r="G887" s="233"/>
      <c r="H887" s="237">
        <v>3.6899999999999999</v>
      </c>
      <c r="I887" s="238"/>
      <c r="J887" s="233"/>
      <c r="K887" s="233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216</v>
      </c>
      <c r="AU887" s="243" t="s">
        <v>82</v>
      </c>
      <c r="AV887" s="13" t="s">
        <v>82</v>
      </c>
      <c r="AW887" s="13" t="s">
        <v>35</v>
      </c>
      <c r="AX887" s="13" t="s">
        <v>73</v>
      </c>
      <c r="AY887" s="243" t="s">
        <v>196</v>
      </c>
    </row>
    <row r="888" s="13" customFormat="1">
      <c r="A888" s="13"/>
      <c r="B888" s="232"/>
      <c r="C888" s="233"/>
      <c r="D888" s="234" t="s">
        <v>216</v>
      </c>
      <c r="E888" s="235" t="s">
        <v>19</v>
      </c>
      <c r="F888" s="236" t="s">
        <v>2876</v>
      </c>
      <c r="G888" s="233"/>
      <c r="H888" s="237">
        <v>4.0199999999999996</v>
      </c>
      <c r="I888" s="238"/>
      <c r="J888" s="233"/>
      <c r="K888" s="233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216</v>
      </c>
      <c r="AU888" s="243" t="s">
        <v>82</v>
      </c>
      <c r="AV888" s="13" t="s">
        <v>82</v>
      </c>
      <c r="AW888" s="13" t="s">
        <v>35</v>
      </c>
      <c r="AX888" s="13" t="s">
        <v>73</v>
      </c>
      <c r="AY888" s="243" t="s">
        <v>196</v>
      </c>
    </row>
    <row r="889" s="13" customFormat="1">
      <c r="A889" s="13"/>
      <c r="B889" s="232"/>
      <c r="C889" s="233"/>
      <c r="D889" s="234" t="s">
        <v>216</v>
      </c>
      <c r="E889" s="235" t="s">
        <v>19</v>
      </c>
      <c r="F889" s="236" t="s">
        <v>2877</v>
      </c>
      <c r="G889" s="233"/>
      <c r="H889" s="237">
        <v>4.2999999999999998</v>
      </c>
      <c r="I889" s="238"/>
      <c r="J889" s="233"/>
      <c r="K889" s="233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216</v>
      </c>
      <c r="AU889" s="243" t="s">
        <v>82</v>
      </c>
      <c r="AV889" s="13" t="s">
        <v>82</v>
      </c>
      <c r="AW889" s="13" t="s">
        <v>35</v>
      </c>
      <c r="AX889" s="13" t="s">
        <v>73</v>
      </c>
      <c r="AY889" s="243" t="s">
        <v>196</v>
      </c>
    </row>
    <row r="890" s="13" customFormat="1">
      <c r="A890" s="13"/>
      <c r="B890" s="232"/>
      <c r="C890" s="233"/>
      <c r="D890" s="234" t="s">
        <v>216</v>
      </c>
      <c r="E890" s="235" t="s">
        <v>19</v>
      </c>
      <c r="F890" s="236" t="s">
        <v>2878</v>
      </c>
      <c r="G890" s="233"/>
      <c r="H890" s="237">
        <v>3.73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216</v>
      </c>
      <c r="AU890" s="243" t="s">
        <v>82</v>
      </c>
      <c r="AV890" s="13" t="s">
        <v>82</v>
      </c>
      <c r="AW890" s="13" t="s">
        <v>35</v>
      </c>
      <c r="AX890" s="13" t="s">
        <v>73</v>
      </c>
      <c r="AY890" s="243" t="s">
        <v>196</v>
      </c>
    </row>
    <row r="891" s="13" customFormat="1">
      <c r="A891" s="13"/>
      <c r="B891" s="232"/>
      <c r="C891" s="233"/>
      <c r="D891" s="234" t="s">
        <v>216</v>
      </c>
      <c r="E891" s="235" t="s">
        <v>19</v>
      </c>
      <c r="F891" s="236" t="s">
        <v>2879</v>
      </c>
      <c r="G891" s="233"/>
      <c r="H891" s="237">
        <v>3.6499999999999999</v>
      </c>
      <c r="I891" s="238"/>
      <c r="J891" s="233"/>
      <c r="K891" s="233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216</v>
      </c>
      <c r="AU891" s="243" t="s">
        <v>82</v>
      </c>
      <c r="AV891" s="13" t="s">
        <v>82</v>
      </c>
      <c r="AW891" s="13" t="s">
        <v>35</v>
      </c>
      <c r="AX891" s="13" t="s">
        <v>73</v>
      </c>
      <c r="AY891" s="243" t="s">
        <v>196</v>
      </c>
    </row>
    <row r="892" s="13" customFormat="1">
      <c r="A892" s="13"/>
      <c r="B892" s="232"/>
      <c r="C892" s="233"/>
      <c r="D892" s="234" t="s">
        <v>216</v>
      </c>
      <c r="E892" s="235" t="s">
        <v>19</v>
      </c>
      <c r="F892" s="236" t="s">
        <v>2880</v>
      </c>
      <c r="G892" s="233"/>
      <c r="H892" s="237">
        <v>41.479999999999997</v>
      </c>
      <c r="I892" s="238"/>
      <c r="J892" s="233"/>
      <c r="K892" s="233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216</v>
      </c>
      <c r="AU892" s="243" t="s">
        <v>82</v>
      </c>
      <c r="AV892" s="13" t="s">
        <v>82</v>
      </c>
      <c r="AW892" s="13" t="s">
        <v>35</v>
      </c>
      <c r="AX892" s="13" t="s">
        <v>73</v>
      </c>
      <c r="AY892" s="243" t="s">
        <v>196</v>
      </c>
    </row>
    <row r="893" s="13" customFormat="1">
      <c r="A893" s="13"/>
      <c r="B893" s="232"/>
      <c r="C893" s="233"/>
      <c r="D893" s="234" t="s">
        <v>216</v>
      </c>
      <c r="E893" s="235" t="s">
        <v>19</v>
      </c>
      <c r="F893" s="236" t="s">
        <v>2881</v>
      </c>
      <c r="G893" s="233"/>
      <c r="H893" s="237">
        <v>42.039999999999999</v>
      </c>
      <c r="I893" s="238"/>
      <c r="J893" s="233"/>
      <c r="K893" s="233"/>
      <c r="L893" s="239"/>
      <c r="M893" s="240"/>
      <c r="N893" s="241"/>
      <c r="O893" s="241"/>
      <c r="P893" s="241"/>
      <c r="Q893" s="241"/>
      <c r="R893" s="241"/>
      <c r="S893" s="241"/>
      <c r="T893" s="242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3" t="s">
        <v>216</v>
      </c>
      <c r="AU893" s="243" t="s">
        <v>82</v>
      </c>
      <c r="AV893" s="13" t="s">
        <v>82</v>
      </c>
      <c r="AW893" s="13" t="s">
        <v>35</v>
      </c>
      <c r="AX893" s="13" t="s">
        <v>73</v>
      </c>
      <c r="AY893" s="243" t="s">
        <v>196</v>
      </c>
    </row>
    <row r="894" s="13" customFormat="1">
      <c r="A894" s="13"/>
      <c r="B894" s="232"/>
      <c r="C894" s="233"/>
      <c r="D894" s="234" t="s">
        <v>216</v>
      </c>
      <c r="E894" s="235" t="s">
        <v>19</v>
      </c>
      <c r="F894" s="236" t="s">
        <v>2882</v>
      </c>
      <c r="G894" s="233"/>
      <c r="H894" s="237">
        <v>14.550000000000001</v>
      </c>
      <c r="I894" s="238"/>
      <c r="J894" s="233"/>
      <c r="K894" s="233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216</v>
      </c>
      <c r="AU894" s="243" t="s">
        <v>82</v>
      </c>
      <c r="AV894" s="13" t="s">
        <v>82</v>
      </c>
      <c r="AW894" s="13" t="s">
        <v>35</v>
      </c>
      <c r="AX894" s="13" t="s">
        <v>73</v>
      </c>
      <c r="AY894" s="243" t="s">
        <v>196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2883</v>
      </c>
      <c r="G895" s="233"/>
      <c r="H895" s="237">
        <v>18.859999999999999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4" customFormat="1">
      <c r="A896" s="14"/>
      <c r="B896" s="244"/>
      <c r="C896" s="245"/>
      <c r="D896" s="234" t="s">
        <v>216</v>
      </c>
      <c r="E896" s="246" t="s">
        <v>19</v>
      </c>
      <c r="F896" s="247" t="s">
        <v>231</v>
      </c>
      <c r="G896" s="245"/>
      <c r="H896" s="248">
        <v>136.31999999999999</v>
      </c>
      <c r="I896" s="249"/>
      <c r="J896" s="245"/>
      <c r="K896" s="245"/>
      <c r="L896" s="250"/>
      <c r="M896" s="251"/>
      <c r="N896" s="252"/>
      <c r="O896" s="252"/>
      <c r="P896" s="252"/>
      <c r="Q896" s="252"/>
      <c r="R896" s="252"/>
      <c r="S896" s="252"/>
      <c r="T896" s="253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4" t="s">
        <v>216</v>
      </c>
      <c r="AU896" s="254" t="s">
        <v>82</v>
      </c>
      <c r="AV896" s="14" t="s">
        <v>203</v>
      </c>
      <c r="AW896" s="14" t="s">
        <v>35</v>
      </c>
      <c r="AX896" s="14" t="s">
        <v>80</v>
      </c>
      <c r="AY896" s="254" t="s">
        <v>196</v>
      </c>
    </row>
    <row r="897" s="2" customFormat="1" ht="24.15" customHeight="1">
      <c r="A897" s="40"/>
      <c r="B897" s="41"/>
      <c r="C897" s="214" t="s">
        <v>1560</v>
      </c>
      <c r="D897" s="214" t="s">
        <v>198</v>
      </c>
      <c r="E897" s="215" t="s">
        <v>1758</v>
      </c>
      <c r="F897" s="216" t="s">
        <v>1759</v>
      </c>
      <c r="G897" s="217" t="s">
        <v>201</v>
      </c>
      <c r="H897" s="218">
        <v>136.31999999999999</v>
      </c>
      <c r="I897" s="219"/>
      <c r="J897" s="220">
        <f>ROUND(I897*H897,2)</f>
        <v>0</v>
      </c>
      <c r="K897" s="216" t="s">
        <v>202</v>
      </c>
      <c r="L897" s="46"/>
      <c r="M897" s="221" t="s">
        <v>19</v>
      </c>
      <c r="N897" s="222" t="s">
        <v>44</v>
      </c>
      <c r="O897" s="86"/>
      <c r="P897" s="223">
        <f>O897*H897</f>
        <v>0</v>
      </c>
      <c r="Q897" s="223">
        <v>0.0015</v>
      </c>
      <c r="R897" s="223">
        <f>Q897*H897</f>
        <v>0.20448</v>
      </c>
      <c r="S897" s="223">
        <v>0</v>
      </c>
      <c r="T897" s="224">
        <f>S897*H897</f>
        <v>0</v>
      </c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R897" s="225" t="s">
        <v>313</v>
      </c>
      <c r="AT897" s="225" t="s">
        <v>198</v>
      </c>
      <c r="AU897" s="225" t="s">
        <v>82</v>
      </c>
      <c r="AY897" s="19" t="s">
        <v>196</v>
      </c>
      <c r="BE897" s="226">
        <f>IF(N897="základní",J897,0)</f>
        <v>0</v>
      </c>
      <c r="BF897" s="226">
        <f>IF(N897="snížená",J897,0)</f>
        <v>0</v>
      </c>
      <c r="BG897" s="226">
        <f>IF(N897="zákl. přenesená",J897,0)</f>
        <v>0</v>
      </c>
      <c r="BH897" s="226">
        <f>IF(N897="sníž. přenesená",J897,0)</f>
        <v>0</v>
      </c>
      <c r="BI897" s="226">
        <f>IF(N897="nulová",J897,0)</f>
        <v>0</v>
      </c>
      <c r="BJ897" s="19" t="s">
        <v>80</v>
      </c>
      <c r="BK897" s="226">
        <f>ROUND(I897*H897,2)</f>
        <v>0</v>
      </c>
      <c r="BL897" s="19" t="s">
        <v>313</v>
      </c>
      <c r="BM897" s="225" t="s">
        <v>2884</v>
      </c>
    </row>
    <row r="898" s="2" customFormat="1">
      <c r="A898" s="40"/>
      <c r="B898" s="41"/>
      <c r="C898" s="42"/>
      <c r="D898" s="227" t="s">
        <v>205</v>
      </c>
      <c r="E898" s="42"/>
      <c r="F898" s="228" t="s">
        <v>1761</v>
      </c>
      <c r="G898" s="42"/>
      <c r="H898" s="42"/>
      <c r="I898" s="229"/>
      <c r="J898" s="42"/>
      <c r="K898" s="42"/>
      <c r="L898" s="46"/>
      <c r="M898" s="230"/>
      <c r="N898" s="231"/>
      <c r="O898" s="86"/>
      <c r="P898" s="86"/>
      <c r="Q898" s="86"/>
      <c r="R898" s="86"/>
      <c r="S898" s="86"/>
      <c r="T898" s="87"/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T898" s="19" t="s">
        <v>205</v>
      </c>
      <c r="AU898" s="19" t="s">
        <v>82</v>
      </c>
    </row>
    <row r="899" s="13" customFormat="1">
      <c r="A899" s="13"/>
      <c r="B899" s="232"/>
      <c r="C899" s="233"/>
      <c r="D899" s="234" t="s">
        <v>216</v>
      </c>
      <c r="E899" s="235" t="s">
        <v>19</v>
      </c>
      <c r="F899" s="236" t="s">
        <v>2875</v>
      </c>
      <c r="G899" s="233"/>
      <c r="H899" s="237">
        <v>3.6899999999999999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216</v>
      </c>
      <c r="AU899" s="243" t="s">
        <v>82</v>
      </c>
      <c r="AV899" s="13" t="s">
        <v>82</v>
      </c>
      <c r="AW899" s="13" t="s">
        <v>35</v>
      </c>
      <c r="AX899" s="13" t="s">
        <v>73</v>
      </c>
      <c r="AY899" s="243" t="s">
        <v>196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2876</v>
      </c>
      <c r="G900" s="233"/>
      <c r="H900" s="237">
        <v>4.0199999999999996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2877</v>
      </c>
      <c r="G901" s="233"/>
      <c r="H901" s="237">
        <v>4.2999999999999998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2878</v>
      </c>
      <c r="G902" s="233"/>
      <c r="H902" s="237">
        <v>3.73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3" customFormat="1">
      <c r="A903" s="13"/>
      <c r="B903" s="232"/>
      <c r="C903" s="233"/>
      <c r="D903" s="234" t="s">
        <v>216</v>
      </c>
      <c r="E903" s="235" t="s">
        <v>19</v>
      </c>
      <c r="F903" s="236" t="s">
        <v>2879</v>
      </c>
      <c r="G903" s="233"/>
      <c r="H903" s="237">
        <v>3.6499999999999999</v>
      </c>
      <c r="I903" s="238"/>
      <c r="J903" s="233"/>
      <c r="K903" s="233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216</v>
      </c>
      <c r="AU903" s="243" t="s">
        <v>82</v>
      </c>
      <c r="AV903" s="13" t="s">
        <v>82</v>
      </c>
      <c r="AW903" s="13" t="s">
        <v>35</v>
      </c>
      <c r="AX903" s="13" t="s">
        <v>73</v>
      </c>
      <c r="AY903" s="243" t="s">
        <v>196</v>
      </c>
    </row>
    <row r="904" s="13" customFormat="1">
      <c r="A904" s="13"/>
      <c r="B904" s="232"/>
      <c r="C904" s="233"/>
      <c r="D904" s="234" t="s">
        <v>216</v>
      </c>
      <c r="E904" s="235" t="s">
        <v>19</v>
      </c>
      <c r="F904" s="236" t="s">
        <v>2880</v>
      </c>
      <c r="G904" s="233"/>
      <c r="H904" s="237">
        <v>41.479999999999997</v>
      </c>
      <c r="I904" s="238"/>
      <c r="J904" s="233"/>
      <c r="K904" s="233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216</v>
      </c>
      <c r="AU904" s="243" t="s">
        <v>82</v>
      </c>
      <c r="AV904" s="13" t="s">
        <v>82</v>
      </c>
      <c r="AW904" s="13" t="s">
        <v>35</v>
      </c>
      <c r="AX904" s="13" t="s">
        <v>73</v>
      </c>
      <c r="AY904" s="243" t="s">
        <v>196</v>
      </c>
    </row>
    <row r="905" s="13" customFormat="1">
      <c r="A905" s="13"/>
      <c r="B905" s="232"/>
      <c r="C905" s="233"/>
      <c r="D905" s="234" t="s">
        <v>216</v>
      </c>
      <c r="E905" s="235" t="s">
        <v>19</v>
      </c>
      <c r="F905" s="236" t="s">
        <v>2881</v>
      </c>
      <c r="G905" s="233"/>
      <c r="H905" s="237">
        <v>42.039999999999999</v>
      </c>
      <c r="I905" s="238"/>
      <c r="J905" s="233"/>
      <c r="K905" s="233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216</v>
      </c>
      <c r="AU905" s="243" t="s">
        <v>82</v>
      </c>
      <c r="AV905" s="13" t="s">
        <v>82</v>
      </c>
      <c r="AW905" s="13" t="s">
        <v>35</v>
      </c>
      <c r="AX905" s="13" t="s">
        <v>73</v>
      </c>
      <c r="AY905" s="243" t="s">
        <v>196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2882</v>
      </c>
      <c r="G906" s="233"/>
      <c r="H906" s="237">
        <v>14.550000000000001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2883</v>
      </c>
      <c r="G907" s="233"/>
      <c r="H907" s="237">
        <v>18.859999999999999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4" customFormat="1">
      <c r="A908" s="14"/>
      <c r="B908" s="244"/>
      <c r="C908" s="245"/>
      <c r="D908" s="234" t="s">
        <v>216</v>
      </c>
      <c r="E908" s="246" t="s">
        <v>19</v>
      </c>
      <c r="F908" s="247" t="s">
        <v>231</v>
      </c>
      <c r="G908" s="245"/>
      <c r="H908" s="248">
        <v>136.31999999999999</v>
      </c>
      <c r="I908" s="249"/>
      <c r="J908" s="245"/>
      <c r="K908" s="245"/>
      <c r="L908" s="250"/>
      <c r="M908" s="251"/>
      <c r="N908" s="252"/>
      <c r="O908" s="252"/>
      <c r="P908" s="252"/>
      <c r="Q908" s="252"/>
      <c r="R908" s="252"/>
      <c r="S908" s="252"/>
      <c r="T908" s="253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4" t="s">
        <v>216</v>
      </c>
      <c r="AU908" s="254" t="s">
        <v>82</v>
      </c>
      <c r="AV908" s="14" t="s">
        <v>203</v>
      </c>
      <c r="AW908" s="14" t="s">
        <v>35</v>
      </c>
      <c r="AX908" s="14" t="s">
        <v>80</v>
      </c>
      <c r="AY908" s="254" t="s">
        <v>196</v>
      </c>
    </row>
    <row r="909" s="2" customFormat="1" ht="24.15" customHeight="1">
      <c r="A909" s="40"/>
      <c r="B909" s="41"/>
      <c r="C909" s="214" t="s">
        <v>1564</v>
      </c>
      <c r="D909" s="214" t="s">
        <v>198</v>
      </c>
      <c r="E909" s="215" t="s">
        <v>1763</v>
      </c>
      <c r="F909" s="216" t="s">
        <v>1764</v>
      </c>
      <c r="G909" s="217" t="s">
        <v>235</v>
      </c>
      <c r="H909" s="218">
        <v>65.340000000000003</v>
      </c>
      <c r="I909" s="219"/>
      <c r="J909" s="220">
        <f>ROUND(I909*H909,2)</f>
        <v>0</v>
      </c>
      <c r="K909" s="216" t="s">
        <v>202</v>
      </c>
      <c r="L909" s="46"/>
      <c r="M909" s="221" t="s">
        <v>19</v>
      </c>
      <c r="N909" s="222" t="s">
        <v>44</v>
      </c>
      <c r="O909" s="86"/>
      <c r="P909" s="223">
        <f>O909*H909</f>
        <v>0</v>
      </c>
      <c r="Q909" s="223">
        <v>0.00027500000000000002</v>
      </c>
      <c r="R909" s="223">
        <f>Q909*H909</f>
        <v>0.017968500000000002</v>
      </c>
      <c r="S909" s="223">
        <v>0</v>
      </c>
      <c r="T909" s="224">
        <f>S909*H909</f>
        <v>0</v>
      </c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R909" s="225" t="s">
        <v>313</v>
      </c>
      <c r="AT909" s="225" t="s">
        <v>198</v>
      </c>
      <c r="AU909" s="225" t="s">
        <v>82</v>
      </c>
      <c r="AY909" s="19" t="s">
        <v>196</v>
      </c>
      <c r="BE909" s="226">
        <f>IF(N909="základní",J909,0)</f>
        <v>0</v>
      </c>
      <c r="BF909" s="226">
        <f>IF(N909="snížená",J909,0)</f>
        <v>0</v>
      </c>
      <c r="BG909" s="226">
        <f>IF(N909="zákl. přenesená",J909,0)</f>
        <v>0</v>
      </c>
      <c r="BH909" s="226">
        <f>IF(N909="sníž. přenesená",J909,0)</f>
        <v>0</v>
      </c>
      <c r="BI909" s="226">
        <f>IF(N909="nulová",J909,0)</f>
        <v>0</v>
      </c>
      <c r="BJ909" s="19" t="s">
        <v>80</v>
      </c>
      <c r="BK909" s="226">
        <f>ROUND(I909*H909,2)</f>
        <v>0</v>
      </c>
      <c r="BL909" s="19" t="s">
        <v>313</v>
      </c>
      <c r="BM909" s="225" t="s">
        <v>2885</v>
      </c>
    </row>
    <row r="910" s="2" customFormat="1">
      <c r="A910" s="40"/>
      <c r="B910" s="41"/>
      <c r="C910" s="42"/>
      <c r="D910" s="227" t="s">
        <v>205</v>
      </c>
      <c r="E910" s="42"/>
      <c r="F910" s="228" t="s">
        <v>1766</v>
      </c>
      <c r="G910" s="42"/>
      <c r="H910" s="42"/>
      <c r="I910" s="229"/>
      <c r="J910" s="42"/>
      <c r="K910" s="42"/>
      <c r="L910" s="46"/>
      <c r="M910" s="230"/>
      <c r="N910" s="231"/>
      <c r="O910" s="86"/>
      <c r="P910" s="86"/>
      <c r="Q910" s="86"/>
      <c r="R910" s="86"/>
      <c r="S910" s="86"/>
      <c r="T910" s="87"/>
      <c r="U910" s="40"/>
      <c r="V910" s="40"/>
      <c r="W910" s="40"/>
      <c r="X910" s="40"/>
      <c r="Y910" s="40"/>
      <c r="Z910" s="40"/>
      <c r="AA910" s="40"/>
      <c r="AB910" s="40"/>
      <c r="AC910" s="40"/>
      <c r="AD910" s="40"/>
      <c r="AE910" s="40"/>
      <c r="AT910" s="19" t="s">
        <v>205</v>
      </c>
      <c r="AU910" s="19" t="s">
        <v>82</v>
      </c>
    </row>
    <row r="911" s="13" customFormat="1">
      <c r="A911" s="13"/>
      <c r="B911" s="232"/>
      <c r="C911" s="233"/>
      <c r="D911" s="234" t="s">
        <v>216</v>
      </c>
      <c r="E911" s="235" t="s">
        <v>19</v>
      </c>
      <c r="F911" s="236" t="s">
        <v>2886</v>
      </c>
      <c r="G911" s="233"/>
      <c r="H911" s="237">
        <v>1.8400000000000001</v>
      </c>
      <c r="I911" s="238"/>
      <c r="J911" s="233"/>
      <c r="K911" s="233"/>
      <c r="L911" s="239"/>
      <c r="M911" s="240"/>
      <c r="N911" s="241"/>
      <c r="O911" s="241"/>
      <c r="P911" s="241"/>
      <c r="Q911" s="241"/>
      <c r="R911" s="241"/>
      <c r="S911" s="241"/>
      <c r="T911" s="242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3" t="s">
        <v>216</v>
      </c>
      <c r="AU911" s="243" t="s">
        <v>82</v>
      </c>
      <c r="AV911" s="13" t="s">
        <v>82</v>
      </c>
      <c r="AW911" s="13" t="s">
        <v>35</v>
      </c>
      <c r="AX911" s="13" t="s">
        <v>73</v>
      </c>
      <c r="AY911" s="243" t="s">
        <v>196</v>
      </c>
    </row>
    <row r="912" s="13" customFormat="1">
      <c r="A912" s="13"/>
      <c r="B912" s="232"/>
      <c r="C912" s="233"/>
      <c r="D912" s="234" t="s">
        <v>216</v>
      </c>
      <c r="E912" s="235" t="s">
        <v>19</v>
      </c>
      <c r="F912" s="236" t="s">
        <v>2887</v>
      </c>
      <c r="G912" s="233"/>
      <c r="H912" s="237">
        <v>2</v>
      </c>
      <c r="I912" s="238"/>
      <c r="J912" s="233"/>
      <c r="K912" s="233"/>
      <c r="L912" s="239"/>
      <c r="M912" s="240"/>
      <c r="N912" s="241"/>
      <c r="O912" s="241"/>
      <c r="P912" s="241"/>
      <c r="Q912" s="241"/>
      <c r="R912" s="241"/>
      <c r="S912" s="241"/>
      <c r="T912" s="242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3" t="s">
        <v>216</v>
      </c>
      <c r="AU912" s="243" t="s">
        <v>82</v>
      </c>
      <c r="AV912" s="13" t="s">
        <v>82</v>
      </c>
      <c r="AW912" s="13" t="s">
        <v>35</v>
      </c>
      <c r="AX912" s="13" t="s">
        <v>73</v>
      </c>
      <c r="AY912" s="243" t="s">
        <v>196</v>
      </c>
    </row>
    <row r="913" s="13" customFormat="1">
      <c r="A913" s="13"/>
      <c r="B913" s="232"/>
      <c r="C913" s="233"/>
      <c r="D913" s="234" t="s">
        <v>216</v>
      </c>
      <c r="E913" s="235" t="s">
        <v>19</v>
      </c>
      <c r="F913" s="236" t="s">
        <v>2888</v>
      </c>
      <c r="G913" s="233"/>
      <c r="H913" s="237">
        <v>2.1400000000000001</v>
      </c>
      <c r="I913" s="238"/>
      <c r="J913" s="233"/>
      <c r="K913" s="233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216</v>
      </c>
      <c r="AU913" s="243" t="s">
        <v>82</v>
      </c>
      <c r="AV913" s="13" t="s">
        <v>82</v>
      </c>
      <c r="AW913" s="13" t="s">
        <v>35</v>
      </c>
      <c r="AX913" s="13" t="s">
        <v>73</v>
      </c>
      <c r="AY913" s="243" t="s">
        <v>196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2889</v>
      </c>
      <c r="G914" s="233"/>
      <c r="H914" s="237">
        <v>1.8600000000000001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2890</v>
      </c>
      <c r="G915" s="233"/>
      <c r="H915" s="237">
        <v>1.8200000000000001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3" customFormat="1">
      <c r="A916" s="13"/>
      <c r="B916" s="232"/>
      <c r="C916" s="233"/>
      <c r="D916" s="234" t="s">
        <v>216</v>
      </c>
      <c r="E916" s="235" t="s">
        <v>19</v>
      </c>
      <c r="F916" s="236" t="s">
        <v>2891</v>
      </c>
      <c r="G916" s="233"/>
      <c r="H916" s="237">
        <v>19.75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216</v>
      </c>
      <c r="AU916" s="243" t="s">
        <v>82</v>
      </c>
      <c r="AV916" s="13" t="s">
        <v>82</v>
      </c>
      <c r="AW916" s="13" t="s">
        <v>35</v>
      </c>
      <c r="AX916" s="13" t="s">
        <v>73</v>
      </c>
      <c r="AY916" s="243" t="s">
        <v>196</v>
      </c>
    </row>
    <row r="917" s="13" customFormat="1">
      <c r="A917" s="13"/>
      <c r="B917" s="232"/>
      <c r="C917" s="233"/>
      <c r="D917" s="234" t="s">
        <v>216</v>
      </c>
      <c r="E917" s="235" t="s">
        <v>19</v>
      </c>
      <c r="F917" s="236" t="s">
        <v>2892</v>
      </c>
      <c r="G917" s="233"/>
      <c r="H917" s="237">
        <v>20.02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216</v>
      </c>
      <c r="AU917" s="243" t="s">
        <v>82</v>
      </c>
      <c r="AV917" s="13" t="s">
        <v>82</v>
      </c>
      <c r="AW917" s="13" t="s">
        <v>35</v>
      </c>
      <c r="AX917" s="13" t="s">
        <v>73</v>
      </c>
      <c r="AY917" s="243" t="s">
        <v>196</v>
      </c>
    </row>
    <row r="918" s="13" customFormat="1">
      <c r="A918" s="13"/>
      <c r="B918" s="232"/>
      <c r="C918" s="233"/>
      <c r="D918" s="234" t="s">
        <v>216</v>
      </c>
      <c r="E918" s="235" t="s">
        <v>19</v>
      </c>
      <c r="F918" s="236" t="s">
        <v>2893</v>
      </c>
      <c r="G918" s="233"/>
      <c r="H918" s="237">
        <v>6.9299999999999997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216</v>
      </c>
      <c r="AU918" s="243" t="s">
        <v>82</v>
      </c>
      <c r="AV918" s="13" t="s">
        <v>82</v>
      </c>
      <c r="AW918" s="13" t="s">
        <v>35</v>
      </c>
      <c r="AX918" s="13" t="s">
        <v>73</v>
      </c>
      <c r="AY918" s="243" t="s">
        <v>196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2894</v>
      </c>
      <c r="G919" s="233"/>
      <c r="H919" s="237">
        <v>8.9800000000000004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4" customFormat="1">
      <c r="A920" s="14"/>
      <c r="B920" s="244"/>
      <c r="C920" s="245"/>
      <c r="D920" s="234" t="s">
        <v>216</v>
      </c>
      <c r="E920" s="246" t="s">
        <v>19</v>
      </c>
      <c r="F920" s="247" t="s">
        <v>231</v>
      </c>
      <c r="G920" s="245"/>
      <c r="H920" s="248">
        <v>65.340000000000003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216</v>
      </c>
      <c r="AU920" s="254" t="s">
        <v>82</v>
      </c>
      <c r="AV920" s="14" t="s">
        <v>203</v>
      </c>
      <c r="AW920" s="14" t="s">
        <v>35</v>
      </c>
      <c r="AX920" s="14" t="s">
        <v>80</v>
      </c>
      <c r="AY920" s="254" t="s">
        <v>196</v>
      </c>
    </row>
    <row r="921" s="2" customFormat="1" ht="37.8" customHeight="1">
      <c r="A921" s="40"/>
      <c r="B921" s="41"/>
      <c r="C921" s="214" t="s">
        <v>1570</v>
      </c>
      <c r="D921" s="214" t="s">
        <v>198</v>
      </c>
      <c r="E921" s="215" t="s">
        <v>1776</v>
      </c>
      <c r="F921" s="216" t="s">
        <v>1777</v>
      </c>
      <c r="G921" s="217" t="s">
        <v>201</v>
      </c>
      <c r="H921" s="218">
        <v>136.31999999999999</v>
      </c>
      <c r="I921" s="219"/>
      <c r="J921" s="220">
        <f>ROUND(I921*H921,2)</f>
        <v>0</v>
      </c>
      <c r="K921" s="216" t="s">
        <v>202</v>
      </c>
      <c r="L921" s="46"/>
      <c r="M921" s="221" t="s">
        <v>19</v>
      </c>
      <c r="N921" s="222" t="s">
        <v>44</v>
      </c>
      <c r="O921" s="86"/>
      <c r="P921" s="223">
        <f>O921*H921</f>
        <v>0</v>
      </c>
      <c r="Q921" s="223">
        <v>0.0060000000000000001</v>
      </c>
      <c r="R921" s="223">
        <f>Q921*H921</f>
        <v>0.81791999999999998</v>
      </c>
      <c r="S921" s="223">
        <v>0</v>
      </c>
      <c r="T921" s="224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25" t="s">
        <v>313</v>
      </c>
      <c r="AT921" s="225" t="s">
        <v>198</v>
      </c>
      <c r="AU921" s="225" t="s">
        <v>82</v>
      </c>
      <c r="AY921" s="19" t="s">
        <v>196</v>
      </c>
      <c r="BE921" s="226">
        <f>IF(N921="základní",J921,0)</f>
        <v>0</v>
      </c>
      <c r="BF921" s="226">
        <f>IF(N921="snížená",J921,0)</f>
        <v>0</v>
      </c>
      <c r="BG921" s="226">
        <f>IF(N921="zákl. přenesená",J921,0)</f>
        <v>0</v>
      </c>
      <c r="BH921" s="226">
        <f>IF(N921="sníž. přenesená",J921,0)</f>
        <v>0</v>
      </c>
      <c r="BI921" s="226">
        <f>IF(N921="nulová",J921,0)</f>
        <v>0</v>
      </c>
      <c r="BJ921" s="19" t="s">
        <v>80</v>
      </c>
      <c r="BK921" s="226">
        <f>ROUND(I921*H921,2)</f>
        <v>0</v>
      </c>
      <c r="BL921" s="19" t="s">
        <v>313</v>
      </c>
      <c r="BM921" s="225" t="s">
        <v>2895</v>
      </c>
    </row>
    <row r="922" s="2" customFormat="1">
      <c r="A922" s="40"/>
      <c r="B922" s="41"/>
      <c r="C922" s="42"/>
      <c r="D922" s="227" t="s">
        <v>205</v>
      </c>
      <c r="E922" s="42"/>
      <c r="F922" s="228" t="s">
        <v>1779</v>
      </c>
      <c r="G922" s="42"/>
      <c r="H922" s="42"/>
      <c r="I922" s="229"/>
      <c r="J922" s="42"/>
      <c r="K922" s="42"/>
      <c r="L922" s="46"/>
      <c r="M922" s="230"/>
      <c r="N922" s="231"/>
      <c r="O922" s="86"/>
      <c r="P922" s="86"/>
      <c r="Q922" s="86"/>
      <c r="R922" s="86"/>
      <c r="S922" s="86"/>
      <c r="T922" s="87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205</v>
      </c>
      <c r="AU922" s="19" t="s">
        <v>82</v>
      </c>
    </row>
    <row r="923" s="13" customFormat="1">
      <c r="A923" s="13"/>
      <c r="B923" s="232"/>
      <c r="C923" s="233"/>
      <c r="D923" s="234" t="s">
        <v>216</v>
      </c>
      <c r="E923" s="235" t="s">
        <v>19</v>
      </c>
      <c r="F923" s="236" t="s">
        <v>2875</v>
      </c>
      <c r="G923" s="233"/>
      <c r="H923" s="237">
        <v>3.6899999999999999</v>
      </c>
      <c r="I923" s="238"/>
      <c r="J923" s="233"/>
      <c r="K923" s="233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216</v>
      </c>
      <c r="AU923" s="243" t="s">
        <v>82</v>
      </c>
      <c r="AV923" s="13" t="s">
        <v>82</v>
      </c>
      <c r="AW923" s="13" t="s">
        <v>35</v>
      </c>
      <c r="AX923" s="13" t="s">
        <v>73</v>
      </c>
      <c r="AY923" s="243" t="s">
        <v>196</v>
      </c>
    </row>
    <row r="924" s="13" customFormat="1">
      <c r="A924" s="13"/>
      <c r="B924" s="232"/>
      <c r="C924" s="233"/>
      <c r="D924" s="234" t="s">
        <v>216</v>
      </c>
      <c r="E924" s="235" t="s">
        <v>19</v>
      </c>
      <c r="F924" s="236" t="s">
        <v>2876</v>
      </c>
      <c r="G924" s="233"/>
      <c r="H924" s="237">
        <v>4.0199999999999996</v>
      </c>
      <c r="I924" s="238"/>
      <c r="J924" s="233"/>
      <c r="K924" s="233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216</v>
      </c>
      <c r="AU924" s="243" t="s">
        <v>82</v>
      </c>
      <c r="AV924" s="13" t="s">
        <v>82</v>
      </c>
      <c r="AW924" s="13" t="s">
        <v>35</v>
      </c>
      <c r="AX924" s="13" t="s">
        <v>73</v>
      </c>
      <c r="AY924" s="243" t="s">
        <v>196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2877</v>
      </c>
      <c r="G925" s="233"/>
      <c r="H925" s="237">
        <v>4.2999999999999998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2878</v>
      </c>
      <c r="G926" s="233"/>
      <c r="H926" s="237">
        <v>3.73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3" customFormat="1">
      <c r="A927" s="13"/>
      <c r="B927" s="232"/>
      <c r="C927" s="233"/>
      <c r="D927" s="234" t="s">
        <v>216</v>
      </c>
      <c r="E927" s="235" t="s">
        <v>19</v>
      </c>
      <c r="F927" s="236" t="s">
        <v>2879</v>
      </c>
      <c r="G927" s="233"/>
      <c r="H927" s="237">
        <v>3.6499999999999999</v>
      </c>
      <c r="I927" s="238"/>
      <c r="J927" s="233"/>
      <c r="K927" s="233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216</v>
      </c>
      <c r="AU927" s="243" t="s">
        <v>82</v>
      </c>
      <c r="AV927" s="13" t="s">
        <v>82</v>
      </c>
      <c r="AW927" s="13" t="s">
        <v>35</v>
      </c>
      <c r="AX927" s="13" t="s">
        <v>73</v>
      </c>
      <c r="AY927" s="243" t="s">
        <v>196</v>
      </c>
    </row>
    <row r="928" s="13" customFormat="1">
      <c r="A928" s="13"/>
      <c r="B928" s="232"/>
      <c r="C928" s="233"/>
      <c r="D928" s="234" t="s">
        <v>216</v>
      </c>
      <c r="E928" s="235" t="s">
        <v>19</v>
      </c>
      <c r="F928" s="236" t="s">
        <v>2880</v>
      </c>
      <c r="G928" s="233"/>
      <c r="H928" s="237">
        <v>41.479999999999997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216</v>
      </c>
      <c r="AU928" s="243" t="s">
        <v>82</v>
      </c>
      <c r="AV928" s="13" t="s">
        <v>82</v>
      </c>
      <c r="AW928" s="13" t="s">
        <v>35</v>
      </c>
      <c r="AX928" s="13" t="s">
        <v>73</v>
      </c>
      <c r="AY928" s="243" t="s">
        <v>196</v>
      </c>
    </row>
    <row r="929" s="13" customFormat="1">
      <c r="A929" s="13"/>
      <c r="B929" s="232"/>
      <c r="C929" s="233"/>
      <c r="D929" s="234" t="s">
        <v>216</v>
      </c>
      <c r="E929" s="235" t="s">
        <v>19</v>
      </c>
      <c r="F929" s="236" t="s">
        <v>2881</v>
      </c>
      <c r="G929" s="233"/>
      <c r="H929" s="237">
        <v>42.039999999999999</v>
      </c>
      <c r="I929" s="238"/>
      <c r="J929" s="233"/>
      <c r="K929" s="233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216</v>
      </c>
      <c r="AU929" s="243" t="s">
        <v>82</v>
      </c>
      <c r="AV929" s="13" t="s">
        <v>82</v>
      </c>
      <c r="AW929" s="13" t="s">
        <v>35</v>
      </c>
      <c r="AX929" s="13" t="s">
        <v>73</v>
      </c>
      <c r="AY929" s="243" t="s">
        <v>196</v>
      </c>
    </row>
    <row r="930" s="13" customFormat="1">
      <c r="A930" s="13"/>
      <c r="B930" s="232"/>
      <c r="C930" s="233"/>
      <c r="D930" s="234" t="s">
        <v>216</v>
      </c>
      <c r="E930" s="235" t="s">
        <v>19</v>
      </c>
      <c r="F930" s="236" t="s">
        <v>2882</v>
      </c>
      <c r="G930" s="233"/>
      <c r="H930" s="237">
        <v>14.550000000000001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216</v>
      </c>
      <c r="AU930" s="243" t="s">
        <v>82</v>
      </c>
      <c r="AV930" s="13" t="s">
        <v>82</v>
      </c>
      <c r="AW930" s="13" t="s">
        <v>35</v>
      </c>
      <c r="AX930" s="13" t="s">
        <v>73</v>
      </c>
      <c r="AY930" s="243" t="s">
        <v>196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2883</v>
      </c>
      <c r="G931" s="233"/>
      <c r="H931" s="237">
        <v>18.859999999999999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4" customFormat="1">
      <c r="A932" s="14"/>
      <c r="B932" s="244"/>
      <c r="C932" s="245"/>
      <c r="D932" s="234" t="s">
        <v>216</v>
      </c>
      <c r="E932" s="246" t="s">
        <v>19</v>
      </c>
      <c r="F932" s="247" t="s">
        <v>231</v>
      </c>
      <c r="G932" s="245"/>
      <c r="H932" s="248">
        <v>136.31999999999999</v>
      </c>
      <c r="I932" s="249"/>
      <c r="J932" s="245"/>
      <c r="K932" s="245"/>
      <c r="L932" s="250"/>
      <c r="M932" s="251"/>
      <c r="N932" s="252"/>
      <c r="O932" s="252"/>
      <c r="P932" s="252"/>
      <c r="Q932" s="252"/>
      <c r="R932" s="252"/>
      <c r="S932" s="252"/>
      <c r="T932" s="253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4" t="s">
        <v>216</v>
      </c>
      <c r="AU932" s="254" t="s">
        <v>82</v>
      </c>
      <c r="AV932" s="14" t="s">
        <v>203</v>
      </c>
      <c r="AW932" s="14" t="s">
        <v>35</v>
      </c>
      <c r="AX932" s="14" t="s">
        <v>80</v>
      </c>
      <c r="AY932" s="254" t="s">
        <v>196</v>
      </c>
    </row>
    <row r="933" s="2" customFormat="1" ht="16.5" customHeight="1">
      <c r="A933" s="40"/>
      <c r="B933" s="41"/>
      <c r="C933" s="255" t="s">
        <v>1574</v>
      </c>
      <c r="D933" s="255" t="s">
        <v>241</v>
      </c>
      <c r="E933" s="256" t="s">
        <v>1781</v>
      </c>
      <c r="F933" s="257" t="s">
        <v>1782</v>
      </c>
      <c r="G933" s="258" t="s">
        <v>201</v>
      </c>
      <c r="H933" s="259">
        <v>149.952</v>
      </c>
      <c r="I933" s="260"/>
      <c r="J933" s="261">
        <f>ROUND(I933*H933,2)</f>
        <v>0</v>
      </c>
      <c r="K933" s="257" t="s">
        <v>202</v>
      </c>
      <c r="L933" s="262"/>
      <c r="M933" s="263" t="s">
        <v>19</v>
      </c>
      <c r="N933" s="264" t="s">
        <v>44</v>
      </c>
      <c r="O933" s="86"/>
      <c r="P933" s="223">
        <f>O933*H933</f>
        <v>0</v>
      </c>
      <c r="Q933" s="223">
        <v>0.0118</v>
      </c>
      <c r="R933" s="223">
        <f>Q933*H933</f>
        <v>1.7694335999999999</v>
      </c>
      <c r="S933" s="223">
        <v>0</v>
      </c>
      <c r="T933" s="224">
        <f>S933*H933</f>
        <v>0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25" t="s">
        <v>409</v>
      </c>
      <c r="AT933" s="225" t="s">
        <v>241</v>
      </c>
      <c r="AU933" s="225" t="s">
        <v>82</v>
      </c>
      <c r="AY933" s="19" t="s">
        <v>196</v>
      </c>
      <c r="BE933" s="226">
        <f>IF(N933="základní",J933,0)</f>
        <v>0</v>
      </c>
      <c r="BF933" s="226">
        <f>IF(N933="snížená",J933,0)</f>
        <v>0</v>
      </c>
      <c r="BG933" s="226">
        <f>IF(N933="zákl. přenesená",J933,0)</f>
        <v>0</v>
      </c>
      <c r="BH933" s="226">
        <f>IF(N933="sníž. přenesená",J933,0)</f>
        <v>0</v>
      </c>
      <c r="BI933" s="226">
        <f>IF(N933="nulová",J933,0)</f>
        <v>0</v>
      </c>
      <c r="BJ933" s="19" t="s">
        <v>80</v>
      </c>
      <c r="BK933" s="226">
        <f>ROUND(I933*H933,2)</f>
        <v>0</v>
      </c>
      <c r="BL933" s="19" t="s">
        <v>313</v>
      </c>
      <c r="BM933" s="225" t="s">
        <v>2896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2875</v>
      </c>
      <c r="G934" s="233"/>
      <c r="H934" s="237">
        <v>3.6899999999999999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3" customFormat="1">
      <c r="A935" s="13"/>
      <c r="B935" s="232"/>
      <c r="C935" s="233"/>
      <c r="D935" s="234" t="s">
        <v>216</v>
      </c>
      <c r="E935" s="235" t="s">
        <v>19</v>
      </c>
      <c r="F935" s="236" t="s">
        <v>2876</v>
      </c>
      <c r="G935" s="233"/>
      <c r="H935" s="237">
        <v>4.0199999999999996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216</v>
      </c>
      <c r="AU935" s="243" t="s">
        <v>82</v>
      </c>
      <c r="AV935" s="13" t="s">
        <v>82</v>
      </c>
      <c r="AW935" s="13" t="s">
        <v>35</v>
      </c>
      <c r="AX935" s="13" t="s">
        <v>73</v>
      </c>
      <c r="AY935" s="243" t="s">
        <v>196</v>
      </c>
    </row>
    <row r="936" s="13" customFormat="1">
      <c r="A936" s="13"/>
      <c r="B936" s="232"/>
      <c r="C936" s="233"/>
      <c r="D936" s="234" t="s">
        <v>216</v>
      </c>
      <c r="E936" s="235" t="s">
        <v>19</v>
      </c>
      <c r="F936" s="236" t="s">
        <v>2877</v>
      </c>
      <c r="G936" s="233"/>
      <c r="H936" s="237">
        <v>4.2999999999999998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216</v>
      </c>
      <c r="AU936" s="243" t="s">
        <v>82</v>
      </c>
      <c r="AV936" s="13" t="s">
        <v>82</v>
      </c>
      <c r="AW936" s="13" t="s">
        <v>35</v>
      </c>
      <c r="AX936" s="13" t="s">
        <v>73</v>
      </c>
      <c r="AY936" s="243" t="s">
        <v>196</v>
      </c>
    </row>
    <row r="937" s="13" customFormat="1">
      <c r="A937" s="13"/>
      <c r="B937" s="232"/>
      <c r="C937" s="233"/>
      <c r="D937" s="234" t="s">
        <v>216</v>
      </c>
      <c r="E937" s="235" t="s">
        <v>19</v>
      </c>
      <c r="F937" s="236" t="s">
        <v>2878</v>
      </c>
      <c r="G937" s="233"/>
      <c r="H937" s="237">
        <v>3.73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216</v>
      </c>
      <c r="AU937" s="243" t="s">
        <v>82</v>
      </c>
      <c r="AV937" s="13" t="s">
        <v>82</v>
      </c>
      <c r="AW937" s="13" t="s">
        <v>35</v>
      </c>
      <c r="AX937" s="13" t="s">
        <v>73</v>
      </c>
      <c r="AY937" s="243" t="s">
        <v>196</v>
      </c>
    </row>
    <row r="938" s="13" customFormat="1">
      <c r="A938" s="13"/>
      <c r="B938" s="232"/>
      <c r="C938" s="233"/>
      <c r="D938" s="234" t="s">
        <v>216</v>
      </c>
      <c r="E938" s="235" t="s">
        <v>19</v>
      </c>
      <c r="F938" s="236" t="s">
        <v>2879</v>
      </c>
      <c r="G938" s="233"/>
      <c r="H938" s="237">
        <v>3.6499999999999999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35</v>
      </c>
      <c r="AX938" s="13" t="s">
        <v>73</v>
      </c>
      <c r="AY938" s="243" t="s">
        <v>196</v>
      </c>
    </row>
    <row r="939" s="13" customFormat="1">
      <c r="A939" s="13"/>
      <c r="B939" s="232"/>
      <c r="C939" s="233"/>
      <c r="D939" s="234" t="s">
        <v>216</v>
      </c>
      <c r="E939" s="235" t="s">
        <v>19</v>
      </c>
      <c r="F939" s="236" t="s">
        <v>2880</v>
      </c>
      <c r="G939" s="233"/>
      <c r="H939" s="237">
        <v>41.479999999999997</v>
      </c>
      <c r="I939" s="238"/>
      <c r="J939" s="233"/>
      <c r="K939" s="233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216</v>
      </c>
      <c r="AU939" s="243" t="s">
        <v>82</v>
      </c>
      <c r="AV939" s="13" t="s">
        <v>82</v>
      </c>
      <c r="AW939" s="13" t="s">
        <v>35</v>
      </c>
      <c r="AX939" s="13" t="s">
        <v>73</v>
      </c>
      <c r="AY939" s="243" t="s">
        <v>196</v>
      </c>
    </row>
    <row r="940" s="13" customFormat="1">
      <c r="A940" s="13"/>
      <c r="B940" s="232"/>
      <c r="C940" s="233"/>
      <c r="D940" s="234" t="s">
        <v>216</v>
      </c>
      <c r="E940" s="235" t="s">
        <v>19</v>
      </c>
      <c r="F940" s="236" t="s">
        <v>2881</v>
      </c>
      <c r="G940" s="233"/>
      <c r="H940" s="237">
        <v>42.039999999999999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216</v>
      </c>
      <c r="AU940" s="243" t="s">
        <v>82</v>
      </c>
      <c r="AV940" s="13" t="s">
        <v>82</v>
      </c>
      <c r="AW940" s="13" t="s">
        <v>35</v>
      </c>
      <c r="AX940" s="13" t="s">
        <v>73</v>
      </c>
      <c r="AY940" s="243" t="s">
        <v>196</v>
      </c>
    </row>
    <row r="941" s="13" customFormat="1">
      <c r="A941" s="13"/>
      <c r="B941" s="232"/>
      <c r="C941" s="233"/>
      <c r="D941" s="234" t="s">
        <v>216</v>
      </c>
      <c r="E941" s="235" t="s">
        <v>19</v>
      </c>
      <c r="F941" s="236" t="s">
        <v>2882</v>
      </c>
      <c r="G941" s="233"/>
      <c r="H941" s="237">
        <v>14.550000000000001</v>
      </c>
      <c r="I941" s="238"/>
      <c r="J941" s="233"/>
      <c r="K941" s="233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216</v>
      </c>
      <c r="AU941" s="243" t="s">
        <v>82</v>
      </c>
      <c r="AV941" s="13" t="s">
        <v>82</v>
      </c>
      <c r="AW941" s="13" t="s">
        <v>35</v>
      </c>
      <c r="AX941" s="13" t="s">
        <v>73</v>
      </c>
      <c r="AY941" s="243" t="s">
        <v>196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2883</v>
      </c>
      <c r="G942" s="233"/>
      <c r="H942" s="237">
        <v>18.859999999999999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4" customFormat="1">
      <c r="A943" s="14"/>
      <c r="B943" s="244"/>
      <c r="C943" s="245"/>
      <c r="D943" s="234" t="s">
        <v>216</v>
      </c>
      <c r="E943" s="246" t="s">
        <v>19</v>
      </c>
      <c r="F943" s="247" t="s">
        <v>231</v>
      </c>
      <c r="G943" s="245"/>
      <c r="H943" s="248">
        <v>136.31999999999999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216</v>
      </c>
      <c r="AU943" s="254" t="s">
        <v>82</v>
      </c>
      <c r="AV943" s="14" t="s">
        <v>203</v>
      </c>
      <c r="AW943" s="14" t="s">
        <v>35</v>
      </c>
      <c r="AX943" s="14" t="s">
        <v>80</v>
      </c>
      <c r="AY943" s="254" t="s">
        <v>196</v>
      </c>
    </row>
    <row r="944" s="13" customFormat="1">
      <c r="A944" s="13"/>
      <c r="B944" s="232"/>
      <c r="C944" s="233"/>
      <c r="D944" s="234" t="s">
        <v>216</v>
      </c>
      <c r="E944" s="233"/>
      <c r="F944" s="236" t="s">
        <v>2897</v>
      </c>
      <c r="G944" s="233"/>
      <c r="H944" s="237">
        <v>149.952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4</v>
      </c>
      <c r="AX944" s="13" t="s">
        <v>80</v>
      </c>
      <c r="AY944" s="243" t="s">
        <v>196</v>
      </c>
    </row>
    <row r="945" s="2" customFormat="1" ht="33" customHeight="1">
      <c r="A945" s="40"/>
      <c r="B945" s="41"/>
      <c r="C945" s="214" t="s">
        <v>1579</v>
      </c>
      <c r="D945" s="214" t="s">
        <v>198</v>
      </c>
      <c r="E945" s="215" t="s">
        <v>1786</v>
      </c>
      <c r="F945" s="216" t="s">
        <v>1787</v>
      </c>
      <c r="G945" s="217" t="s">
        <v>201</v>
      </c>
      <c r="H945" s="218">
        <v>19.390000000000001</v>
      </c>
      <c r="I945" s="219"/>
      <c r="J945" s="220">
        <f>ROUND(I945*H945,2)</f>
        <v>0</v>
      </c>
      <c r="K945" s="216" t="s">
        <v>202</v>
      </c>
      <c r="L945" s="46"/>
      <c r="M945" s="221" t="s">
        <v>19</v>
      </c>
      <c r="N945" s="222" t="s">
        <v>44</v>
      </c>
      <c r="O945" s="86"/>
      <c r="P945" s="223">
        <f>O945*H945</f>
        <v>0</v>
      </c>
      <c r="Q945" s="223">
        <v>0</v>
      </c>
      <c r="R945" s="223">
        <f>Q945*H945</f>
        <v>0</v>
      </c>
      <c r="S945" s="223">
        <v>0</v>
      </c>
      <c r="T945" s="224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5" t="s">
        <v>313</v>
      </c>
      <c r="AT945" s="225" t="s">
        <v>198</v>
      </c>
      <c r="AU945" s="225" t="s">
        <v>82</v>
      </c>
      <c r="AY945" s="19" t="s">
        <v>196</v>
      </c>
      <c r="BE945" s="226">
        <f>IF(N945="základní",J945,0)</f>
        <v>0</v>
      </c>
      <c r="BF945" s="226">
        <f>IF(N945="snížená",J945,0)</f>
        <v>0</v>
      </c>
      <c r="BG945" s="226">
        <f>IF(N945="zákl. přenesená",J945,0)</f>
        <v>0</v>
      </c>
      <c r="BH945" s="226">
        <f>IF(N945="sníž. přenesená",J945,0)</f>
        <v>0</v>
      </c>
      <c r="BI945" s="226">
        <f>IF(N945="nulová",J945,0)</f>
        <v>0</v>
      </c>
      <c r="BJ945" s="19" t="s">
        <v>80</v>
      </c>
      <c r="BK945" s="226">
        <f>ROUND(I945*H945,2)</f>
        <v>0</v>
      </c>
      <c r="BL945" s="19" t="s">
        <v>313</v>
      </c>
      <c r="BM945" s="225" t="s">
        <v>2898</v>
      </c>
    </row>
    <row r="946" s="2" customFormat="1">
      <c r="A946" s="40"/>
      <c r="B946" s="41"/>
      <c r="C946" s="42"/>
      <c r="D946" s="227" t="s">
        <v>205</v>
      </c>
      <c r="E946" s="42"/>
      <c r="F946" s="228" t="s">
        <v>1789</v>
      </c>
      <c r="G946" s="42"/>
      <c r="H946" s="42"/>
      <c r="I946" s="229"/>
      <c r="J946" s="42"/>
      <c r="K946" s="42"/>
      <c r="L946" s="46"/>
      <c r="M946" s="230"/>
      <c r="N946" s="231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205</v>
      </c>
      <c r="AU946" s="19" t="s">
        <v>82</v>
      </c>
    </row>
    <row r="947" s="13" customFormat="1">
      <c r="A947" s="13"/>
      <c r="B947" s="232"/>
      <c r="C947" s="233"/>
      <c r="D947" s="234" t="s">
        <v>216</v>
      </c>
      <c r="E947" s="235" t="s">
        <v>19</v>
      </c>
      <c r="F947" s="236" t="s">
        <v>2875</v>
      </c>
      <c r="G947" s="233"/>
      <c r="H947" s="237">
        <v>3.6899999999999999</v>
      </c>
      <c r="I947" s="238"/>
      <c r="J947" s="233"/>
      <c r="K947" s="233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216</v>
      </c>
      <c r="AU947" s="243" t="s">
        <v>82</v>
      </c>
      <c r="AV947" s="13" t="s">
        <v>82</v>
      </c>
      <c r="AW947" s="13" t="s">
        <v>35</v>
      </c>
      <c r="AX947" s="13" t="s">
        <v>73</v>
      </c>
      <c r="AY947" s="243" t="s">
        <v>196</v>
      </c>
    </row>
    <row r="948" s="13" customFormat="1">
      <c r="A948" s="13"/>
      <c r="B948" s="232"/>
      <c r="C948" s="233"/>
      <c r="D948" s="234" t="s">
        <v>216</v>
      </c>
      <c r="E948" s="235" t="s">
        <v>19</v>
      </c>
      <c r="F948" s="236" t="s">
        <v>2876</v>
      </c>
      <c r="G948" s="233"/>
      <c r="H948" s="237">
        <v>4.0199999999999996</v>
      </c>
      <c r="I948" s="238"/>
      <c r="J948" s="233"/>
      <c r="K948" s="233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216</v>
      </c>
      <c r="AU948" s="243" t="s">
        <v>82</v>
      </c>
      <c r="AV948" s="13" t="s">
        <v>82</v>
      </c>
      <c r="AW948" s="13" t="s">
        <v>35</v>
      </c>
      <c r="AX948" s="13" t="s">
        <v>73</v>
      </c>
      <c r="AY948" s="243" t="s">
        <v>196</v>
      </c>
    </row>
    <row r="949" s="13" customFormat="1">
      <c r="A949" s="13"/>
      <c r="B949" s="232"/>
      <c r="C949" s="233"/>
      <c r="D949" s="234" t="s">
        <v>216</v>
      </c>
      <c r="E949" s="235" t="s">
        <v>19</v>
      </c>
      <c r="F949" s="236" t="s">
        <v>2877</v>
      </c>
      <c r="G949" s="233"/>
      <c r="H949" s="237">
        <v>4.2999999999999998</v>
      </c>
      <c r="I949" s="238"/>
      <c r="J949" s="233"/>
      <c r="K949" s="233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216</v>
      </c>
      <c r="AU949" s="243" t="s">
        <v>82</v>
      </c>
      <c r="AV949" s="13" t="s">
        <v>82</v>
      </c>
      <c r="AW949" s="13" t="s">
        <v>35</v>
      </c>
      <c r="AX949" s="13" t="s">
        <v>73</v>
      </c>
      <c r="AY949" s="243" t="s">
        <v>196</v>
      </c>
    </row>
    <row r="950" s="13" customFormat="1">
      <c r="A950" s="13"/>
      <c r="B950" s="232"/>
      <c r="C950" s="233"/>
      <c r="D950" s="234" t="s">
        <v>216</v>
      </c>
      <c r="E950" s="235" t="s">
        <v>19</v>
      </c>
      <c r="F950" s="236" t="s">
        <v>2878</v>
      </c>
      <c r="G950" s="233"/>
      <c r="H950" s="237">
        <v>3.73</v>
      </c>
      <c r="I950" s="238"/>
      <c r="J950" s="233"/>
      <c r="K950" s="233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216</v>
      </c>
      <c r="AU950" s="243" t="s">
        <v>82</v>
      </c>
      <c r="AV950" s="13" t="s">
        <v>82</v>
      </c>
      <c r="AW950" s="13" t="s">
        <v>35</v>
      </c>
      <c r="AX950" s="13" t="s">
        <v>73</v>
      </c>
      <c r="AY950" s="243" t="s">
        <v>196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2879</v>
      </c>
      <c r="G951" s="233"/>
      <c r="H951" s="237">
        <v>3.6499999999999999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4" customFormat="1">
      <c r="A952" s="14"/>
      <c r="B952" s="244"/>
      <c r="C952" s="245"/>
      <c r="D952" s="234" t="s">
        <v>216</v>
      </c>
      <c r="E952" s="246" t="s">
        <v>19</v>
      </c>
      <c r="F952" s="247" t="s">
        <v>231</v>
      </c>
      <c r="G952" s="245"/>
      <c r="H952" s="248">
        <v>19.390000000000001</v>
      </c>
      <c r="I952" s="249"/>
      <c r="J952" s="245"/>
      <c r="K952" s="245"/>
      <c r="L952" s="250"/>
      <c r="M952" s="251"/>
      <c r="N952" s="252"/>
      <c r="O952" s="252"/>
      <c r="P952" s="252"/>
      <c r="Q952" s="252"/>
      <c r="R952" s="252"/>
      <c r="S952" s="252"/>
      <c r="T952" s="253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4" t="s">
        <v>216</v>
      </c>
      <c r="AU952" s="254" t="s">
        <v>82</v>
      </c>
      <c r="AV952" s="14" t="s">
        <v>203</v>
      </c>
      <c r="AW952" s="14" t="s">
        <v>35</v>
      </c>
      <c r="AX952" s="14" t="s">
        <v>80</v>
      </c>
      <c r="AY952" s="254" t="s">
        <v>196</v>
      </c>
    </row>
    <row r="953" s="2" customFormat="1" ht="24.15" customHeight="1">
      <c r="A953" s="40"/>
      <c r="B953" s="41"/>
      <c r="C953" s="214" t="s">
        <v>1583</v>
      </c>
      <c r="D953" s="214" t="s">
        <v>198</v>
      </c>
      <c r="E953" s="215" t="s">
        <v>1791</v>
      </c>
      <c r="F953" s="216" t="s">
        <v>1792</v>
      </c>
      <c r="G953" s="217" t="s">
        <v>235</v>
      </c>
      <c r="H953" s="218">
        <v>114.84</v>
      </c>
      <c r="I953" s="219"/>
      <c r="J953" s="220">
        <f>ROUND(I953*H953,2)</f>
        <v>0</v>
      </c>
      <c r="K953" s="216" t="s">
        <v>19</v>
      </c>
      <c r="L953" s="46"/>
      <c r="M953" s="221" t="s">
        <v>19</v>
      </c>
      <c r="N953" s="222" t="s">
        <v>44</v>
      </c>
      <c r="O953" s="86"/>
      <c r="P953" s="223">
        <f>O953*H953</f>
        <v>0</v>
      </c>
      <c r="Q953" s="223">
        <v>0.00055000000000000003</v>
      </c>
      <c r="R953" s="223">
        <f>Q953*H953</f>
        <v>0.06316200000000001</v>
      </c>
      <c r="S953" s="223">
        <v>0</v>
      </c>
      <c r="T953" s="224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25" t="s">
        <v>313</v>
      </c>
      <c r="AT953" s="225" t="s">
        <v>198</v>
      </c>
      <c r="AU953" s="225" t="s">
        <v>82</v>
      </c>
      <c r="AY953" s="19" t="s">
        <v>196</v>
      </c>
      <c r="BE953" s="226">
        <f>IF(N953="základní",J953,0)</f>
        <v>0</v>
      </c>
      <c r="BF953" s="226">
        <f>IF(N953="snížená",J953,0)</f>
        <v>0</v>
      </c>
      <c r="BG953" s="226">
        <f>IF(N953="zákl. přenesená",J953,0)</f>
        <v>0</v>
      </c>
      <c r="BH953" s="226">
        <f>IF(N953="sníž. přenesená",J953,0)</f>
        <v>0</v>
      </c>
      <c r="BI953" s="226">
        <f>IF(N953="nulová",J953,0)</f>
        <v>0</v>
      </c>
      <c r="BJ953" s="19" t="s">
        <v>80</v>
      </c>
      <c r="BK953" s="226">
        <f>ROUND(I953*H953,2)</f>
        <v>0</v>
      </c>
      <c r="BL953" s="19" t="s">
        <v>313</v>
      </c>
      <c r="BM953" s="225" t="s">
        <v>2899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2900</v>
      </c>
      <c r="G954" s="233"/>
      <c r="H954" s="237">
        <v>5.8600000000000003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3" customFormat="1">
      <c r="A955" s="13"/>
      <c r="B955" s="232"/>
      <c r="C955" s="233"/>
      <c r="D955" s="234" t="s">
        <v>216</v>
      </c>
      <c r="E955" s="235" t="s">
        <v>19</v>
      </c>
      <c r="F955" s="236" t="s">
        <v>2901</v>
      </c>
      <c r="G955" s="233"/>
      <c r="H955" s="237">
        <v>6.0199999999999996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216</v>
      </c>
      <c r="AU955" s="243" t="s">
        <v>82</v>
      </c>
      <c r="AV955" s="13" t="s">
        <v>82</v>
      </c>
      <c r="AW955" s="13" t="s">
        <v>35</v>
      </c>
      <c r="AX955" s="13" t="s">
        <v>73</v>
      </c>
      <c r="AY955" s="243" t="s">
        <v>196</v>
      </c>
    </row>
    <row r="956" s="13" customFormat="1">
      <c r="A956" s="13"/>
      <c r="B956" s="232"/>
      <c r="C956" s="233"/>
      <c r="D956" s="234" t="s">
        <v>216</v>
      </c>
      <c r="E956" s="235" t="s">
        <v>19</v>
      </c>
      <c r="F956" s="236" t="s">
        <v>2902</v>
      </c>
      <c r="G956" s="233"/>
      <c r="H956" s="237">
        <v>6.1600000000000001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216</v>
      </c>
      <c r="AU956" s="243" t="s">
        <v>82</v>
      </c>
      <c r="AV956" s="13" t="s">
        <v>82</v>
      </c>
      <c r="AW956" s="13" t="s">
        <v>35</v>
      </c>
      <c r="AX956" s="13" t="s">
        <v>73</v>
      </c>
      <c r="AY956" s="243" t="s">
        <v>196</v>
      </c>
    </row>
    <row r="957" s="13" customFormat="1">
      <c r="A957" s="13"/>
      <c r="B957" s="232"/>
      <c r="C957" s="233"/>
      <c r="D957" s="234" t="s">
        <v>216</v>
      </c>
      <c r="E957" s="235" t="s">
        <v>19</v>
      </c>
      <c r="F957" s="236" t="s">
        <v>2903</v>
      </c>
      <c r="G957" s="233"/>
      <c r="H957" s="237">
        <v>5.8799999999999999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216</v>
      </c>
      <c r="AU957" s="243" t="s">
        <v>82</v>
      </c>
      <c r="AV957" s="13" t="s">
        <v>82</v>
      </c>
      <c r="AW957" s="13" t="s">
        <v>35</v>
      </c>
      <c r="AX957" s="13" t="s">
        <v>73</v>
      </c>
      <c r="AY957" s="243" t="s">
        <v>196</v>
      </c>
    </row>
    <row r="958" s="13" customFormat="1">
      <c r="A958" s="13"/>
      <c r="B958" s="232"/>
      <c r="C958" s="233"/>
      <c r="D958" s="234" t="s">
        <v>216</v>
      </c>
      <c r="E958" s="235" t="s">
        <v>19</v>
      </c>
      <c r="F958" s="236" t="s">
        <v>2904</v>
      </c>
      <c r="G958" s="233"/>
      <c r="H958" s="237">
        <v>5.8399999999999999</v>
      </c>
      <c r="I958" s="238"/>
      <c r="J958" s="233"/>
      <c r="K958" s="233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216</v>
      </c>
      <c r="AU958" s="243" t="s">
        <v>82</v>
      </c>
      <c r="AV958" s="13" t="s">
        <v>82</v>
      </c>
      <c r="AW958" s="13" t="s">
        <v>35</v>
      </c>
      <c r="AX958" s="13" t="s">
        <v>73</v>
      </c>
      <c r="AY958" s="243" t="s">
        <v>196</v>
      </c>
    </row>
    <row r="959" s="13" customFormat="1">
      <c r="A959" s="13"/>
      <c r="B959" s="232"/>
      <c r="C959" s="233"/>
      <c r="D959" s="234" t="s">
        <v>216</v>
      </c>
      <c r="E959" s="235" t="s">
        <v>19</v>
      </c>
      <c r="F959" s="236" t="s">
        <v>2905</v>
      </c>
      <c r="G959" s="233"/>
      <c r="H959" s="237">
        <v>32.350000000000001</v>
      </c>
      <c r="I959" s="238"/>
      <c r="J959" s="233"/>
      <c r="K959" s="233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216</v>
      </c>
      <c r="AU959" s="243" t="s">
        <v>82</v>
      </c>
      <c r="AV959" s="13" t="s">
        <v>82</v>
      </c>
      <c r="AW959" s="13" t="s">
        <v>35</v>
      </c>
      <c r="AX959" s="13" t="s">
        <v>73</v>
      </c>
      <c r="AY959" s="243" t="s">
        <v>196</v>
      </c>
    </row>
    <row r="960" s="13" customFormat="1">
      <c r="A960" s="13"/>
      <c r="B960" s="232"/>
      <c r="C960" s="233"/>
      <c r="D960" s="234" t="s">
        <v>216</v>
      </c>
      <c r="E960" s="235" t="s">
        <v>19</v>
      </c>
      <c r="F960" s="236" t="s">
        <v>2906</v>
      </c>
      <c r="G960" s="233"/>
      <c r="H960" s="237">
        <v>28.420000000000002</v>
      </c>
      <c r="I960" s="238"/>
      <c r="J960" s="233"/>
      <c r="K960" s="233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216</v>
      </c>
      <c r="AU960" s="243" t="s">
        <v>82</v>
      </c>
      <c r="AV960" s="13" t="s">
        <v>82</v>
      </c>
      <c r="AW960" s="13" t="s">
        <v>35</v>
      </c>
      <c r="AX960" s="13" t="s">
        <v>73</v>
      </c>
      <c r="AY960" s="243" t="s">
        <v>196</v>
      </c>
    </row>
    <row r="961" s="13" customFormat="1">
      <c r="A961" s="13"/>
      <c r="B961" s="232"/>
      <c r="C961" s="233"/>
      <c r="D961" s="234" t="s">
        <v>216</v>
      </c>
      <c r="E961" s="235" t="s">
        <v>19</v>
      </c>
      <c r="F961" s="236" t="s">
        <v>2907</v>
      </c>
      <c r="G961" s="233"/>
      <c r="H961" s="237">
        <v>11.130000000000001</v>
      </c>
      <c r="I961" s="238"/>
      <c r="J961" s="233"/>
      <c r="K961" s="233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216</v>
      </c>
      <c r="AU961" s="243" t="s">
        <v>82</v>
      </c>
      <c r="AV961" s="13" t="s">
        <v>82</v>
      </c>
      <c r="AW961" s="13" t="s">
        <v>35</v>
      </c>
      <c r="AX961" s="13" t="s">
        <v>73</v>
      </c>
      <c r="AY961" s="243" t="s">
        <v>196</v>
      </c>
    </row>
    <row r="962" s="13" customFormat="1">
      <c r="A962" s="13"/>
      <c r="B962" s="232"/>
      <c r="C962" s="233"/>
      <c r="D962" s="234" t="s">
        <v>216</v>
      </c>
      <c r="E962" s="235" t="s">
        <v>19</v>
      </c>
      <c r="F962" s="236" t="s">
        <v>2908</v>
      </c>
      <c r="G962" s="233"/>
      <c r="H962" s="237">
        <v>13.18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216</v>
      </c>
      <c r="AU962" s="243" t="s">
        <v>82</v>
      </c>
      <c r="AV962" s="13" t="s">
        <v>82</v>
      </c>
      <c r="AW962" s="13" t="s">
        <v>35</v>
      </c>
      <c r="AX962" s="13" t="s">
        <v>73</v>
      </c>
      <c r="AY962" s="243" t="s">
        <v>196</v>
      </c>
    </row>
    <row r="963" s="14" customFormat="1">
      <c r="A963" s="14"/>
      <c r="B963" s="244"/>
      <c r="C963" s="245"/>
      <c r="D963" s="234" t="s">
        <v>216</v>
      </c>
      <c r="E963" s="246" t="s">
        <v>19</v>
      </c>
      <c r="F963" s="247" t="s">
        <v>231</v>
      </c>
      <c r="G963" s="245"/>
      <c r="H963" s="248">
        <v>114.84</v>
      </c>
      <c r="I963" s="249"/>
      <c r="J963" s="245"/>
      <c r="K963" s="245"/>
      <c r="L963" s="250"/>
      <c r="M963" s="251"/>
      <c r="N963" s="252"/>
      <c r="O963" s="252"/>
      <c r="P963" s="252"/>
      <c r="Q963" s="252"/>
      <c r="R963" s="252"/>
      <c r="S963" s="252"/>
      <c r="T963" s="253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4" t="s">
        <v>216</v>
      </c>
      <c r="AU963" s="254" t="s">
        <v>82</v>
      </c>
      <c r="AV963" s="14" t="s">
        <v>203</v>
      </c>
      <c r="AW963" s="14" t="s">
        <v>35</v>
      </c>
      <c r="AX963" s="14" t="s">
        <v>80</v>
      </c>
      <c r="AY963" s="254" t="s">
        <v>196</v>
      </c>
    </row>
    <row r="964" s="2" customFormat="1" ht="24.15" customHeight="1">
      <c r="A964" s="40"/>
      <c r="B964" s="41"/>
      <c r="C964" s="214" t="s">
        <v>1588</v>
      </c>
      <c r="D964" s="214" t="s">
        <v>198</v>
      </c>
      <c r="E964" s="215" t="s">
        <v>1803</v>
      </c>
      <c r="F964" s="216" t="s">
        <v>1804</v>
      </c>
      <c r="G964" s="217" t="s">
        <v>235</v>
      </c>
      <c r="H964" s="218">
        <v>981.50400000000002</v>
      </c>
      <c r="I964" s="219"/>
      <c r="J964" s="220">
        <f>ROUND(I964*H964,2)</f>
        <v>0</v>
      </c>
      <c r="K964" s="216" t="s">
        <v>202</v>
      </c>
      <c r="L964" s="46"/>
      <c r="M964" s="221" t="s">
        <v>19</v>
      </c>
      <c r="N964" s="222" t="s">
        <v>44</v>
      </c>
      <c r="O964" s="86"/>
      <c r="P964" s="223">
        <f>O964*H964</f>
        <v>0</v>
      </c>
      <c r="Q964" s="223">
        <v>3.0000000000000001E-05</v>
      </c>
      <c r="R964" s="223">
        <f>Q964*H964</f>
        <v>0.029445120000000002</v>
      </c>
      <c r="S964" s="223">
        <v>0</v>
      </c>
      <c r="T964" s="224">
        <f>S964*H964</f>
        <v>0</v>
      </c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R964" s="225" t="s">
        <v>313</v>
      </c>
      <c r="AT964" s="225" t="s">
        <v>198</v>
      </c>
      <c r="AU964" s="225" t="s">
        <v>82</v>
      </c>
      <c r="AY964" s="19" t="s">
        <v>196</v>
      </c>
      <c r="BE964" s="226">
        <f>IF(N964="základní",J964,0)</f>
        <v>0</v>
      </c>
      <c r="BF964" s="226">
        <f>IF(N964="snížená",J964,0)</f>
        <v>0</v>
      </c>
      <c r="BG964" s="226">
        <f>IF(N964="zákl. přenesená",J964,0)</f>
        <v>0</v>
      </c>
      <c r="BH964" s="226">
        <f>IF(N964="sníž. přenesená",J964,0)</f>
        <v>0</v>
      </c>
      <c r="BI964" s="226">
        <f>IF(N964="nulová",J964,0)</f>
        <v>0</v>
      </c>
      <c r="BJ964" s="19" t="s">
        <v>80</v>
      </c>
      <c r="BK964" s="226">
        <f>ROUND(I964*H964,2)</f>
        <v>0</v>
      </c>
      <c r="BL964" s="19" t="s">
        <v>313</v>
      </c>
      <c r="BM964" s="225" t="s">
        <v>2909</v>
      </c>
    </row>
    <row r="965" s="2" customFormat="1">
      <c r="A965" s="40"/>
      <c r="B965" s="41"/>
      <c r="C965" s="42"/>
      <c r="D965" s="227" t="s">
        <v>205</v>
      </c>
      <c r="E965" s="42"/>
      <c r="F965" s="228" t="s">
        <v>1806</v>
      </c>
      <c r="G965" s="42"/>
      <c r="H965" s="42"/>
      <c r="I965" s="229"/>
      <c r="J965" s="42"/>
      <c r="K965" s="42"/>
      <c r="L965" s="46"/>
      <c r="M965" s="230"/>
      <c r="N965" s="231"/>
      <c r="O965" s="86"/>
      <c r="P965" s="86"/>
      <c r="Q965" s="86"/>
      <c r="R965" s="86"/>
      <c r="S965" s="86"/>
      <c r="T965" s="87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205</v>
      </c>
      <c r="AU965" s="19" t="s">
        <v>82</v>
      </c>
    </row>
    <row r="966" s="13" customFormat="1">
      <c r="A966" s="13"/>
      <c r="B966" s="232"/>
      <c r="C966" s="233"/>
      <c r="D966" s="234" t="s">
        <v>216</v>
      </c>
      <c r="E966" s="235" t="s">
        <v>19</v>
      </c>
      <c r="F966" s="236" t="s">
        <v>2910</v>
      </c>
      <c r="G966" s="233"/>
      <c r="H966" s="237">
        <v>981.50400000000002</v>
      </c>
      <c r="I966" s="238"/>
      <c r="J966" s="233"/>
      <c r="K966" s="233"/>
      <c r="L966" s="239"/>
      <c r="M966" s="240"/>
      <c r="N966" s="241"/>
      <c r="O966" s="241"/>
      <c r="P966" s="241"/>
      <c r="Q966" s="241"/>
      <c r="R966" s="241"/>
      <c r="S966" s="241"/>
      <c r="T966" s="242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3" t="s">
        <v>216</v>
      </c>
      <c r="AU966" s="243" t="s">
        <v>82</v>
      </c>
      <c r="AV966" s="13" t="s">
        <v>82</v>
      </c>
      <c r="AW966" s="13" t="s">
        <v>35</v>
      </c>
      <c r="AX966" s="13" t="s">
        <v>80</v>
      </c>
      <c r="AY966" s="243" t="s">
        <v>196</v>
      </c>
    </row>
    <row r="967" s="2" customFormat="1" ht="49.05" customHeight="1">
      <c r="A967" s="40"/>
      <c r="B967" s="41"/>
      <c r="C967" s="214" t="s">
        <v>1595</v>
      </c>
      <c r="D967" s="214" t="s">
        <v>198</v>
      </c>
      <c r="E967" s="215" t="s">
        <v>1809</v>
      </c>
      <c r="F967" s="216" t="s">
        <v>1810</v>
      </c>
      <c r="G967" s="217" t="s">
        <v>244</v>
      </c>
      <c r="H967" s="218">
        <v>2.9430000000000001</v>
      </c>
      <c r="I967" s="219"/>
      <c r="J967" s="220">
        <f>ROUND(I967*H967,2)</f>
        <v>0</v>
      </c>
      <c r="K967" s="216" t="s">
        <v>202</v>
      </c>
      <c r="L967" s="46"/>
      <c r="M967" s="221" t="s">
        <v>19</v>
      </c>
      <c r="N967" s="222" t="s">
        <v>44</v>
      </c>
      <c r="O967" s="86"/>
      <c r="P967" s="223">
        <f>O967*H967</f>
        <v>0</v>
      </c>
      <c r="Q967" s="223">
        <v>0</v>
      </c>
      <c r="R967" s="223">
        <f>Q967*H967</f>
        <v>0</v>
      </c>
      <c r="S967" s="223">
        <v>0</v>
      </c>
      <c r="T967" s="224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313</v>
      </c>
      <c r="AT967" s="225" t="s">
        <v>198</v>
      </c>
      <c r="AU967" s="225" t="s">
        <v>82</v>
      </c>
      <c r="AY967" s="19" t="s">
        <v>196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80</v>
      </c>
      <c r="BK967" s="226">
        <f>ROUND(I967*H967,2)</f>
        <v>0</v>
      </c>
      <c r="BL967" s="19" t="s">
        <v>313</v>
      </c>
      <c r="BM967" s="225" t="s">
        <v>2911</v>
      </c>
    </row>
    <row r="968" s="2" customFormat="1">
      <c r="A968" s="40"/>
      <c r="B968" s="41"/>
      <c r="C968" s="42"/>
      <c r="D968" s="227" t="s">
        <v>205</v>
      </c>
      <c r="E968" s="42"/>
      <c r="F968" s="228" t="s">
        <v>1812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205</v>
      </c>
      <c r="AU968" s="19" t="s">
        <v>82</v>
      </c>
    </row>
    <row r="969" s="12" customFormat="1" ht="22.8" customHeight="1">
      <c r="A969" s="12"/>
      <c r="B969" s="198"/>
      <c r="C969" s="199"/>
      <c r="D969" s="200" t="s">
        <v>72</v>
      </c>
      <c r="E969" s="212" t="s">
        <v>1813</v>
      </c>
      <c r="F969" s="212" t="s">
        <v>1814</v>
      </c>
      <c r="G969" s="199"/>
      <c r="H969" s="199"/>
      <c r="I969" s="202"/>
      <c r="J969" s="213">
        <f>BK969</f>
        <v>0</v>
      </c>
      <c r="K969" s="199"/>
      <c r="L969" s="204"/>
      <c r="M969" s="205"/>
      <c r="N969" s="206"/>
      <c r="O969" s="206"/>
      <c r="P969" s="207">
        <f>SUM(P970:P987)</f>
        <v>0</v>
      </c>
      <c r="Q969" s="206"/>
      <c r="R969" s="207">
        <f>SUM(R970:R987)</f>
        <v>0.23243193600000001</v>
      </c>
      <c r="S969" s="206"/>
      <c r="T969" s="208">
        <f>SUM(T970:T987)</f>
        <v>0</v>
      </c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  <c r="AR969" s="209" t="s">
        <v>82</v>
      </c>
      <c r="AT969" s="210" t="s">
        <v>72</v>
      </c>
      <c r="AU969" s="210" t="s">
        <v>80</v>
      </c>
      <c r="AY969" s="209" t="s">
        <v>196</v>
      </c>
      <c r="BK969" s="211">
        <f>SUM(BK970:BK987)</f>
        <v>0</v>
      </c>
    </row>
    <row r="970" s="2" customFormat="1" ht="37.8" customHeight="1">
      <c r="A970" s="40"/>
      <c r="B970" s="41"/>
      <c r="C970" s="214" t="s">
        <v>1722</v>
      </c>
      <c r="D970" s="214" t="s">
        <v>198</v>
      </c>
      <c r="E970" s="215" t="s">
        <v>1816</v>
      </c>
      <c r="F970" s="216" t="s">
        <v>1817</v>
      </c>
      <c r="G970" s="217" t="s">
        <v>201</v>
      </c>
      <c r="H970" s="218">
        <v>132</v>
      </c>
      <c r="I970" s="219"/>
      <c r="J970" s="220">
        <f>ROUND(I970*H970,2)</f>
        <v>0</v>
      </c>
      <c r="K970" s="216" t="s">
        <v>202</v>
      </c>
      <c r="L970" s="46"/>
      <c r="M970" s="221" t="s">
        <v>19</v>
      </c>
      <c r="N970" s="222" t="s">
        <v>44</v>
      </c>
      <c r="O970" s="86"/>
      <c r="P970" s="223">
        <f>O970*H970</f>
        <v>0</v>
      </c>
      <c r="Q970" s="223">
        <v>8.0000000000000007E-05</v>
      </c>
      <c r="R970" s="223">
        <f>Q970*H970</f>
        <v>0.010560000000000002</v>
      </c>
      <c r="S970" s="223">
        <v>0</v>
      </c>
      <c r="T970" s="224">
        <f>S970*H970</f>
        <v>0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5" t="s">
        <v>313</v>
      </c>
      <c r="AT970" s="225" t="s">
        <v>198</v>
      </c>
      <c r="AU970" s="225" t="s">
        <v>82</v>
      </c>
      <c r="AY970" s="19" t="s">
        <v>196</v>
      </c>
      <c r="BE970" s="226">
        <f>IF(N970="základní",J970,0)</f>
        <v>0</v>
      </c>
      <c r="BF970" s="226">
        <f>IF(N970="snížená",J970,0)</f>
        <v>0</v>
      </c>
      <c r="BG970" s="226">
        <f>IF(N970="zákl. přenesená",J970,0)</f>
        <v>0</v>
      </c>
      <c r="BH970" s="226">
        <f>IF(N970="sníž. přenesená",J970,0)</f>
        <v>0</v>
      </c>
      <c r="BI970" s="226">
        <f>IF(N970="nulová",J970,0)</f>
        <v>0</v>
      </c>
      <c r="BJ970" s="19" t="s">
        <v>80</v>
      </c>
      <c r="BK970" s="226">
        <f>ROUND(I970*H970,2)</f>
        <v>0</v>
      </c>
      <c r="BL970" s="19" t="s">
        <v>313</v>
      </c>
      <c r="BM970" s="225" t="s">
        <v>2912</v>
      </c>
    </row>
    <row r="971" s="2" customFormat="1">
      <c r="A971" s="40"/>
      <c r="B971" s="41"/>
      <c r="C971" s="42"/>
      <c r="D971" s="227" t="s">
        <v>205</v>
      </c>
      <c r="E971" s="42"/>
      <c r="F971" s="228" t="s">
        <v>1819</v>
      </c>
      <c r="G971" s="42"/>
      <c r="H971" s="42"/>
      <c r="I971" s="229"/>
      <c r="J971" s="42"/>
      <c r="K971" s="42"/>
      <c r="L971" s="46"/>
      <c r="M971" s="230"/>
      <c r="N971" s="231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205</v>
      </c>
      <c r="AU971" s="19" t="s">
        <v>82</v>
      </c>
    </row>
    <row r="972" s="2" customFormat="1" ht="24.15" customHeight="1">
      <c r="A972" s="40"/>
      <c r="B972" s="41"/>
      <c r="C972" s="214" t="s">
        <v>1727</v>
      </c>
      <c r="D972" s="214" t="s">
        <v>198</v>
      </c>
      <c r="E972" s="215" t="s">
        <v>1821</v>
      </c>
      <c r="F972" s="216" t="s">
        <v>1822</v>
      </c>
      <c r="G972" s="217" t="s">
        <v>201</v>
      </c>
      <c r="H972" s="218">
        <v>132</v>
      </c>
      <c r="I972" s="219"/>
      <c r="J972" s="220">
        <f>ROUND(I972*H972,2)</f>
        <v>0</v>
      </c>
      <c r="K972" s="216" t="s">
        <v>202</v>
      </c>
      <c r="L972" s="46"/>
      <c r="M972" s="221" t="s">
        <v>19</v>
      </c>
      <c r="N972" s="222" t="s">
        <v>44</v>
      </c>
      <c r="O972" s="86"/>
      <c r="P972" s="223">
        <f>O972*H972</f>
        <v>0</v>
      </c>
      <c r="Q972" s="223">
        <v>0</v>
      </c>
      <c r="R972" s="223">
        <f>Q972*H972</f>
        <v>0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313</v>
      </c>
      <c r="AT972" s="225" t="s">
        <v>198</v>
      </c>
      <c r="AU972" s="225" t="s">
        <v>82</v>
      </c>
      <c r="AY972" s="19" t="s">
        <v>196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80</v>
      </c>
      <c r="BK972" s="226">
        <f>ROUND(I972*H972,2)</f>
        <v>0</v>
      </c>
      <c r="BL972" s="19" t="s">
        <v>313</v>
      </c>
      <c r="BM972" s="225" t="s">
        <v>2913</v>
      </c>
    </row>
    <row r="973" s="2" customFormat="1">
      <c r="A973" s="40"/>
      <c r="B973" s="41"/>
      <c r="C973" s="42"/>
      <c r="D973" s="227" t="s">
        <v>205</v>
      </c>
      <c r="E973" s="42"/>
      <c r="F973" s="228" t="s">
        <v>1824</v>
      </c>
      <c r="G973" s="42"/>
      <c r="H973" s="42"/>
      <c r="I973" s="229"/>
      <c r="J973" s="42"/>
      <c r="K973" s="42"/>
      <c r="L973" s="46"/>
      <c r="M973" s="230"/>
      <c r="N973" s="231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205</v>
      </c>
      <c r="AU973" s="19" t="s">
        <v>82</v>
      </c>
    </row>
    <row r="974" s="2" customFormat="1" ht="24.15" customHeight="1">
      <c r="A974" s="40"/>
      <c r="B974" s="41"/>
      <c r="C974" s="214" t="s">
        <v>1732</v>
      </c>
      <c r="D974" s="214" t="s">
        <v>198</v>
      </c>
      <c r="E974" s="215" t="s">
        <v>1826</v>
      </c>
      <c r="F974" s="216" t="s">
        <v>1827</v>
      </c>
      <c r="G974" s="217" t="s">
        <v>201</v>
      </c>
      <c r="H974" s="218">
        <v>264</v>
      </c>
      <c r="I974" s="219"/>
      <c r="J974" s="220">
        <f>ROUND(I974*H974,2)</f>
        <v>0</v>
      </c>
      <c r="K974" s="216" t="s">
        <v>202</v>
      </c>
      <c r="L974" s="46"/>
      <c r="M974" s="221" t="s">
        <v>19</v>
      </c>
      <c r="N974" s="222" t="s">
        <v>44</v>
      </c>
      <c r="O974" s="86"/>
      <c r="P974" s="223">
        <f>O974*H974</f>
        <v>0</v>
      </c>
      <c r="Q974" s="223">
        <v>0.00014352000000000001</v>
      </c>
      <c r="R974" s="223">
        <f>Q974*H974</f>
        <v>0.037889280000000004</v>
      </c>
      <c r="S974" s="223">
        <v>0</v>
      </c>
      <c r="T974" s="224">
        <f>S974*H974</f>
        <v>0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25" t="s">
        <v>313</v>
      </c>
      <c r="AT974" s="225" t="s">
        <v>198</v>
      </c>
      <c r="AU974" s="225" t="s">
        <v>82</v>
      </c>
      <c r="AY974" s="19" t="s">
        <v>196</v>
      </c>
      <c r="BE974" s="226">
        <f>IF(N974="základní",J974,0)</f>
        <v>0</v>
      </c>
      <c r="BF974" s="226">
        <f>IF(N974="snížená",J974,0)</f>
        <v>0</v>
      </c>
      <c r="BG974" s="226">
        <f>IF(N974="zákl. přenesená",J974,0)</f>
        <v>0</v>
      </c>
      <c r="BH974" s="226">
        <f>IF(N974="sníž. přenesená",J974,0)</f>
        <v>0</v>
      </c>
      <c r="BI974" s="226">
        <f>IF(N974="nulová",J974,0)</f>
        <v>0</v>
      </c>
      <c r="BJ974" s="19" t="s">
        <v>80</v>
      </c>
      <c r="BK974" s="226">
        <f>ROUND(I974*H974,2)</f>
        <v>0</v>
      </c>
      <c r="BL974" s="19" t="s">
        <v>313</v>
      </c>
      <c r="BM974" s="225" t="s">
        <v>2914</v>
      </c>
    </row>
    <row r="975" s="2" customFormat="1">
      <c r="A975" s="40"/>
      <c r="B975" s="41"/>
      <c r="C975" s="42"/>
      <c r="D975" s="227" t="s">
        <v>205</v>
      </c>
      <c r="E975" s="42"/>
      <c r="F975" s="228" t="s">
        <v>1829</v>
      </c>
      <c r="G975" s="42"/>
      <c r="H975" s="42"/>
      <c r="I975" s="229"/>
      <c r="J975" s="42"/>
      <c r="K975" s="42"/>
      <c r="L975" s="46"/>
      <c r="M975" s="230"/>
      <c r="N975" s="231"/>
      <c r="O975" s="86"/>
      <c r="P975" s="86"/>
      <c r="Q975" s="86"/>
      <c r="R975" s="86"/>
      <c r="S975" s="86"/>
      <c r="T975" s="87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205</v>
      </c>
      <c r="AU975" s="19" t="s">
        <v>82</v>
      </c>
    </row>
    <row r="976" s="13" customFormat="1">
      <c r="A976" s="13"/>
      <c r="B976" s="232"/>
      <c r="C976" s="233"/>
      <c r="D976" s="234" t="s">
        <v>216</v>
      </c>
      <c r="E976" s="235" t="s">
        <v>19</v>
      </c>
      <c r="F976" s="236" t="s">
        <v>2915</v>
      </c>
      <c r="G976" s="233"/>
      <c r="H976" s="237">
        <v>264</v>
      </c>
      <c r="I976" s="238"/>
      <c r="J976" s="233"/>
      <c r="K976" s="233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216</v>
      </c>
      <c r="AU976" s="243" t="s">
        <v>82</v>
      </c>
      <c r="AV976" s="13" t="s">
        <v>82</v>
      </c>
      <c r="AW976" s="13" t="s">
        <v>35</v>
      </c>
      <c r="AX976" s="13" t="s">
        <v>80</v>
      </c>
      <c r="AY976" s="243" t="s">
        <v>196</v>
      </c>
    </row>
    <row r="977" s="2" customFormat="1" ht="24.15" customHeight="1">
      <c r="A977" s="40"/>
      <c r="B977" s="41"/>
      <c r="C977" s="214" t="s">
        <v>1737</v>
      </c>
      <c r="D977" s="214" t="s">
        <v>198</v>
      </c>
      <c r="E977" s="215" t="s">
        <v>1832</v>
      </c>
      <c r="F977" s="216" t="s">
        <v>1833</v>
      </c>
      <c r="G977" s="217" t="s">
        <v>201</v>
      </c>
      <c r="H977" s="218">
        <v>264</v>
      </c>
      <c r="I977" s="219"/>
      <c r="J977" s="220">
        <f>ROUND(I977*H977,2)</f>
        <v>0</v>
      </c>
      <c r="K977" s="216" t="s">
        <v>202</v>
      </c>
      <c r="L977" s="46"/>
      <c r="M977" s="221" t="s">
        <v>19</v>
      </c>
      <c r="N977" s="222" t="s">
        <v>44</v>
      </c>
      <c r="O977" s="86"/>
      <c r="P977" s="223">
        <f>O977*H977</f>
        <v>0</v>
      </c>
      <c r="Q977" s="223">
        <v>0.00023000000000000001</v>
      </c>
      <c r="R977" s="223">
        <f>Q977*H977</f>
        <v>0.060720000000000003</v>
      </c>
      <c r="S977" s="223">
        <v>0</v>
      </c>
      <c r="T977" s="224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25" t="s">
        <v>313</v>
      </c>
      <c r="AT977" s="225" t="s">
        <v>198</v>
      </c>
      <c r="AU977" s="225" t="s">
        <v>82</v>
      </c>
      <c r="AY977" s="19" t="s">
        <v>196</v>
      </c>
      <c r="BE977" s="226">
        <f>IF(N977="základní",J977,0)</f>
        <v>0</v>
      </c>
      <c r="BF977" s="226">
        <f>IF(N977="snížená",J977,0)</f>
        <v>0</v>
      </c>
      <c r="BG977" s="226">
        <f>IF(N977="zákl. přenesená",J977,0)</f>
        <v>0</v>
      </c>
      <c r="BH977" s="226">
        <f>IF(N977="sníž. přenesená",J977,0)</f>
        <v>0</v>
      </c>
      <c r="BI977" s="226">
        <f>IF(N977="nulová",J977,0)</f>
        <v>0</v>
      </c>
      <c r="BJ977" s="19" t="s">
        <v>80</v>
      </c>
      <c r="BK977" s="226">
        <f>ROUND(I977*H977,2)</f>
        <v>0</v>
      </c>
      <c r="BL977" s="19" t="s">
        <v>313</v>
      </c>
      <c r="BM977" s="225" t="s">
        <v>2916</v>
      </c>
    </row>
    <row r="978" s="2" customFormat="1">
      <c r="A978" s="40"/>
      <c r="B978" s="41"/>
      <c r="C978" s="42"/>
      <c r="D978" s="227" t="s">
        <v>205</v>
      </c>
      <c r="E978" s="42"/>
      <c r="F978" s="228" t="s">
        <v>1835</v>
      </c>
      <c r="G978" s="42"/>
      <c r="H978" s="42"/>
      <c r="I978" s="229"/>
      <c r="J978" s="42"/>
      <c r="K978" s="42"/>
      <c r="L978" s="46"/>
      <c r="M978" s="230"/>
      <c r="N978" s="231"/>
      <c r="O978" s="86"/>
      <c r="P978" s="86"/>
      <c r="Q978" s="86"/>
      <c r="R978" s="86"/>
      <c r="S978" s="86"/>
      <c r="T978" s="87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205</v>
      </c>
      <c r="AU978" s="19" t="s">
        <v>82</v>
      </c>
    </row>
    <row r="979" s="13" customFormat="1">
      <c r="A979" s="13"/>
      <c r="B979" s="232"/>
      <c r="C979" s="233"/>
      <c r="D979" s="234" t="s">
        <v>216</v>
      </c>
      <c r="E979" s="235" t="s">
        <v>19</v>
      </c>
      <c r="F979" s="236" t="s">
        <v>2915</v>
      </c>
      <c r="G979" s="233"/>
      <c r="H979" s="237">
        <v>264</v>
      </c>
      <c r="I979" s="238"/>
      <c r="J979" s="233"/>
      <c r="K979" s="233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216</v>
      </c>
      <c r="AU979" s="243" t="s">
        <v>82</v>
      </c>
      <c r="AV979" s="13" t="s">
        <v>82</v>
      </c>
      <c r="AW979" s="13" t="s">
        <v>35</v>
      </c>
      <c r="AX979" s="13" t="s">
        <v>80</v>
      </c>
      <c r="AY979" s="243" t="s">
        <v>196</v>
      </c>
    </row>
    <row r="980" s="2" customFormat="1" ht="24.15" customHeight="1">
      <c r="A980" s="40"/>
      <c r="B980" s="41"/>
      <c r="C980" s="214" t="s">
        <v>1744</v>
      </c>
      <c r="D980" s="214" t="s">
        <v>198</v>
      </c>
      <c r="E980" s="215" t="s">
        <v>1837</v>
      </c>
      <c r="F980" s="216" t="s">
        <v>1838</v>
      </c>
      <c r="G980" s="217" t="s">
        <v>201</v>
      </c>
      <c r="H980" s="218">
        <v>264</v>
      </c>
      <c r="I980" s="219"/>
      <c r="J980" s="220">
        <f>ROUND(I980*H980,2)</f>
        <v>0</v>
      </c>
      <c r="K980" s="216" t="s">
        <v>202</v>
      </c>
      <c r="L980" s="46"/>
      <c r="M980" s="221" t="s">
        <v>19</v>
      </c>
      <c r="N980" s="222" t="s">
        <v>44</v>
      </c>
      <c r="O980" s="86"/>
      <c r="P980" s="223">
        <f>O980*H980</f>
        <v>0</v>
      </c>
      <c r="Q980" s="223">
        <v>8.5879999999999998E-05</v>
      </c>
      <c r="R980" s="223">
        <f>Q980*H980</f>
        <v>0.022672319999999999</v>
      </c>
      <c r="S980" s="223">
        <v>0</v>
      </c>
      <c r="T980" s="224">
        <f>S980*H980</f>
        <v>0</v>
      </c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R980" s="225" t="s">
        <v>313</v>
      </c>
      <c r="AT980" s="225" t="s">
        <v>198</v>
      </c>
      <c r="AU980" s="225" t="s">
        <v>82</v>
      </c>
      <c r="AY980" s="19" t="s">
        <v>196</v>
      </c>
      <c r="BE980" s="226">
        <f>IF(N980="základní",J980,0)</f>
        <v>0</v>
      </c>
      <c r="BF980" s="226">
        <f>IF(N980="snížená",J980,0)</f>
        <v>0</v>
      </c>
      <c r="BG980" s="226">
        <f>IF(N980="zákl. přenesená",J980,0)</f>
        <v>0</v>
      </c>
      <c r="BH980" s="226">
        <f>IF(N980="sníž. přenesená",J980,0)</f>
        <v>0</v>
      </c>
      <c r="BI980" s="226">
        <f>IF(N980="nulová",J980,0)</f>
        <v>0</v>
      </c>
      <c r="BJ980" s="19" t="s">
        <v>80</v>
      </c>
      <c r="BK980" s="226">
        <f>ROUND(I980*H980,2)</f>
        <v>0</v>
      </c>
      <c r="BL980" s="19" t="s">
        <v>313</v>
      </c>
      <c r="BM980" s="225" t="s">
        <v>2917</v>
      </c>
    </row>
    <row r="981" s="2" customFormat="1">
      <c r="A981" s="40"/>
      <c r="B981" s="41"/>
      <c r="C981" s="42"/>
      <c r="D981" s="227" t="s">
        <v>205</v>
      </c>
      <c r="E981" s="42"/>
      <c r="F981" s="228" t="s">
        <v>1840</v>
      </c>
      <c r="G981" s="42"/>
      <c r="H981" s="42"/>
      <c r="I981" s="229"/>
      <c r="J981" s="42"/>
      <c r="K981" s="42"/>
      <c r="L981" s="46"/>
      <c r="M981" s="230"/>
      <c r="N981" s="231"/>
      <c r="O981" s="86"/>
      <c r="P981" s="86"/>
      <c r="Q981" s="86"/>
      <c r="R981" s="86"/>
      <c r="S981" s="86"/>
      <c r="T981" s="87"/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T981" s="19" t="s">
        <v>205</v>
      </c>
      <c r="AU981" s="19" t="s">
        <v>82</v>
      </c>
    </row>
    <row r="982" s="13" customFormat="1">
      <c r="A982" s="13"/>
      <c r="B982" s="232"/>
      <c r="C982" s="233"/>
      <c r="D982" s="234" t="s">
        <v>216</v>
      </c>
      <c r="E982" s="235" t="s">
        <v>19</v>
      </c>
      <c r="F982" s="236" t="s">
        <v>2915</v>
      </c>
      <c r="G982" s="233"/>
      <c r="H982" s="237">
        <v>264</v>
      </c>
      <c r="I982" s="238"/>
      <c r="J982" s="233"/>
      <c r="K982" s="233"/>
      <c r="L982" s="239"/>
      <c r="M982" s="240"/>
      <c r="N982" s="241"/>
      <c r="O982" s="241"/>
      <c r="P982" s="241"/>
      <c r="Q982" s="241"/>
      <c r="R982" s="241"/>
      <c r="S982" s="241"/>
      <c r="T982" s="242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3" t="s">
        <v>216</v>
      </c>
      <c r="AU982" s="243" t="s">
        <v>82</v>
      </c>
      <c r="AV982" s="13" t="s">
        <v>82</v>
      </c>
      <c r="AW982" s="13" t="s">
        <v>35</v>
      </c>
      <c r="AX982" s="13" t="s">
        <v>80</v>
      </c>
      <c r="AY982" s="243" t="s">
        <v>196</v>
      </c>
    </row>
    <row r="983" s="2" customFormat="1" ht="37.8" customHeight="1">
      <c r="A983" s="40"/>
      <c r="B983" s="41"/>
      <c r="C983" s="214" t="s">
        <v>1606</v>
      </c>
      <c r="D983" s="214" t="s">
        <v>198</v>
      </c>
      <c r="E983" s="215" t="s">
        <v>2156</v>
      </c>
      <c r="F983" s="216" t="s">
        <v>2157</v>
      </c>
      <c r="G983" s="217" t="s">
        <v>201</v>
      </c>
      <c r="H983" s="218">
        <v>277.19999999999999</v>
      </c>
      <c r="I983" s="219"/>
      <c r="J983" s="220">
        <f>ROUND(I983*H983,2)</f>
        <v>0</v>
      </c>
      <c r="K983" s="216" t="s">
        <v>202</v>
      </c>
      <c r="L983" s="46"/>
      <c r="M983" s="221" t="s">
        <v>19</v>
      </c>
      <c r="N983" s="222" t="s">
        <v>44</v>
      </c>
      <c r="O983" s="86"/>
      <c r="P983" s="223">
        <f>O983*H983</f>
        <v>0</v>
      </c>
      <c r="Q983" s="223">
        <v>0.00036288</v>
      </c>
      <c r="R983" s="223">
        <f>Q983*H983</f>
        <v>0.10059033599999999</v>
      </c>
      <c r="S983" s="223">
        <v>0</v>
      </c>
      <c r="T983" s="224">
        <f>S983*H983</f>
        <v>0</v>
      </c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R983" s="225" t="s">
        <v>313</v>
      </c>
      <c r="AT983" s="225" t="s">
        <v>198</v>
      </c>
      <c r="AU983" s="225" t="s">
        <v>82</v>
      </c>
      <c r="AY983" s="19" t="s">
        <v>196</v>
      </c>
      <c r="BE983" s="226">
        <f>IF(N983="základní",J983,0)</f>
        <v>0</v>
      </c>
      <c r="BF983" s="226">
        <f>IF(N983="snížená",J983,0)</f>
        <v>0</v>
      </c>
      <c r="BG983" s="226">
        <f>IF(N983="zákl. přenesená",J983,0)</f>
        <v>0</v>
      </c>
      <c r="BH983" s="226">
        <f>IF(N983="sníž. přenesená",J983,0)</f>
        <v>0</v>
      </c>
      <c r="BI983" s="226">
        <f>IF(N983="nulová",J983,0)</f>
        <v>0</v>
      </c>
      <c r="BJ983" s="19" t="s">
        <v>80</v>
      </c>
      <c r="BK983" s="226">
        <f>ROUND(I983*H983,2)</f>
        <v>0</v>
      </c>
      <c r="BL983" s="19" t="s">
        <v>313</v>
      </c>
      <c r="BM983" s="225" t="s">
        <v>2918</v>
      </c>
    </row>
    <row r="984" s="2" customFormat="1">
      <c r="A984" s="40"/>
      <c r="B984" s="41"/>
      <c r="C984" s="42"/>
      <c r="D984" s="227" t="s">
        <v>205</v>
      </c>
      <c r="E984" s="42"/>
      <c r="F984" s="228" t="s">
        <v>2159</v>
      </c>
      <c r="G984" s="42"/>
      <c r="H984" s="42"/>
      <c r="I984" s="229"/>
      <c r="J984" s="42"/>
      <c r="K984" s="42"/>
      <c r="L984" s="46"/>
      <c r="M984" s="230"/>
      <c r="N984" s="231"/>
      <c r="O984" s="86"/>
      <c r="P984" s="86"/>
      <c r="Q984" s="86"/>
      <c r="R984" s="86"/>
      <c r="S984" s="86"/>
      <c r="T984" s="87"/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T984" s="19" t="s">
        <v>205</v>
      </c>
      <c r="AU984" s="19" t="s">
        <v>82</v>
      </c>
    </row>
    <row r="985" s="15" customFormat="1">
      <c r="A985" s="15"/>
      <c r="B985" s="265"/>
      <c r="C985" s="266"/>
      <c r="D985" s="234" t="s">
        <v>216</v>
      </c>
      <c r="E985" s="267" t="s">
        <v>19</v>
      </c>
      <c r="F985" s="268" t="s">
        <v>2160</v>
      </c>
      <c r="G985" s="266"/>
      <c r="H985" s="267" t="s">
        <v>19</v>
      </c>
      <c r="I985" s="269"/>
      <c r="J985" s="266"/>
      <c r="K985" s="266"/>
      <c r="L985" s="270"/>
      <c r="M985" s="271"/>
      <c r="N985" s="272"/>
      <c r="O985" s="272"/>
      <c r="P985" s="272"/>
      <c r="Q985" s="272"/>
      <c r="R985" s="272"/>
      <c r="S985" s="272"/>
      <c r="T985" s="273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74" t="s">
        <v>216</v>
      </c>
      <c r="AU985" s="274" t="s">
        <v>82</v>
      </c>
      <c r="AV985" s="15" t="s">
        <v>80</v>
      </c>
      <c r="AW985" s="15" t="s">
        <v>35</v>
      </c>
      <c r="AX985" s="15" t="s">
        <v>73</v>
      </c>
      <c r="AY985" s="274" t="s">
        <v>196</v>
      </c>
    </row>
    <row r="986" s="13" customFormat="1">
      <c r="A986" s="13"/>
      <c r="B986" s="232"/>
      <c r="C986" s="233"/>
      <c r="D986" s="234" t="s">
        <v>216</v>
      </c>
      <c r="E986" s="235" t="s">
        <v>19</v>
      </c>
      <c r="F986" s="236" t="s">
        <v>2919</v>
      </c>
      <c r="G986" s="233"/>
      <c r="H986" s="237">
        <v>277.19999999999999</v>
      </c>
      <c r="I986" s="238"/>
      <c r="J986" s="233"/>
      <c r="K986" s="233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216</v>
      </c>
      <c r="AU986" s="243" t="s">
        <v>82</v>
      </c>
      <c r="AV986" s="13" t="s">
        <v>82</v>
      </c>
      <c r="AW986" s="13" t="s">
        <v>35</v>
      </c>
      <c r="AX986" s="13" t="s">
        <v>73</v>
      </c>
      <c r="AY986" s="243" t="s">
        <v>196</v>
      </c>
    </row>
    <row r="987" s="14" customFormat="1">
      <c r="A987" s="14"/>
      <c r="B987" s="244"/>
      <c r="C987" s="245"/>
      <c r="D987" s="234" t="s">
        <v>216</v>
      </c>
      <c r="E987" s="246" t="s">
        <v>19</v>
      </c>
      <c r="F987" s="247" t="s">
        <v>231</v>
      </c>
      <c r="G987" s="245"/>
      <c r="H987" s="248">
        <v>277.19999999999999</v>
      </c>
      <c r="I987" s="249"/>
      <c r="J987" s="245"/>
      <c r="K987" s="245"/>
      <c r="L987" s="250"/>
      <c r="M987" s="251"/>
      <c r="N987" s="252"/>
      <c r="O987" s="252"/>
      <c r="P987" s="252"/>
      <c r="Q987" s="252"/>
      <c r="R987" s="252"/>
      <c r="S987" s="252"/>
      <c r="T987" s="253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4" t="s">
        <v>216</v>
      </c>
      <c r="AU987" s="254" t="s">
        <v>82</v>
      </c>
      <c r="AV987" s="14" t="s">
        <v>203</v>
      </c>
      <c r="AW987" s="14" t="s">
        <v>35</v>
      </c>
      <c r="AX987" s="14" t="s">
        <v>80</v>
      </c>
      <c r="AY987" s="254" t="s">
        <v>196</v>
      </c>
    </row>
    <row r="988" s="12" customFormat="1" ht="22.8" customHeight="1">
      <c r="A988" s="12"/>
      <c r="B988" s="198"/>
      <c r="C988" s="199"/>
      <c r="D988" s="200" t="s">
        <v>72</v>
      </c>
      <c r="E988" s="212" t="s">
        <v>1841</v>
      </c>
      <c r="F988" s="212" t="s">
        <v>1842</v>
      </c>
      <c r="G988" s="199"/>
      <c r="H988" s="199"/>
      <c r="I988" s="202"/>
      <c r="J988" s="213">
        <f>BK988</f>
        <v>0</v>
      </c>
      <c r="K988" s="199"/>
      <c r="L988" s="204"/>
      <c r="M988" s="205"/>
      <c r="N988" s="206"/>
      <c r="O988" s="206"/>
      <c r="P988" s="207">
        <f>SUM(P989:P1045)</f>
        <v>0</v>
      </c>
      <c r="Q988" s="206"/>
      <c r="R988" s="207">
        <f>SUM(R989:R1045)</f>
        <v>0.82810387200000002</v>
      </c>
      <c r="S988" s="206"/>
      <c r="T988" s="208">
        <f>SUM(T989:T1045)</f>
        <v>0.0016554</v>
      </c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R988" s="209" t="s">
        <v>82</v>
      </c>
      <c r="AT988" s="210" t="s">
        <v>72</v>
      </c>
      <c r="AU988" s="210" t="s">
        <v>80</v>
      </c>
      <c r="AY988" s="209" t="s">
        <v>196</v>
      </c>
      <c r="BK988" s="211">
        <f>SUM(BK989:BK1045)</f>
        <v>0</v>
      </c>
    </row>
    <row r="989" s="2" customFormat="1" ht="16.5" customHeight="1">
      <c r="A989" s="40"/>
      <c r="B989" s="41"/>
      <c r="C989" s="214" t="s">
        <v>1617</v>
      </c>
      <c r="D989" s="214" t="s">
        <v>198</v>
      </c>
      <c r="E989" s="215" t="s">
        <v>1844</v>
      </c>
      <c r="F989" s="216" t="s">
        <v>1845</v>
      </c>
      <c r="G989" s="217" t="s">
        <v>201</v>
      </c>
      <c r="H989" s="218">
        <v>5.3399999999999999</v>
      </c>
      <c r="I989" s="219"/>
      <c r="J989" s="220">
        <f>ROUND(I989*H989,2)</f>
        <v>0</v>
      </c>
      <c r="K989" s="216" t="s">
        <v>202</v>
      </c>
      <c r="L989" s="46"/>
      <c r="M989" s="221" t="s">
        <v>19</v>
      </c>
      <c r="N989" s="222" t="s">
        <v>44</v>
      </c>
      <c r="O989" s="86"/>
      <c r="P989" s="223">
        <f>O989*H989</f>
        <v>0</v>
      </c>
      <c r="Q989" s="223">
        <v>0.001</v>
      </c>
      <c r="R989" s="223">
        <f>Q989*H989</f>
        <v>0.0053400000000000001</v>
      </c>
      <c r="S989" s="223">
        <v>0.00031</v>
      </c>
      <c r="T989" s="224">
        <f>S989*H989</f>
        <v>0.0016554</v>
      </c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R989" s="225" t="s">
        <v>313</v>
      </c>
      <c r="AT989" s="225" t="s">
        <v>198</v>
      </c>
      <c r="AU989" s="225" t="s">
        <v>82</v>
      </c>
      <c r="AY989" s="19" t="s">
        <v>196</v>
      </c>
      <c r="BE989" s="226">
        <f>IF(N989="základní",J989,0)</f>
        <v>0</v>
      </c>
      <c r="BF989" s="226">
        <f>IF(N989="snížená",J989,0)</f>
        <v>0</v>
      </c>
      <c r="BG989" s="226">
        <f>IF(N989="zákl. přenesená",J989,0)</f>
        <v>0</v>
      </c>
      <c r="BH989" s="226">
        <f>IF(N989="sníž. přenesená",J989,0)</f>
        <v>0</v>
      </c>
      <c r="BI989" s="226">
        <f>IF(N989="nulová",J989,0)</f>
        <v>0</v>
      </c>
      <c r="BJ989" s="19" t="s">
        <v>80</v>
      </c>
      <c r="BK989" s="226">
        <f>ROUND(I989*H989,2)</f>
        <v>0</v>
      </c>
      <c r="BL989" s="19" t="s">
        <v>313</v>
      </c>
      <c r="BM989" s="225" t="s">
        <v>2920</v>
      </c>
    </row>
    <row r="990" s="2" customFormat="1">
      <c r="A990" s="40"/>
      <c r="B990" s="41"/>
      <c r="C990" s="42"/>
      <c r="D990" s="227" t="s">
        <v>205</v>
      </c>
      <c r="E990" s="42"/>
      <c r="F990" s="228" t="s">
        <v>1847</v>
      </c>
      <c r="G990" s="42"/>
      <c r="H990" s="42"/>
      <c r="I990" s="229"/>
      <c r="J990" s="42"/>
      <c r="K990" s="42"/>
      <c r="L990" s="46"/>
      <c r="M990" s="230"/>
      <c r="N990" s="231"/>
      <c r="O990" s="86"/>
      <c r="P990" s="86"/>
      <c r="Q990" s="86"/>
      <c r="R990" s="86"/>
      <c r="S990" s="86"/>
      <c r="T990" s="87"/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T990" s="19" t="s">
        <v>205</v>
      </c>
      <c r="AU990" s="19" t="s">
        <v>82</v>
      </c>
    </row>
    <row r="991" s="13" customFormat="1">
      <c r="A991" s="13"/>
      <c r="B991" s="232"/>
      <c r="C991" s="233"/>
      <c r="D991" s="234" t="s">
        <v>216</v>
      </c>
      <c r="E991" s="235" t="s">
        <v>19</v>
      </c>
      <c r="F991" s="236" t="s">
        <v>2364</v>
      </c>
      <c r="G991" s="233"/>
      <c r="H991" s="237">
        <v>5.3399999999999999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216</v>
      </c>
      <c r="AU991" s="243" t="s">
        <v>82</v>
      </c>
      <c r="AV991" s="13" t="s">
        <v>82</v>
      </c>
      <c r="AW991" s="13" t="s">
        <v>35</v>
      </c>
      <c r="AX991" s="13" t="s">
        <v>80</v>
      </c>
      <c r="AY991" s="243" t="s">
        <v>196</v>
      </c>
    </row>
    <row r="992" s="2" customFormat="1" ht="24.15" customHeight="1">
      <c r="A992" s="40"/>
      <c r="B992" s="41"/>
      <c r="C992" s="214" t="s">
        <v>1621</v>
      </c>
      <c r="D992" s="214" t="s">
        <v>198</v>
      </c>
      <c r="E992" s="215" t="s">
        <v>1849</v>
      </c>
      <c r="F992" s="216" t="s">
        <v>1850</v>
      </c>
      <c r="G992" s="217" t="s">
        <v>201</v>
      </c>
      <c r="H992" s="218">
        <v>650</v>
      </c>
      <c r="I992" s="219"/>
      <c r="J992" s="220">
        <f>ROUND(I992*H992,2)</f>
        <v>0</v>
      </c>
      <c r="K992" s="216" t="s">
        <v>202</v>
      </c>
      <c r="L992" s="46"/>
      <c r="M992" s="221" t="s">
        <v>19</v>
      </c>
      <c r="N992" s="222" t="s">
        <v>44</v>
      </c>
      <c r="O992" s="86"/>
      <c r="P992" s="223">
        <f>O992*H992</f>
        <v>0</v>
      </c>
      <c r="Q992" s="223">
        <v>0</v>
      </c>
      <c r="R992" s="223">
        <f>Q992*H992</f>
        <v>0</v>
      </c>
      <c r="S992" s="223">
        <v>0</v>
      </c>
      <c r="T992" s="224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313</v>
      </c>
      <c r="AT992" s="225" t="s">
        <v>198</v>
      </c>
      <c r="AU992" s="225" t="s">
        <v>82</v>
      </c>
      <c r="AY992" s="19" t="s">
        <v>196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80</v>
      </c>
      <c r="BK992" s="226">
        <f>ROUND(I992*H992,2)</f>
        <v>0</v>
      </c>
      <c r="BL992" s="19" t="s">
        <v>313</v>
      </c>
      <c r="BM992" s="225" t="s">
        <v>2921</v>
      </c>
    </row>
    <row r="993" s="2" customFormat="1">
      <c r="A993" s="40"/>
      <c r="B993" s="41"/>
      <c r="C993" s="42"/>
      <c r="D993" s="227" t="s">
        <v>205</v>
      </c>
      <c r="E993" s="42"/>
      <c r="F993" s="228" t="s">
        <v>1852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205</v>
      </c>
      <c r="AU993" s="19" t="s">
        <v>82</v>
      </c>
    </row>
    <row r="994" s="2" customFormat="1" ht="16.5" customHeight="1">
      <c r="A994" s="40"/>
      <c r="B994" s="41"/>
      <c r="C994" s="255" t="s">
        <v>1626</v>
      </c>
      <c r="D994" s="255" t="s">
        <v>241</v>
      </c>
      <c r="E994" s="256" t="s">
        <v>1854</v>
      </c>
      <c r="F994" s="257" t="s">
        <v>1855</v>
      </c>
      <c r="G994" s="258" t="s">
        <v>201</v>
      </c>
      <c r="H994" s="259">
        <v>682.5</v>
      </c>
      <c r="I994" s="260"/>
      <c r="J994" s="261">
        <f>ROUND(I994*H994,2)</f>
        <v>0</v>
      </c>
      <c r="K994" s="257" t="s">
        <v>202</v>
      </c>
      <c r="L994" s="262"/>
      <c r="M994" s="263" t="s">
        <v>19</v>
      </c>
      <c r="N994" s="264" t="s">
        <v>44</v>
      </c>
      <c r="O994" s="86"/>
      <c r="P994" s="223">
        <f>O994*H994</f>
        <v>0</v>
      </c>
      <c r="Q994" s="223">
        <v>0</v>
      </c>
      <c r="R994" s="223">
        <f>Q994*H994</f>
        <v>0</v>
      </c>
      <c r="S994" s="223">
        <v>0</v>
      </c>
      <c r="T994" s="224">
        <f>S994*H994</f>
        <v>0</v>
      </c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R994" s="225" t="s">
        <v>409</v>
      </c>
      <c r="AT994" s="225" t="s">
        <v>241</v>
      </c>
      <c r="AU994" s="225" t="s">
        <v>82</v>
      </c>
      <c r="AY994" s="19" t="s">
        <v>196</v>
      </c>
      <c r="BE994" s="226">
        <f>IF(N994="základní",J994,0)</f>
        <v>0</v>
      </c>
      <c r="BF994" s="226">
        <f>IF(N994="snížená",J994,0)</f>
        <v>0</v>
      </c>
      <c r="BG994" s="226">
        <f>IF(N994="zákl. přenesená",J994,0)</f>
        <v>0</v>
      </c>
      <c r="BH994" s="226">
        <f>IF(N994="sníž. přenesená",J994,0)</f>
        <v>0</v>
      </c>
      <c r="BI994" s="226">
        <f>IF(N994="nulová",J994,0)</f>
        <v>0</v>
      </c>
      <c r="BJ994" s="19" t="s">
        <v>80</v>
      </c>
      <c r="BK994" s="226">
        <f>ROUND(I994*H994,2)</f>
        <v>0</v>
      </c>
      <c r="BL994" s="19" t="s">
        <v>313</v>
      </c>
      <c r="BM994" s="225" t="s">
        <v>2922</v>
      </c>
    </row>
    <row r="995" s="13" customFormat="1">
      <c r="A995" s="13"/>
      <c r="B995" s="232"/>
      <c r="C995" s="233"/>
      <c r="D995" s="234" t="s">
        <v>216</v>
      </c>
      <c r="E995" s="233"/>
      <c r="F995" s="236" t="s">
        <v>2923</v>
      </c>
      <c r="G995" s="233"/>
      <c r="H995" s="237">
        <v>682.5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216</v>
      </c>
      <c r="AU995" s="243" t="s">
        <v>82</v>
      </c>
      <c r="AV995" s="13" t="s">
        <v>82</v>
      </c>
      <c r="AW995" s="13" t="s">
        <v>4</v>
      </c>
      <c r="AX995" s="13" t="s">
        <v>80</v>
      </c>
      <c r="AY995" s="243" t="s">
        <v>196</v>
      </c>
    </row>
    <row r="996" s="2" customFormat="1" ht="44.25" customHeight="1">
      <c r="A996" s="40"/>
      <c r="B996" s="41"/>
      <c r="C996" s="214" t="s">
        <v>1631</v>
      </c>
      <c r="D996" s="214" t="s">
        <v>198</v>
      </c>
      <c r="E996" s="215" t="s">
        <v>1859</v>
      </c>
      <c r="F996" s="216" t="s">
        <v>1860</v>
      </c>
      <c r="G996" s="217" t="s">
        <v>201</v>
      </c>
      <c r="H996" s="218">
        <v>300</v>
      </c>
      <c r="I996" s="219"/>
      <c r="J996" s="220">
        <f>ROUND(I996*H996,2)</f>
        <v>0</v>
      </c>
      <c r="K996" s="216" t="s">
        <v>202</v>
      </c>
      <c r="L996" s="46"/>
      <c r="M996" s="221" t="s">
        <v>19</v>
      </c>
      <c r="N996" s="222" t="s">
        <v>44</v>
      </c>
      <c r="O996" s="86"/>
      <c r="P996" s="223">
        <f>O996*H996</f>
        <v>0</v>
      </c>
      <c r="Q996" s="223">
        <v>0</v>
      </c>
      <c r="R996" s="223">
        <f>Q996*H996</f>
        <v>0</v>
      </c>
      <c r="S996" s="223">
        <v>0</v>
      </c>
      <c r="T996" s="224">
        <f>S996*H996</f>
        <v>0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313</v>
      </c>
      <c r="AT996" s="225" t="s">
        <v>198</v>
      </c>
      <c r="AU996" s="225" t="s">
        <v>82</v>
      </c>
      <c r="AY996" s="19" t="s">
        <v>196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80</v>
      </c>
      <c r="BK996" s="226">
        <f>ROUND(I996*H996,2)</f>
        <v>0</v>
      </c>
      <c r="BL996" s="19" t="s">
        <v>313</v>
      </c>
      <c r="BM996" s="225" t="s">
        <v>2924</v>
      </c>
    </row>
    <row r="997" s="2" customFormat="1">
      <c r="A997" s="40"/>
      <c r="B997" s="41"/>
      <c r="C997" s="42"/>
      <c r="D997" s="227" t="s">
        <v>205</v>
      </c>
      <c r="E997" s="42"/>
      <c r="F997" s="228" t="s">
        <v>1862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205</v>
      </c>
      <c r="AU997" s="19" t="s">
        <v>82</v>
      </c>
    </row>
    <row r="998" s="2" customFormat="1" ht="16.5" customHeight="1">
      <c r="A998" s="40"/>
      <c r="B998" s="41"/>
      <c r="C998" s="255" t="s">
        <v>1636</v>
      </c>
      <c r="D998" s="255" t="s">
        <v>241</v>
      </c>
      <c r="E998" s="256" t="s">
        <v>1854</v>
      </c>
      <c r="F998" s="257" t="s">
        <v>1855</v>
      </c>
      <c r="G998" s="258" t="s">
        <v>201</v>
      </c>
      <c r="H998" s="259">
        <v>315</v>
      </c>
      <c r="I998" s="260"/>
      <c r="J998" s="261">
        <f>ROUND(I998*H998,2)</f>
        <v>0</v>
      </c>
      <c r="K998" s="257" t="s">
        <v>202</v>
      </c>
      <c r="L998" s="262"/>
      <c r="M998" s="263" t="s">
        <v>19</v>
      </c>
      <c r="N998" s="264" t="s">
        <v>44</v>
      </c>
      <c r="O998" s="86"/>
      <c r="P998" s="223">
        <f>O998*H998</f>
        <v>0</v>
      </c>
      <c r="Q998" s="223">
        <v>0</v>
      </c>
      <c r="R998" s="223">
        <f>Q998*H998</f>
        <v>0</v>
      </c>
      <c r="S998" s="223">
        <v>0</v>
      </c>
      <c r="T998" s="224">
        <f>S998*H998</f>
        <v>0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25" t="s">
        <v>409</v>
      </c>
      <c r="AT998" s="225" t="s">
        <v>241</v>
      </c>
      <c r="AU998" s="225" t="s">
        <v>82</v>
      </c>
      <c r="AY998" s="19" t="s">
        <v>196</v>
      </c>
      <c r="BE998" s="226">
        <f>IF(N998="základní",J998,0)</f>
        <v>0</v>
      </c>
      <c r="BF998" s="226">
        <f>IF(N998="snížená",J998,0)</f>
        <v>0</v>
      </c>
      <c r="BG998" s="226">
        <f>IF(N998="zákl. přenesená",J998,0)</f>
        <v>0</v>
      </c>
      <c r="BH998" s="226">
        <f>IF(N998="sníž. přenesená",J998,0)</f>
        <v>0</v>
      </c>
      <c r="BI998" s="226">
        <f>IF(N998="nulová",J998,0)</f>
        <v>0</v>
      </c>
      <c r="BJ998" s="19" t="s">
        <v>80</v>
      </c>
      <c r="BK998" s="226">
        <f>ROUND(I998*H998,2)</f>
        <v>0</v>
      </c>
      <c r="BL998" s="19" t="s">
        <v>313</v>
      </c>
      <c r="BM998" s="225" t="s">
        <v>2925</v>
      </c>
    </row>
    <row r="999" s="13" customFormat="1">
      <c r="A999" s="13"/>
      <c r="B999" s="232"/>
      <c r="C999" s="233"/>
      <c r="D999" s="234" t="s">
        <v>216</v>
      </c>
      <c r="E999" s="233"/>
      <c r="F999" s="236" t="s">
        <v>2926</v>
      </c>
      <c r="G999" s="233"/>
      <c r="H999" s="237">
        <v>315</v>
      </c>
      <c r="I999" s="238"/>
      <c r="J999" s="233"/>
      <c r="K999" s="233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216</v>
      </c>
      <c r="AU999" s="243" t="s">
        <v>82</v>
      </c>
      <c r="AV999" s="13" t="s">
        <v>82</v>
      </c>
      <c r="AW999" s="13" t="s">
        <v>4</v>
      </c>
      <c r="AX999" s="13" t="s">
        <v>80</v>
      </c>
      <c r="AY999" s="243" t="s">
        <v>196</v>
      </c>
    </row>
    <row r="1000" s="2" customFormat="1" ht="33" customHeight="1">
      <c r="A1000" s="40"/>
      <c r="B1000" s="41"/>
      <c r="C1000" s="214" t="s">
        <v>1641</v>
      </c>
      <c r="D1000" s="214" t="s">
        <v>198</v>
      </c>
      <c r="E1000" s="215" t="s">
        <v>1867</v>
      </c>
      <c r="F1000" s="216" t="s">
        <v>1868</v>
      </c>
      <c r="G1000" s="217" t="s">
        <v>201</v>
      </c>
      <c r="H1000" s="218">
        <v>1541.06</v>
      </c>
      <c r="I1000" s="219"/>
      <c r="J1000" s="220">
        <f>ROUND(I1000*H1000,2)</f>
        <v>0</v>
      </c>
      <c r="K1000" s="216" t="s">
        <v>202</v>
      </c>
      <c r="L1000" s="46"/>
      <c r="M1000" s="221" t="s">
        <v>19</v>
      </c>
      <c r="N1000" s="222" t="s">
        <v>44</v>
      </c>
      <c r="O1000" s="86"/>
      <c r="P1000" s="223">
        <f>O1000*H1000</f>
        <v>0</v>
      </c>
      <c r="Q1000" s="223">
        <v>0.00020120000000000001</v>
      </c>
      <c r="R1000" s="223">
        <f>Q1000*H1000</f>
        <v>0.310061272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313</v>
      </c>
      <c r="AT1000" s="225" t="s">
        <v>198</v>
      </c>
      <c r="AU1000" s="225" t="s">
        <v>82</v>
      </c>
      <c r="AY1000" s="19" t="s">
        <v>196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80</v>
      </c>
      <c r="BK1000" s="226">
        <f>ROUND(I1000*H1000,2)</f>
        <v>0</v>
      </c>
      <c r="BL1000" s="19" t="s">
        <v>313</v>
      </c>
      <c r="BM1000" s="225" t="s">
        <v>1869</v>
      </c>
    </row>
    <row r="1001" s="2" customFormat="1">
      <c r="A1001" s="40"/>
      <c r="B1001" s="41"/>
      <c r="C1001" s="42"/>
      <c r="D1001" s="227" t="s">
        <v>205</v>
      </c>
      <c r="E1001" s="42"/>
      <c r="F1001" s="228" t="s">
        <v>1870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205</v>
      </c>
      <c r="AU1001" s="19" t="s">
        <v>82</v>
      </c>
    </row>
    <row r="1002" s="13" customFormat="1">
      <c r="A1002" s="13"/>
      <c r="B1002" s="232"/>
      <c r="C1002" s="233"/>
      <c r="D1002" s="234" t="s">
        <v>216</v>
      </c>
      <c r="E1002" s="235" t="s">
        <v>19</v>
      </c>
      <c r="F1002" s="236" t="s">
        <v>2927</v>
      </c>
      <c r="G1002" s="233"/>
      <c r="H1002" s="237">
        <v>70.280000000000001</v>
      </c>
      <c r="I1002" s="238"/>
      <c r="J1002" s="233"/>
      <c r="K1002" s="233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216</v>
      </c>
      <c r="AU1002" s="243" t="s">
        <v>82</v>
      </c>
      <c r="AV1002" s="13" t="s">
        <v>82</v>
      </c>
      <c r="AW1002" s="13" t="s">
        <v>35</v>
      </c>
      <c r="AX1002" s="13" t="s">
        <v>73</v>
      </c>
      <c r="AY1002" s="243" t="s">
        <v>196</v>
      </c>
    </row>
    <row r="1003" s="13" customFormat="1">
      <c r="A1003" s="13"/>
      <c r="B1003" s="232"/>
      <c r="C1003" s="233"/>
      <c r="D1003" s="234" t="s">
        <v>216</v>
      </c>
      <c r="E1003" s="235" t="s">
        <v>19</v>
      </c>
      <c r="F1003" s="236" t="s">
        <v>2928</v>
      </c>
      <c r="G1003" s="233"/>
      <c r="H1003" s="237">
        <v>97.920000000000002</v>
      </c>
      <c r="I1003" s="238"/>
      <c r="J1003" s="233"/>
      <c r="K1003" s="233"/>
      <c r="L1003" s="239"/>
      <c r="M1003" s="240"/>
      <c r="N1003" s="241"/>
      <c r="O1003" s="241"/>
      <c r="P1003" s="241"/>
      <c r="Q1003" s="241"/>
      <c r="R1003" s="241"/>
      <c r="S1003" s="241"/>
      <c r="T1003" s="242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3" t="s">
        <v>216</v>
      </c>
      <c r="AU1003" s="243" t="s">
        <v>82</v>
      </c>
      <c r="AV1003" s="13" t="s">
        <v>82</v>
      </c>
      <c r="AW1003" s="13" t="s">
        <v>35</v>
      </c>
      <c r="AX1003" s="13" t="s">
        <v>73</v>
      </c>
      <c r="AY1003" s="243" t="s">
        <v>196</v>
      </c>
    </row>
    <row r="1004" s="13" customFormat="1">
      <c r="A1004" s="13"/>
      <c r="B1004" s="232"/>
      <c r="C1004" s="233"/>
      <c r="D1004" s="234" t="s">
        <v>216</v>
      </c>
      <c r="E1004" s="235" t="s">
        <v>19</v>
      </c>
      <c r="F1004" s="236" t="s">
        <v>2929</v>
      </c>
      <c r="G1004" s="233"/>
      <c r="H1004" s="237">
        <v>95.75</v>
      </c>
      <c r="I1004" s="238"/>
      <c r="J1004" s="233"/>
      <c r="K1004" s="233"/>
      <c r="L1004" s="239"/>
      <c r="M1004" s="240"/>
      <c r="N1004" s="241"/>
      <c r="O1004" s="241"/>
      <c r="P1004" s="241"/>
      <c r="Q1004" s="241"/>
      <c r="R1004" s="241"/>
      <c r="S1004" s="241"/>
      <c r="T1004" s="242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3" t="s">
        <v>216</v>
      </c>
      <c r="AU1004" s="243" t="s">
        <v>82</v>
      </c>
      <c r="AV1004" s="13" t="s">
        <v>82</v>
      </c>
      <c r="AW1004" s="13" t="s">
        <v>35</v>
      </c>
      <c r="AX1004" s="13" t="s">
        <v>73</v>
      </c>
      <c r="AY1004" s="243" t="s">
        <v>196</v>
      </c>
    </row>
    <row r="1005" s="13" customFormat="1">
      <c r="A1005" s="13"/>
      <c r="B1005" s="232"/>
      <c r="C1005" s="233"/>
      <c r="D1005" s="234" t="s">
        <v>216</v>
      </c>
      <c r="E1005" s="235" t="s">
        <v>19</v>
      </c>
      <c r="F1005" s="236" t="s">
        <v>2930</v>
      </c>
      <c r="G1005" s="233"/>
      <c r="H1005" s="237">
        <v>79.099999999999994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216</v>
      </c>
      <c r="AU1005" s="243" t="s">
        <v>82</v>
      </c>
      <c r="AV1005" s="13" t="s">
        <v>82</v>
      </c>
      <c r="AW1005" s="13" t="s">
        <v>35</v>
      </c>
      <c r="AX1005" s="13" t="s">
        <v>73</v>
      </c>
      <c r="AY1005" s="243" t="s">
        <v>196</v>
      </c>
    </row>
    <row r="1006" s="13" customFormat="1">
      <c r="A1006" s="13"/>
      <c r="B1006" s="232"/>
      <c r="C1006" s="233"/>
      <c r="D1006" s="234" t="s">
        <v>216</v>
      </c>
      <c r="E1006" s="235" t="s">
        <v>19</v>
      </c>
      <c r="F1006" s="236" t="s">
        <v>2931</v>
      </c>
      <c r="G1006" s="233"/>
      <c r="H1006" s="237">
        <v>101.89</v>
      </c>
      <c r="I1006" s="238"/>
      <c r="J1006" s="233"/>
      <c r="K1006" s="233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216</v>
      </c>
      <c r="AU1006" s="243" t="s">
        <v>82</v>
      </c>
      <c r="AV1006" s="13" t="s">
        <v>82</v>
      </c>
      <c r="AW1006" s="13" t="s">
        <v>35</v>
      </c>
      <c r="AX1006" s="13" t="s">
        <v>73</v>
      </c>
      <c r="AY1006" s="243" t="s">
        <v>196</v>
      </c>
    </row>
    <row r="1007" s="13" customFormat="1">
      <c r="A1007" s="13"/>
      <c r="B1007" s="232"/>
      <c r="C1007" s="233"/>
      <c r="D1007" s="234" t="s">
        <v>216</v>
      </c>
      <c r="E1007" s="235" t="s">
        <v>19</v>
      </c>
      <c r="F1007" s="236" t="s">
        <v>2932</v>
      </c>
      <c r="G1007" s="233"/>
      <c r="H1007" s="237">
        <v>91.780000000000001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216</v>
      </c>
      <c r="AU1007" s="243" t="s">
        <v>82</v>
      </c>
      <c r="AV1007" s="13" t="s">
        <v>82</v>
      </c>
      <c r="AW1007" s="13" t="s">
        <v>35</v>
      </c>
      <c r="AX1007" s="13" t="s">
        <v>73</v>
      </c>
      <c r="AY1007" s="243" t="s">
        <v>196</v>
      </c>
    </row>
    <row r="1008" s="13" customFormat="1">
      <c r="A1008" s="13"/>
      <c r="B1008" s="232"/>
      <c r="C1008" s="233"/>
      <c r="D1008" s="234" t="s">
        <v>216</v>
      </c>
      <c r="E1008" s="235" t="s">
        <v>19</v>
      </c>
      <c r="F1008" s="236" t="s">
        <v>2933</v>
      </c>
      <c r="G1008" s="233"/>
      <c r="H1008" s="237">
        <v>57.189999999999998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216</v>
      </c>
      <c r="AU1008" s="243" t="s">
        <v>82</v>
      </c>
      <c r="AV1008" s="13" t="s">
        <v>82</v>
      </c>
      <c r="AW1008" s="13" t="s">
        <v>35</v>
      </c>
      <c r="AX1008" s="13" t="s">
        <v>73</v>
      </c>
      <c r="AY1008" s="243" t="s">
        <v>196</v>
      </c>
    </row>
    <row r="1009" s="13" customFormat="1">
      <c r="A1009" s="13"/>
      <c r="B1009" s="232"/>
      <c r="C1009" s="233"/>
      <c r="D1009" s="234" t="s">
        <v>216</v>
      </c>
      <c r="E1009" s="235" t="s">
        <v>19</v>
      </c>
      <c r="F1009" s="236" t="s">
        <v>2934</v>
      </c>
      <c r="G1009" s="233"/>
      <c r="H1009" s="237">
        <v>48.829999999999998</v>
      </c>
      <c r="I1009" s="238"/>
      <c r="J1009" s="233"/>
      <c r="K1009" s="233"/>
      <c r="L1009" s="239"/>
      <c r="M1009" s="240"/>
      <c r="N1009" s="241"/>
      <c r="O1009" s="241"/>
      <c r="P1009" s="241"/>
      <c r="Q1009" s="241"/>
      <c r="R1009" s="241"/>
      <c r="S1009" s="241"/>
      <c r="T1009" s="242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3" t="s">
        <v>216</v>
      </c>
      <c r="AU1009" s="243" t="s">
        <v>82</v>
      </c>
      <c r="AV1009" s="13" t="s">
        <v>82</v>
      </c>
      <c r="AW1009" s="13" t="s">
        <v>35</v>
      </c>
      <c r="AX1009" s="13" t="s">
        <v>73</v>
      </c>
      <c r="AY1009" s="243" t="s">
        <v>196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2935</v>
      </c>
      <c r="G1010" s="233"/>
      <c r="H1010" s="237">
        <v>488.35000000000002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73</v>
      </c>
      <c r="AY1010" s="243" t="s">
        <v>196</v>
      </c>
    </row>
    <row r="1011" s="13" customFormat="1">
      <c r="A1011" s="13"/>
      <c r="B1011" s="232"/>
      <c r="C1011" s="233"/>
      <c r="D1011" s="234" t="s">
        <v>216</v>
      </c>
      <c r="E1011" s="235" t="s">
        <v>19</v>
      </c>
      <c r="F1011" s="236" t="s">
        <v>2936</v>
      </c>
      <c r="G1011" s="233"/>
      <c r="H1011" s="237">
        <v>142.09999999999999</v>
      </c>
      <c r="I1011" s="238"/>
      <c r="J1011" s="233"/>
      <c r="K1011" s="233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216</v>
      </c>
      <c r="AU1011" s="243" t="s">
        <v>82</v>
      </c>
      <c r="AV1011" s="13" t="s">
        <v>82</v>
      </c>
      <c r="AW1011" s="13" t="s">
        <v>35</v>
      </c>
      <c r="AX1011" s="13" t="s">
        <v>73</v>
      </c>
      <c r="AY1011" s="243" t="s">
        <v>196</v>
      </c>
    </row>
    <row r="1012" s="13" customFormat="1">
      <c r="A1012" s="13"/>
      <c r="B1012" s="232"/>
      <c r="C1012" s="233"/>
      <c r="D1012" s="234" t="s">
        <v>216</v>
      </c>
      <c r="E1012" s="235" t="s">
        <v>19</v>
      </c>
      <c r="F1012" s="236" t="s">
        <v>2937</v>
      </c>
      <c r="G1012" s="233"/>
      <c r="H1012" s="237">
        <v>12.24</v>
      </c>
      <c r="I1012" s="238"/>
      <c r="J1012" s="233"/>
      <c r="K1012" s="233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216</v>
      </c>
      <c r="AU1012" s="243" t="s">
        <v>82</v>
      </c>
      <c r="AV1012" s="13" t="s">
        <v>82</v>
      </c>
      <c r="AW1012" s="13" t="s">
        <v>35</v>
      </c>
      <c r="AX1012" s="13" t="s">
        <v>73</v>
      </c>
      <c r="AY1012" s="243" t="s">
        <v>196</v>
      </c>
    </row>
    <row r="1013" s="13" customFormat="1">
      <c r="A1013" s="13"/>
      <c r="B1013" s="232"/>
      <c r="C1013" s="233"/>
      <c r="D1013" s="234" t="s">
        <v>216</v>
      </c>
      <c r="E1013" s="235" t="s">
        <v>19</v>
      </c>
      <c r="F1013" s="236" t="s">
        <v>2938</v>
      </c>
      <c r="G1013" s="233"/>
      <c r="H1013" s="237">
        <v>58.030000000000001</v>
      </c>
      <c r="I1013" s="238"/>
      <c r="J1013" s="233"/>
      <c r="K1013" s="233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216</v>
      </c>
      <c r="AU1013" s="243" t="s">
        <v>82</v>
      </c>
      <c r="AV1013" s="13" t="s">
        <v>82</v>
      </c>
      <c r="AW1013" s="13" t="s">
        <v>35</v>
      </c>
      <c r="AX1013" s="13" t="s">
        <v>73</v>
      </c>
      <c r="AY1013" s="243" t="s">
        <v>196</v>
      </c>
    </row>
    <row r="1014" s="13" customFormat="1">
      <c r="A1014" s="13"/>
      <c r="B1014" s="232"/>
      <c r="C1014" s="233"/>
      <c r="D1014" s="234" t="s">
        <v>216</v>
      </c>
      <c r="E1014" s="235" t="s">
        <v>19</v>
      </c>
      <c r="F1014" s="236" t="s">
        <v>2939</v>
      </c>
      <c r="G1014" s="233"/>
      <c r="H1014" s="237">
        <v>15.039999999999999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216</v>
      </c>
      <c r="AU1014" s="243" t="s">
        <v>82</v>
      </c>
      <c r="AV1014" s="13" t="s">
        <v>82</v>
      </c>
      <c r="AW1014" s="13" t="s">
        <v>35</v>
      </c>
      <c r="AX1014" s="13" t="s">
        <v>73</v>
      </c>
      <c r="AY1014" s="243" t="s">
        <v>196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2940</v>
      </c>
      <c r="G1015" s="233"/>
      <c r="H1015" s="237">
        <v>55.740000000000002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73</v>
      </c>
      <c r="AY1015" s="243" t="s">
        <v>196</v>
      </c>
    </row>
    <row r="1016" s="13" customFormat="1">
      <c r="A1016" s="13"/>
      <c r="B1016" s="232"/>
      <c r="C1016" s="233"/>
      <c r="D1016" s="234" t="s">
        <v>216</v>
      </c>
      <c r="E1016" s="235" t="s">
        <v>19</v>
      </c>
      <c r="F1016" s="236" t="s">
        <v>2941</v>
      </c>
      <c r="G1016" s="233"/>
      <c r="H1016" s="237">
        <v>26.149999999999999</v>
      </c>
      <c r="I1016" s="238"/>
      <c r="J1016" s="233"/>
      <c r="K1016" s="233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216</v>
      </c>
      <c r="AU1016" s="243" t="s">
        <v>82</v>
      </c>
      <c r="AV1016" s="13" t="s">
        <v>82</v>
      </c>
      <c r="AW1016" s="13" t="s">
        <v>35</v>
      </c>
      <c r="AX1016" s="13" t="s">
        <v>73</v>
      </c>
      <c r="AY1016" s="243" t="s">
        <v>196</v>
      </c>
    </row>
    <row r="1017" s="13" customFormat="1">
      <c r="A1017" s="13"/>
      <c r="B1017" s="232"/>
      <c r="C1017" s="233"/>
      <c r="D1017" s="234" t="s">
        <v>216</v>
      </c>
      <c r="E1017" s="235" t="s">
        <v>19</v>
      </c>
      <c r="F1017" s="236" t="s">
        <v>2942</v>
      </c>
      <c r="G1017" s="233"/>
      <c r="H1017" s="237">
        <v>27.129999999999999</v>
      </c>
      <c r="I1017" s="238"/>
      <c r="J1017" s="233"/>
      <c r="K1017" s="233"/>
      <c r="L1017" s="239"/>
      <c r="M1017" s="240"/>
      <c r="N1017" s="241"/>
      <c r="O1017" s="241"/>
      <c r="P1017" s="241"/>
      <c r="Q1017" s="241"/>
      <c r="R1017" s="241"/>
      <c r="S1017" s="241"/>
      <c r="T1017" s="242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3" t="s">
        <v>216</v>
      </c>
      <c r="AU1017" s="243" t="s">
        <v>82</v>
      </c>
      <c r="AV1017" s="13" t="s">
        <v>82</v>
      </c>
      <c r="AW1017" s="13" t="s">
        <v>35</v>
      </c>
      <c r="AX1017" s="13" t="s">
        <v>73</v>
      </c>
      <c r="AY1017" s="243" t="s">
        <v>196</v>
      </c>
    </row>
    <row r="1018" s="13" customFormat="1">
      <c r="A1018" s="13"/>
      <c r="B1018" s="232"/>
      <c r="C1018" s="233"/>
      <c r="D1018" s="234" t="s">
        <v>216</v>
      </c>
      <c r="E1018" s="235" t="s">
        <v>19</v>
      </c>
      <c r="F1018" s="236" t="s">
        <v>2943</v>
      </c>
      <c r="G1018" s="233"/>
      <c r="H1018" s="237">
        <v>43.479999999999997</v>
      </c>
      <c r="I1018" s="238"/>
      <c r="J1018" s="233"/>
      <c r="K1018" s="233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216</v>
      </c>
      <c r="AU1018" s="243" t="s">
        <v>82</v>
      </c>
      <c r="AV1018" s="13" t="s">
        <v>82</v>
      </c>
      <c r="AW1018" s="13" t="s">
        <v>35</v>
      </c>
      <c r="AX1018" s="13" t="s">
        <v>73</v>
      </c>
      <c r="AY1018" s="243" t="s">
        <v>196</v>
      </c>
    </row>
    <row r="1019" s="13" customFormat="1">
      <c r="A1019" s="13"/>
      <c r="B1019" s="232"/>
      <c r="C1019" s="233"/>
      <c r="D1019" s="234" t="s">
        <v>216</v>
      </c>
      <c r="E1019" s="235" t="s">
        <v>19</v>
      </c>
      <c r="F1019" s="236" t="s">
        <v>2944</v>
      </c>
      <c r="G1019" s="233"/>
      <c r="H1019" s="237">
        <v>30.059999999999999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216</v>
      </c>
      <c r="AU1019" s="243" t="s">
        <v>82</v>
      </c>
      <c r="AV1019" s="13" t="s">
        <v>82</v>
      </c>
      <c r="AW1019" s="13" t="s">
        <v>35</v>
      </c>
      <c r="AX1019" s="13" t="s">
        <v>73</v>
      </c>
      <c r="AY1019" s="243" t="s">
        <v>196</v>
      </c>
    </row>
    <row r="1020" s="14" customFormat="1">
      <c r="A1020" s="14"/>
      <c r="B1020" s="244"/>
      <c r="C1020" s="245"/>
      <c r="D1020" s="234" t="s">
        <v>216</v>
      </c>
      <c r="E1020" s="246" t="s">
        <v>19</v>
      </c>
      <c r="F1020" s="247" t="s">
        <v>231</v>
      </c>
      <c r="G1020" s="245"/>
      <c r="H1020" s="248">
        <v>1541.06</v>
      </c>
      <c r="I1020" s="249"/>
      <c r="J1020" s="245"/>
      <c r="K1020" s="245"/>
      <c r="L1020" s="250"/>
      <c r="M1020" s="251"/>
      <c r="N1020" s="252"/>
      <c r="O1020" s="252"/>
      <c r="P1020" s="252"/>
      <c r="Q1020" s="252"/>
      <c r="R1020" s="252"/>
      <c r="S1020" s="252"/>
      <c r="T1020" s="253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4" t="s">
        <v>216</v>
      </c>
      <c r="AU1020" s="254" t="s">
        <v>82</v>
      </c>
      <c r="AV1020" s="14" t="s">
        <v>203</v>
      </c>
      <c r="AW1020" s="14" t="s">
        <v>35</v>
      </c>
      <c r="AX1020" s="14" t="s">
        <v>80</v>
      </c>
      <c r="AY1020" s="254" t="s">
        <v>196</v>
      </c>
    </row>
    <row r="1021" s="2" customFormat="1" ht="33" customHeight="1">
      <c r="A1021" s="40"/>
      <c r="B1021" s="41"/>
      <c r="C1021" s="214" t="s">
        <v>1654</v>
      </c>
      <c r="D1021" s="214" t="s">
        <v>198</v>
      </c>
      <c r="E1021" s="215" t="s">
        <v>2945</v>
      </c>
      <c r="F1021" s="216" t="s">
        <v>2946</v>
      </c>
      <c r="G1021" s="217" t="s">
        <v>201</v>
      </c>
      <c r="H1021" s="218">
        <v>147.69999999999999</v>
      </c>
      <c r="I1021" s="219"/>
      <c r="J1021" s="220">
        <f>ROUND(I1021*H1021,2)</f>
        <v>0</v>
      </c>
      <c r="K1021" s="216" t="s">
        <v>202</v>
      </c>
      <c r="L1021" s="46"/>
      <c r="M1021" s="221" t="s">
        <v>19</v>
      </c>
      <c r="N1021" s="222" t="s">
        <v>44</v>
      </c>
      <c r="O1021" s="86"/>
      <c r="P1021" s="223">
        <f>O1021*H1021</f>
        <v>0</v>
      </c>
      <c r="Q1021" s="223">
        <v>0.00020120000000000001</v>
      </c>
      <c r="R1021" s="223">
        <f>Q1021*H1021</f>
        <v>0.029717239999999999</v>
      </c>
      <c r="S1021" s="223">
        <v>0</v>
      </c>
      <c r="T1021" s="224">
        <f>S1021*H1021</f>
        <v>0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25" t="s">
        <v>313</v>
      </c>
      <c r="AT1021" s="225" t="s">
        <v>198</v>
      </c>
      <c r="AU1021" s="225" t="s">
        <v>82</v>
      </c>
      <c r="AY1021" s="19" t="s">
        <v>196</v>
      </c>
      <c r="BE1021" s="226">
        <f>IF(N1021="základní",J1021,0)</f>
        <v>0</v>
      </c>
      <c r="BF1021" s="226">
        <f>IF(N1021="snížená",J1021,0)</f>
        <v>0</v>
      </c>
      <c r="BG1021" s="226">
        <f>IF(N1021="zákl. přenesená",J1021,0)</f>
        <v>0</v>
      </c>
      <c r="BH1021" s="226">
        <f>IF(N1021="sníž. přenesená",J1021,0)</f>
        <v>0</v>
      </c>
      <c r="BI1021" s="226">
        <f>IF(N1021="nulová",J1021,0)</f>
        <v>0</v>
      </c>
      <c r="BJ1021" s="19" t="s">
        <v>80</v>
      </c>
      <c r="BK1021" s="226">
        <f>ROUND(I1021*H1021,2)</f>
        <v>0</v>
      </c>
      <c r="BL1021" s="19" t="s">
        <v>313</v>
      </c>
      <c r="BM1021" s="225" t="s">
        <v>2947</v>
      </c>
    </row>
    <row r="1022" s="2" customFormat="1">
      <c r="A1022" s="40"/>
      <c r="B1022" s="41"/>
      <c r="C1022" s="42"/>
      <c r="D1022" s="227" t="s">
        <v>205</v>
      </c>
      <c r="E1022" s="42"/>
      <c r="F1022" s="228" t="s">
        <v>2948</v>
      </c>
      <c r="G1022" s="42"/>
      <c r="H1022" s="42"/>
      <c r="I1022" s="229"/>
      <c r="J1022" s="42"/>
      <c r="K1022" s="42"/>
      <c r="L1022" s="46"/>
      <c r="M1022" s="230"/>
      <c r="N1022" s="231"/>
      <c r="O1022" s="86"/>
      <c r="P1022" s="86"/>
      <c r="Q1022" s="86"/>
      <c r="R1022" s="86"/>
      <c r="S1022" s="86"/>
      <c r="T1022" s="87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205</v>
      </c>
      <c r="AU1022" s="19" t="s">
        <v>82</v>
      </c>
    </row>
    <row r="1023" s="2" customFormat="1" ht="37.8" customHeight="1">
      <c r="A1023" s="40"/>
      <c r="B1023" s="41"/>
      <c r="C1023" s="214" t="s">
        <v>1659</v>
      </c>
      <c r="D1023" s="214" t="s">
        <v>198</v>
      </c>
      <c r="E1023" s="215" t="s">
        <v>1902</v>
      </c>
      <c r="F1023" s="216" t="s">
        <v>1903</v>
      </c>
      <c r="G1023" s="217" t="s">
        <v>201</v>
      </c>
      <c r="H1023" s="218">
        <v>1541.06</v>
      </c>
      <c r="I1023" s="219"/>
      <c r="J1023" s="220">
        <f>ROUND(I1023*H1023,2)</f>
        <v>0</v>
      </c>
      <c r="K1023" s="216" t="s">
        <v>202</v>
      </c>
      <c r="L1023" s="46"/>
      <c r="M1023" s="221" t="s">
        <v>19</v>
      </c>
      <c r="N1023" s="222" t="s">
        <v>44</v>
      </c>
      <c r="O1023" s="86"/>
      <c r="P1023" s="223">
        <f>O1023*H1023</f>
        <v>0</v>
      </c>
      <c r="Q1023" s="223">
        <v>0.00028600000000000001</v>
      </c>
      <c r="R1023" s="223">
        <f>Q1023*H1023</f>
        <v>0.44074316000000002</v>
      </c>
      <c r="S1023" s="223">
        <v>0</v>
      </c>
      <c r="T1023" s="224">
        <f>S1023*H1023</f>
        <v>0</v>
      </c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R1023" s="225" t="s">
        <v>313</v>
      </c>
      <c r="AT1023" s="225" t="s">
        <v>198</v>
      </c>
      <c r="AU1023" s="225" t="s">
        <v>82</v>
      </c>
      <c r="AY1023" s="19" t="s">
        <v>196</v>
      </c>
      <c r="BE1023" s="226">
        <f>IF(N1023="základní",J1023,0)</f>
        <v>0</v>
      </c>
      <c r="BF1023" s="226">
        <f>IF(N1023="snížená",J1023,0)</f>
        <v>0</v>
      </c>
      <c r="BG1023" s="226">
        <f>IF(N1023="zákl. přenesená",J1023,0)</f>
        <v>0</v>
      </c>
      <c r="BH1023" s="226">
        <f>IF(N1023="sníž. přenesená",J1023,0)</f>
        <v>0</v>
      </c>
      <c r="BI1023" s="226">
        <f>IF(N1023="nulová",J1023,0)</f>
        <v>0</v>
      </c>
      <c r="BJ1023" s="19" t="s">
        <v>80</v>
      </c>
      <c r="BK1023" s="226">
        <f>ROUND(I1023*H1023,2)</f>
        <v>0</v>
      </c>
      <c r="BL1023" s="19" t="s">
        <v>313</v>
      </c>
      <c r="BM1023" s="225" t="s">
        <v>1904</v>
      </c>
    </row>
    <row r="1024" s="2" customFormat="1">
      <c r="A1024" s="40"/>
      <c r="B1024" s="41"/>
      <c r="C1024" s="42"/>
      <c r="D1024" s="227" t="s">
        <v>205</v>
      </c>
      <c r="E1024" s="42"/>
      <c r="F1024" s="228" t="s">
        <v>1905</v>
      </c>
      <c r="G1024" s="42"/>
      <c r="H1024" s="42"/>
      <c r="I1024" s="229"/>
      <c r="J1024" s="42"/>
      <c r="K1024" s="42"/>
      <c r="L1024" s="46"/>
      <c r="M1024" s="230"/>
      <c r="N1024" s="231"/>
      <c r="O1024" s="86"/>
      <c r="P1024" s="86"/>
      <c r="Q1024" s="86"/>
      <c r="R1024" s="86"/>
      <c r="S1024" s="86"/>
      <c r="T1024" s="87"/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T1024" s="19" t="s">
        <v>205</v>
      </c>
      <c r="AU1024" s="19" t="s">
        <v>82</v>
      </c>
    </row>
    <row r="1025" s="13" customFormat="1">
      <c r="A1025" s="13"/>
      <c r="B1025" s="232"/>
      <c r="C1025" s="233"/>
      <c r="D1025" s="234" t="s">
        <v>216</v>
      </c>
      <c r="E1025" s="235" t="s">
        <v>19</v>
      </c>
      <c r="F1025" s="236" t="s">
        <v>2927</v>
      </c>
      <c r="G1025" s="233"/>
      <c r="H1025" s="237">
        <v>70.280000000000001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216</v>
      </c>
      <c r="AU1025" s="243" t="s">
        <v>82</v>
      </c>
      <c r="AV1025" s="13" t="s">
        <v>82</v>
      </c>
      <c r="AW1025" s="13" t="s">
        <v>35</v>
      </c>
      <c r="AX1025" s="13" t="s">
        <v>73</v>
      </c>
      <c r="AY1025" s="243" t="s">
        <v>196</v>
      </c>
    </row>
    <row r="1026" s="13" customFormat="1">
      <c r="A1026" s="13"/>
      <c r="B1026" s="232"/>
      <c r="C1026" s="233"/>
      <c r="D1026" s="234" t="s">
        <v>216</v>
      </c>
      <c r="E1026" s="235" t="s">
        <v>19</v>
      </c>
      <c r="F1026" s="236" t="s">
        <v>2928</v>
      </c>
      <c r="G1026" s="233"/>
      <c r="H1026" s="237">
        <v>97.920000000000002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216</v>
      </c>
      <c r="AU1026" s="243" t="s">
        <v>82</v>
      </c>
      <c r="AV1026" s="13" t="s">
        <v>82</v>
      </c>
      <c r="AW1026" s="13" t="s">
        <v>35</v>
      </c>
      <c r="AX1026" s="13" t="s">
        <v>73</v>
      </c>
      <c r="AY1026" s="243" t="s">
        <v>196</v>
      </c>
    </row>
    <row r="1027" s="13" customFormat="1">
      <c r="A1027" s="13"/>
      <c r="B1027" s="232"/>
      <c r="C1027" s="233"/>
      <c r="D1027" s="234" t="s">
        <v>216</v>
      </c>
      <c r="E1027" s="235" t="s">
        <v>19</v>
      </c>
      <c r="F1027" s="236" t="s">
        <v>2929</v>
      </c>
      <c r="G1027" s="233"/>
      <c r="H1027" s="237">
        <v>95.75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216</v>
      </c>
      <c r="AU1027" s="243" t="s">
        <v>82</v>
      </c>
      <c r="AV1027" s="13" t="s">
        <v>82</v>
      </c>
      <c r="AW1027" s="13" t="s">
        <v>35</v>
      </c>
      <c r="AX1027" s="13" t="s">
        <v>73</v>
      </c>
      <c r="AY1027" s="243" t="s">
        <v>196</v>
      </c>
    </row>
    <row r="1028" s="13" customFormat="1">
      <c r="A1028" s="13"/>
      <c r="B1028" s="232"/>
      <c r="C1028" s="233"/>
      <c r="D1028" s="234" t="s">
        <v>216</v>
      </c>
      <c r="E1028" s="235" t="s">
        <v>19</v>
      </c>
      <c r="F1028" s="236" t="s">
        <v>2930</v>
      </c>
      <c r="G1028" s="233"/>
      <c r="H1028" s="237">
        <v>79.099999999999994</v>
      </c>
      <c r="I1028" s="238"/>
      <c r="J1028" s="233"/>
      <c r="K1028" s="233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216</v>
      </c>
      <c r="AU1028" s="243" t="s">
        <v>82</v>
      </c>
      <c r="AV1028" s="13" t="s">
        <v>82</v>
      </c>
      <c r="AW1028" s="13" t="s">
        <v>35</v>
      </c>
      <c r="AX1028" s="13" t="s">
        <v>73</v>
      </c>
      <c r="AY1028" s="243" t="s">
        <v>196</v>
      </c>
    </row>
    <row r="1029" s="13" customFormat="1">
      <c r="A1029" s="13"/>
      <c r="B1029" s="232"/>
      <c r="C1029" s="233"/>
      <c r="D1029" s="234" t="s">
        <v>216</v>
      </c>
      <c r="E1029" s="235" t="s">
        <v>19</v>
      </c>
      <c r="F1029" s="236" t="s">
        <v>2931</v>
      </c>
      <c r="G1029" s="233"/>
      <c r="H1029" s="237">
        <v>101.89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216</v>
      </c>
      <c r="AU1029" s="243" t="s">
        <v>82</v>
      </c>
      <c r="AV1029" s="13" t="s">
        <v>82</v>
      </c>
      <c r="AW1029" s="13" t="s">
        <v>35</v>
      </c>
      <c r="AX1029" s="13" t="s">
        <v>73</v>
      </c>
      <c r="AY1029" s="243" t="s">
        <v>196</v>
      </c>
    </row>
    <row r="1030" s="13" customFormat="1">
      <c r="A1030" s="13"/>
      <c r="B1030" s="232"/>
      <c r="C1030" s="233"/>
      <c r="D1030" s="234" t="s">
        <v>216</v>
      </c>
      <c r="E1030" s="235" t="s">
        <v>19</v>
      </c>
      <c r="F1030" s="236" t="s">
        <v>2932</v>
      </c>
      <c r="G1030" s="233"/>
      <c r="H1030" s="237">
        <v>91.780000000000001</v>
      </c>
      <c r="I1030" s="238"/>
      <c r="J1030" s="233"/>
      <c r="K1030" s="233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216</v>
      </c>
      <c r="AU1030" s="243" t="s">
        <v>82</v>
      </c>
      <c r="AV1030" s="13" t="s">
        <v>82</v>
      </c>
      <c r="AW1030" s="13" t="s">
        <v>35</v>
      </c>
      <c r="AX1030" s="13" t="s">
        <v>73</v>
      </c>
      <c r="AY1030" s="243" t="s">
        <v>196</v>
      </c>
    </row>
    <row r="1031" s="13" customFormat="1">
      <c r="A1031" s="13"/>
      <c r="B1031" s="232"/>
      <c r="C1031" s="233"/>
      <c r="D1031" s="234" t="s">
        <v>216</v>
      </c>
      <c r="E1031" s="235" t="s">
        <v>19</v>
      </c>
      <c r="F1031" s="236" t="s">
        <v>2933</v>
      </c>
      <c r="G1031" s="233"/>
      <c r="H1031" s="237">
        <v>57.189999999999998</v>
      </c>
      <c r="I1031" s="238"/>
      <c r="J1031" s="233"/>
      <c r="K1031" s="233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216</v>
      </c>
      <c r="AU1031" s="243" t="s">
        <v>82</v>
      </c>
      <c r="AV1031" s="13" t="s">
        <v>82</v>
      </c>
      <c r="AW1031" s="13" t="s">
        <v>35</v>
      </c>
      <c r="AX1031" s="13" t="s">
        <v>73</v>
      </c>
      <c r="AY1031" s="243" t="s">
        <v>196</v>
      </c>
    </row>
    <row r="1032" s="13" customFormat="1">
      <c r="A1032" s="13"/>
      <c r="B1032" s="232"/>
      <c r="C1032" s="233"/>
      <c r="D1032" s="234" t="s">
        <v>216</v>
      </c>
      <c r="E1032" s="235" t="s">
        <v>19</v>
      </c>
      <c r="F1032" s="236" t="s">
        <v>2934</v>
      </c>
      <c r="G1032" s="233"/>
      <c r="H1032" s="237">
        <v>48.829999999999998</v>
      </c>
      <c r="I1032" s="238"/>
      <c r="J1032" s="233"/>
      <c r="K1032" s="233"/>
      <c r="L1032" s="239"/>
      <c r="M1032" s="240"/>
      <c r="N1032" s="241"/>
      <c r="O1032" s="241"/>
      <c r="P1032" s="241"/>
      <c r="Q1032" s="241"/>
      <c r="R1032" s="241"/>
      <c r="S1032" s="241"/>
      <c r="T1032" s="242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3" t="s">
        <v>216</v>
      </c>
      <c r="AU1032" s="243" t="s">
        <v>82</v>
      </c>
      <c r="AV1032" s="13" t="s">
        <v>82</v>
      </c>
      <c r="AW1032" s="13" t="s">
        <v>35</v>
      </c>
      <c r="AX1032" s="13" t="s">
        <v>73</v>
      </c>
      <c r="AY1032" s="243" t="s">
        <v>196</v>
      </c>
    </row>
    <row r="1033" s="13" customFormat="1">
      <c r="A1033" s="13"/>
      <c r="B1033" s="232"/>
      <c r="C1033" s="233"/>
      <c r="D1033" s="234" t="s">
        <v>216</v>
      </c>
      <c r="E1033" s="235" t="s">
        <v>19</v>
      </c>
      <c r="F1033" s="236" t="s">
        <v>2935</v>
      </c>
      <c r="G1033" s="233"/>
      <c r="H1033" s="237">
        <v>488.35000000000002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216</v>
      </c>
      <c r="AU1033" s="243" t="s">
        <v>82</v>
      </c>
      <c r="AV1033" s="13" t="s">
        <v>82</v>
      </c>
      <c r="AW1033" s="13" t="s">
        <v>35</v>
      </c>
      <c r="AX1033" s="13" t="s">
        <v>73</v>
      </c>
      <c r="AY1033" s="243" t="s">
        <v>196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2936</v>
      </c>
      <c r="G1034" s="233"/>
      <c r="H1034" s="237">
        <v>142.09999999999999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73</v>
      </c>
      <c r="AY1034" s="243" t="s">
        <v>196</v>
      </c>
    </row>
    <row r="1035" s="13" customFormat="1">
      <c r="A1035" s="13"/>
      <c r="B1035" s="232"/>
      <c r="C1035" s="233"/>
      <c r="D1035" s="234" t="s">
        <v>216</v>
      </c>
      <c r="E1035" s="235" t="s">
        <v>19</v>
      </c>
      <c r="F1035" s="236" t="s">
        <v>2937</v>
      </c>
      <c r="G1035" s="233"/>
      <c r="H1035" s="237">
        <v>12.24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216</v>
      </c>
      <c r="AU1035" s="243" t="s">
        <v>82</v>
      </c>
      <c r="AV1035" s="13" t="s">
        <v>82</v>
      </c>
      <c r="AW1035" s="13" t="s">
        <v>35</v>
      </c>
      <c r="AX1035" s="13" t="s">
        <v>73</v>
      </c>
      <c r="AY1035" s="243" t="s">
        <v>196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2938</v>
      </c>
      <c r="G1036" s="233"/>
      <c r="H1036" s="237">
        <v>58.030000000000001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73</v>
      </c>
      <c r="AY1036" s="243" t="s">
        <v>196</v>
      </c>
    </row>
    <row r="1037" s="13" customFormat="1">
      <c r="A1037" s="13"/>
      <c r="B1037" s="232"/>
      <c r="C1037" s="233"/>
      <c r="D1037" s="234" t="s">
        <v>216</v>
      </c>
      <c r="E1037" s="235" t="s">
        <v>19</v>
      </c>
      <c r="F1037" s="236" t="s">
        <v>2939</v>
      </c>
      <c r="G1037" s="233"/>
      <c r="H1037" s="237">
        <v>15.039999999999999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216</v>
      </c>
      <c r="AU1037" s="243" t="s">
        <v>82</v>
      </c>
      <c r="AV1037" s="13" t="s">
        <v>82</v>
      </c>
      <c r="AW1037" s="13" t="s">
        <v>35</v>
      </c>
      <c r="AX1037" s="13" t="s">
        <v>73</v>
      </c>
      <c r="AY1037" s="243" t="s">
        <v>196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2940</v>
      </c>
      <c r="G1038" s="233"/>
      <c r="H1038" s="237">
        <v>55.740000000000002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3" customFormat="1">
      <c r="A1039" s="13"/>
      <c r="B1039" s="232"/>
      <c r="C1039" s="233"/>
      <c r="D1039" s="234" t="s">
        <v>216</v>
      </c>
      <c r="E1039" s="235" t="s">
        <v>19</v>
      </c>
      <c r="F1039" s="236" t="s">
        <v>2941</v>
      </c>
      <c r="G1039" s="233"/>
      <c r="H1039" s="237">
        <v>26.149999999999999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216</v>
      </c>
      <c r="AU1039" s="243" t="s">
        <v>82</v>
      </c>
      <c r="AV1039" s="13" t="s">
        <v>82</v>
      </c>
      <c r="AW1039" s="13" t="s">
        <v>35</v>
      </c>
      <c r="AX1039" s="13" t="s">
        <v>73</v>
      </c>
      <c r="AY1039" s="243" t="s">
        <v>196</v>
      </c>
    </row>
    <row r="1040" s="13" customFormat="1">
      <c r="A1040" s="13"/>
      <c r="B1040" s="232"/>
      <c r="C1040" s="233"/>
      <c r="D1040" s="234" t="s">
        <v>216</v>
      </c>
      <c r="E1040" s="235" t="s">
        <v>19</v>
      </c>
      <c r="F1040" s="236" t="s">
        <v>2942</v>
      </c>
      <c r="G1040" s="233"/>
      <c r="H1040" s="237">
        <v>27.129999999999999</v>
      </c>
      <c r="I1040" s="238"/>
      <c r="J1040" s="233"/>
      <c r="K1040" s="233"/>
      <c r="L1040" s="239"/>
      <c r="M1040" s="240"/>
      <c r="N1040" s="241"/>
      <c r="O1040" s="241"/>
      <c r="P1040" s="241"/>
      <c r="Q1040" s="241"/>
      <c r="R1040" s="241"/>
      <c r="S1040" s="241"/>
      <c r="T1040" s="242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3" t="s">
        <v>216</v>
      </c>
      <c r="AU1040" s="243" t="s">
        <v>82</v>
      </c>
      <c r="AV1040" s="13" t="s">
        <v>82</v>
      </c>
      <c r="AW1040" s="13" t="s">
        <v>35</v>
      </c>
      <c r="AX1040" s="13" t="s">
        <v>73</v>
      </c>
      <c r="AY1040" s="243" t="s">
        <v>196</v>
      </c>
    </row>
    <row r="1041" s="13" customFormat="1">
      <c r="A1041" s="13"/>
      <c r="B1041" s="232"/>
      <c r="C1041" s="233"/>
      <c r="D1041" s="234" t="s">
        <v>216</v>
      </c>
      <c r="E1041" s="235" t="s">
        <v>19</v>
      </c>
      <c r="F1041" s="236" t="s">
        <v>2943</v>
      </c>
      <c r="G1041" s="233"/>
      <c r="H1041" s="237">
        <v>43.479999999999997</v>
      </c>
      <c r="I1041" s="238"/>
      <c r="J1041" s="233"/>
      <c r="K1041" s="233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216</v>
      </c>
      <c r="AU1041" s="243" t="s">
        <v>82</v>
      </c>
      <c r="AV1041" s="13" t="s">
        <v>82</v>
      </c>
      <c r="AW1041" s="13" t="s">
        <v>35</v>
      </c>
      <c r="AX1041" s="13" t="s">
        <v>73</v>
      </c>
      <c r="AY1041" s="243" t="s">
        <v>196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2944</v>
      </c>
      <c r="G1042" s="233"/>
      <c r="H1042" s="237">
        <v>30.059999999999999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73</v>
      </c>
      <c r="AY1042" s="243" t="s">
        <v>196</v>
      </c>
    </row>
    <row r="1043" s="14" customFormat="1">
      <c r="A1043" s="14"/>
      <c r="B1043" s="244"/>
      <c r="C1043" s="245"/>
      <c r="D1043" s="234" t="s">
        <v>216</v>
      </c>
      <c r="E1043" s="246" t="s">
        <v>19</v>
      </c>
      <c r="F1043" s="247" t="s">
        <v>231</v>
      </c>
      <c r="G1043" s="245"/>
      <c r="H1043" s="248">
        <v>1541.06</v>
      </c>
      <c r="I1043" s="249"/>
      <c r="J1043" s="245"/>
      <c r="K1043" s="245"/>
      <c r="L1043" s="250"/>
      <c r="M1043" s="251"/>
      <c r="N1043" s="252"/>
      <c r="O1043" s="252"/>
      <c r="P1043" s="252"/>
      <c r="Q1043" s="252"/>
      <c r="R1043" s="252"/>
      <c r="S1043" s="252"/>
      <c r="T1043" s="253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4" t="s">
        <v>216</v>
      </c>
      <c r="AU1043" s="254" t="s">
        <v>82</v>
      </c>
      <c r="AV1043" s="14" t="s">
        <v>203</v>
      </c>
      <c r="AW1043" s="14" t="s">
        <v>35</v>
      </c>
      <c r="AX1043" s="14" t="s">
        <v>80</v>
      </c>
      <c r="AY1043" s="254" t="s">
        <v>196</v>
      </c>
    </row>
    <row r="1044" s="2" customFormat="1" ht="37.8" customHeight="1">
      <c r="A1044" s="40"/>
      <c r="B1044" s="41"/>
      <c r="C1044" s="214" t="s">
        <v>1664</v>
      </c>
      <c r="D1044" s="214" t="s">
        <v>198</v>
      </c>
      <c r="E1044" s="215" t="s">
        <v>2949</v>
      </c>
      <c r="F1044" s="216" t="s">
        <v>2950</v>
      </c>
      <c r="G1044" s="217" t="s">
        <v>201</v>
      </c>
      <c r="H1044" s="218">
        <v>147.69999999999999</v>
      </c>
      <c r="I1044" s="219"/>
      <c r="J1044" s="220">
        <f>ROUND(I1044*H1044,2)</f>
        <v>0</v>
      </c>
      <c r="K1044" s="216" t="s">
        <v>202</v>
      </c>
      <c r="L1044" s="46"/>
      <c r="M1044" s="221" t="s">
        <v>19</v>
      </c>
      <c r="N1044" s="222" t="s">
        <v>44</v>
      </c>
      <c r="O1044" s="86"/>
      <c r="P1044" s="223">
        <f>O1044*H1044</f>
        <v>0</v>
      </c>
      <c r="Q1044" s="223">
        <v>0.00028600000000000001</v>
      </c>
      <c r="R1044" s="223">
        <f>Q1044*H1044</f>
        <v>0.042242200000000001</v>
      </c>
      <c r="S1044" s="223">
        <v>0</v>
      </c>
      <c r="T1044" s="224">
        <f>S1044*H1044</f>
        <v>0</v>
      </c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R1044" s="225" t="s">
        <v>313</v>
      </c>
      <c r="AT1044" s="225" t="s">
        <v>198</v>
      </c>
      <c r="AU1044" s="225" t="s">
        <v>82</v>
      </c>
      <c r="AY1044" s="19" t="s">
        <v>196</v>
      </c>
      <c r="BE1044" s="226">
        <f>IF(N1044="základní",J1044,0)</f>
        <v>0</v>
      </c>
      <c r="BF1044" s="226">
        <f>IF(N1044="snížená",J1044,0)</f>
        <v>0</v>
      </c>
      <c r="BG1044" s="226">
        <f>IF(N1044="zákl. přenesená",J1044,0)</f>
        <v>0</v>
      </c>
      <c r="BH1044" s="226">
        <f>IF(N1044="sníž. přenesená",J1044,0)</f>
        <v>0</v>
      </c>
      <c r="BI1044" s="226">
        <f>IF(N1044="nulová",J1044,0)</f>
        <v>0</v>
      </c>
      <c r="BJ1044" s="19" t="s">
        <v>80</v>
      </c>
      <c r="BK1044" s="226">
        <f>ROUND(I1044*H1044,2)</f>
        <v>0</v>
      </c>
      <c r="BL1044" s="19" t="s">
        <v>313</v>
      </c>
      <c r="BM1044" s="225" t="s">
        <v>2951</v>
      </c>
    </row>
    <row r="1045" s="2" customFormat="1">
      <c r="A1045" s="40"/>
      <c r="B1045" s="41"/>
      <c r="C1045" s="42"/>
      <c r="D1045" s="227" t="s">
        <v>205</v>
      </c>
      <c r="E1045" s="42"/>
      <c r="F1045" s="228" t="s">
        <v>2952</v>
      </c>
      <c r="G1045" s="42"/>
      <c r="H1045" s="42"/>
      <c r="I1045" s="229"/>
      <c r="J1045" s="42"/>
      <c r="K1045" s="42"/>
      <c r="L1045" s="46"/>
      <c r="M1045" s="230"/>
      <c r="N1045" s="231"/>
      <c r="O1045" s="86"/>
      <c r="P1045" s="86"/>
      <c r="Q1045" s="86"/>
      <c r="R1045" s="86"/>
      <c r="S1045" s="86"/>
      <c r="T1045" s="87"/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T1045" s="19" t="s">
        <v>205</v>
      </c>
      <c r="AU1045" s="19" t="s">
        <v>82</v>
      </c>
    </row>
    <row r="1046" s="12" customFormat="1" ht="25.92" customHeight="1">
      <c r="A1046" s="12"/>
      <c r="B1046" s="198"/>
      <c r="C1046" s="199"/>
      <c r="D1046" s="200" t="s">
        <v>72</v>
      </c>
      <c r="E1046" s="201" t="s">
        <v>1906</v>
      </c>
      <c r="F1046" s="201" t="s">
        <v>1907</v>
      </c>
      <c r="G1046" s="199"/>
      <c r="H1046" s="199"/>
      <c r="I1046" s="202"/>
      <c r="J1046" s="203">
        <f>BK1046</f>
        <v>0</v>
      </c>
      <c r="K1046" s="199"/>
      <c r="L1046" s="204"/>
      <c r="M1046" s="205"/>
      <c r="N1046" s="206"/>
      <c r="O1046" s="206"/>
      <c r="P1046" s="207">
        <f>SUM(P1047:P1058)</f>
        <v>0</v>
      </c>
      <c r="Q1046" s="206"/>
      <c r="R1046" s="207">
        <f>SUM(R1047:R1058)</f>
        <v>0</v>
      </c>
      <c r="S1046" s="206"/>
      <c r="T1046" s="208">
        <f>SUM(T1047:T1058)</f>
        <v>0</v>
      </c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R1046" s="209" t="s">
        <v>203</v>
      </c>
      <c r="AT1046" s="210" t="s">
        <v>72</v>
      </c>
      <c r="AU1046" s="210" t="s">
        <v>73</v>
      </c>
      <c r="AY1046" s="209" t="s">
        <v>196</v>
      </c>
      <c r="BK1046" s="211">
        <f>SUM(BK1047:BK1058)</f>
        <v>0</v>
      </c>
    </row>
    <row r="1047" s="2" customFormat="1" ht="24.15" customHeight="1">
      <c r="A1047" s="40"/>
      <c r="B1047" s="41"/>
      <c r="C1047" s="214" t="s">
        <v>1669</v>
      </c>
      <c r="D1047" s="214" t="s">
        <v>198</v>
      </c>
      <c r="E1047" s="215" t="s">
        <v>1909</v>
      </c>
      <c r="F1047" s="216" t="s">
        <v>1910</v>
      </c>
      <c r="G1047" s="217" t="s">
        <v>1911</v>
      </c>
      <c r="H1047" s="218">
        <v>150</v>
      </c>
      <c r="I1047" s="219"/>
      <c r="J1047" s="220">
        <f>ROUND(I1047*H1047,2)</f>
        <v>0</v>
      </c>
      <c r="K1047" s="216" t="s">
        <v>202</v>
      </c>
      <c r="L1047" s="46"/>
      <c r="M1047" s="221" t="s">
        <v>19</v>
      </c>
      <c r="N1047" s="222" t="s">
        <v>44</v>
      </c>
      <c r="O1047" s="86"/>
      <c r="P1047" s="223">
        <f>O1047*H1047</f>
        <v>0</v>
      </c>
      <c r="Q1047" s="223">
        <v>0</v>
      </c>
      <c r="R1047" s="223">
        <f>Q1047*H1047</f>
        <v>0</v>
      </c>
      <c r="S1047" s="223">
        <v>0</v>
      </c>
      <c r="T1047" s="224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5" t="s">
        <v>1912</v>
      </c>
      <c r="AT1047" s="225" t="s">
        <v>198</v>
      </c>
      <c r="AU1047" s="225" t="s">
        <v>80</v>
      </c>
      <c r="AY1047" s="19" t="s">
        <v>196</v>
      </c>
      <c r="BE1047" s="226">
        <f>IF(N1047="základní",J1047,0)</f>
        <v>0</v>
      </c>
      <c r="BF1047" s="226">
        <f>IF(N1047="snížená",J1047,0)</f>
        <v>0</v>
      </c>
      <c r="BG1047" s="226">
        <f>IF(N1047="zákl. přenesená",J1047,0)</f>
        <v>0</v>
      </c>
      <c r="BH1047" s="226">
        <f>IF(N1047="sníž. přenesená",J1047,0)</f>
        <v>0</v>
      </c>
      <c r="BI1047" s="226">
        <f>IF(N1047="nulová",J1047,0)</f>
        <v>0</v>
      </c>
      <c r="BJ1047" s="19" t="s">
        <v>80</v>
      </c>
      <c r="BK1047" s="226">
        <f>ROUND(I1047*H1047,2)</f>
        <v>0</v>
      </c>
      <c r="BL1047" s="19" t="s">
        <v>1912</v>
      </c>
      <c r="BM1047" s="225" t="s">
        <v>2953</v>
      </c>
    </row>
    <row r="1048" s="2" customFormat="1">
      <c r="A1048" s="40"/>
      <c r="B1048" s="41"/>
      <c r="C1048" s="42"/>
      <c r="D1048" s="227" t="s">
        <v>205</v>
      </c>
      <c r="E1048" s="42"/>
      <c r="F1048" s="228" t="s">
        <v>1914</v>
      </c>
      <c r="G1048" s="42"/>
      <c r="H1048" s="42"/>
      <c r="I1048" s="229"/>
      <c r="J1048" s="42"/>
      <c r="K1048" s="42"/>
      <c r="L1048" s="46"/>
      <c r="M1048" s="230"/>
      <c r="N1048" s="231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205</v>
      </c>
      <c r="AU1048" s="19" t="s">
        <v>80</v>
      </c>
    </row>
    <row r="1049" s="13" customFormat="1">
      <c r="A1049" s="13"/>
      <c r="B1049" s="232"/>
      <c r="C1049" s="233"/>
      <c r="D1049" s="234" t="s">
        <v>216</v>
      </c>
      <c r="E1049" s="235" t="s">
        <v>19</v>
      </c>
      <c r="F1049" s="236" t="s">
        <v>2954</v>
      </c>
      <c r="G1049" s="233"/>
      <c r="H1049" s="237">
        <v>150</v>
      </c>
      <c r="I1049" s="238"/>
      <c r="J1049" s="233"/>
      <c r="K1049" s="233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216</v>
      </c>
      <c r="AU1049" s="243" t="s">
        <v>80</v>
      </c>
      <c r="AV1049" s="13" t="s">
        <v>82</v>
      </c>
      <c r="AW1049" s="13" t="s">
        <v>35</v>
      </c>
      <c r="AX1049" s="13" t="s">
        <v>80</v>
      </c>
      <c r="AY1049" s="243" t="s">
        <v>196</v>
      </c>
    </row>
    <row r="1050" s="2" customFormat="1" ht="24.15" customHeight="1">
      <c r="A1050" s="40"/>
      <c r="B1050" s="41"/>
      <c r="C1050" s="214" t="s">
        <v>1674</v>
      </c>
      <c r="D1050" s="214" t="s">
        <v>198</v>
      </c>
      <c r="E1050" s="215" t="s">
        <v>2955</v>
      </c>
      <c r="F1050" s="216" t="s">
        <v>2956</v>
      </c>
      <c r="G1050" s="217" t="s">
        <v>1911</v>
      </c>
      <c r="H1050" s="218">
        <v>120</v>
      </c>
      <c r="I1050" s="219"/>
      <c r="J1050" s="220">
        <f>ROUND(I1050*H1050,2)</f>
        <v>0</v>
      </c>
      <c r="K1050" s="216" t="s">
        <v>202</v>
      </c>
      <c r="L1050" s="46"/>
      <c r="M1050" s="221" t="s">
        <v>19</v>
      </c>
      <c r="N1050" s="222" t="s">
        <v>44</v>
      </c>
      <c r="O1050" s="86"/>
      <c r="P1050" s="223">
        <f>O1050*H1050</f>
        <v>0</v>
      </c>
      <c r="Q1050" s="223">
        <v>0</v>
      </c>
      <c r="R1050" s="223">
        <f>Q1050*H1050</f>
        <v>0</v>
      </c>
      <c r="S1050" s="223">
        <v>0</v>
      </c>
      <c r="T1050" s="224">
        <f>S1050*H1050</f>
        <v>0</v>
      </c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R1050" s="225" t="s">
        <v>1912</v>
      </c>
      <c r="AT1050" s="225" t="s">
        <v>198</v>
      </c>
      <c r="AU1050" s="225" t="s">
        <v>80</v>
      </c>
      <c r="AY1050" s="19" t="s">
        <v>196</v>
      </c>
      <c r="BE1050" s="226">
        <f>IF(N1050="základní",J1050,0)</f>
        <v>0</v>
      </c>
      <c r="BF1050" s="226">
        <f>IF(N1050="snížená",J1050,0)</f>
        <v>0</v>
      </c>
      <c r="BG1050" s="226">
        <f>IF(N1050="zákl. přenesená",J1050,0)</f>
        <v>0</v>
      </c>
      <c r="BH1050" s="226">
        <f>IF(N1050="sníž. přenesená",J1050,0)</f>
        <v>0</v>
      </c>
      <c r="BI1050" s="226">
        <f>IF(N1050="nulová",J1050,0)</f>
        <v>0</v>
      </c>
      <c r="BJ1050" s="19" t="s">
        <v>80</v>
      </c>
      <c r="BK1050" s="226">
        <f>ROUND(I1050*H1050,2)</f>
        <v>0</v>
      </c>
      <c r="BL1050" s="19" t="s">
        <v>1912</v>
      </c>
      <c r="BM1050" s="225" t="s">
        <v>2957</v>
      </c>
    </row>
    <row r="1051" s="2" customFormat="1">
      <c r="A1051" s="40"/>
      <c r="B1051" s="41"/>
      <c r="C1051" s="42"/>
      <c r="D1051" s="227" t="s">
        <v>205</v>
      </c>
      <c r="E1051" s="42"/>
      <c r="F1051" s="228" t="s">
        <v>2958</v>
      </c>
      <c r="G1051" s="42"/>
      <c r="H1051" s="42"/>
      <c r="I1051" s="229"/>
      <c r="J1051" s="42"/>
      <c r="K1051" s="42"/>
      <c r="L1051" s="46"/>
      <c r="M1051" s="230"/>
      <c r="N1051" s="231"/>
      <c r="O1051" s="86"/>
      <c r="P1051" s="86"/>
      <c r="Q1051" s="86"/>
      <c r="R1051" s="86"/>
      <c r="S1051" s="86"/>
      <c r="T1051" s="87"/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T1051" s="19" t="s">
        <v>205</v>
      </c>
      <c r="AU1051" s="19" t="s">
        <v>80</v>
      </c>
    </row>
    <row r="1052" s="13" customFormat="1">
      <c r="A1052" s="13"/>
      <c r="B1052" s="232"/>
      <c r="C1052" s="233"/>
      <c r="D1052" s="234" t="s">
        <v>216</v>
      </c>
      <c r="E1052" s="235" t="s">
        <v>19</v>
      </c>
      <c r="F1052" s="236" t="s">
        <v>2959</v>
      </c>
      <c r="G1052" s="233"/>
      <c r="H1052" s="237">
        <v>120</v>
      </c>
      <c r="I1052" s="238"/>
      <c r="J1052" s="233"/>
      <c r="K1052" s="233"/>
      <c r="L1052" s="239"/>
      <c r="M1052" s="240"/>
      <c r="N1052" s="241"/>
      <c r="O1052" s="241"/>
      <c r="P1052" s="241"/>
      <c r="Q1052" s="241"/>
      <c r="R1052" s="241"/>
      <c r="S1052" s="241"/>
      <c r="T1052" s="242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3" t="s">
        <v>216</v>
      </c>
      <c r="AU1052" s="243" t="s">
        <v>80</v>
      </c>
      <c r="AV1052" s="13" t="s">
        <v>82</v>
      </c>
      <c r="AW1052" s="13" t="s">
        <v>35</v>
      </c>
      <c r="AX1052" s="13" t="s">
        <v>80</v>
      </c>
      <c r="AY1052" s="243" t="s">
        <v>196</v>
      </c>
    </row>
    <row r="1053" s="2" customFormat="1" ht="24.15" customHeight="1">
      <c r="A1053" s="40"/>
      <c r="B1053" s="41"/>
      <c r="C1053" s="214" t="s">
        <v>1680</v>
      </c>
      <c r="D1053" s="214" t="s">
        <v>198</v>
      </c>
      <c r="E1053" s="215" t="s">
        <v>2960</v>
      </c>
      <c r="F1053" s="216" t="s">
        <v>2961</v>
      </c>
      <c r="G1053" s="217" t="s">
        <v>1911</v>
      </c>
      <c r="H1053" s="218">
        <v>40</v>
      </c>
      <c r="I1053" s="219"/>
      <c r="J1053" s="220">
        <f>ROUND(I1053*H1053,2)</f>
        <v>0</v>
      </c>
      <c r="K1053" s="216" t="s">
        <v>202</v>
      </c>
      <c r="L1053" s="46"/>
      <c r="M1053" s="221" t="s">
        <v>19</v>
      </c>
      <c r="N1053" s="222" t="s">
        <v>44</v>
      </c>
      <c r="O1053" s="86"/>
      <c r="P1053" s="223">
        <f>O1053*H1053</f>
        <v>0</v>
      </c>
      <c r="Q1053" s="223">
        <v>0</v>
      </c>
      <c r="R1053" s="223">
        <f>Q1053*H1053</f>
        <v>0</v>
      </c>
      <c r="S1053" s="223">
        <v>0</v>
      </c>
      <c r="T1053" s="224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25" t="s">
        <v>1912</v>
      </c>
      <c r="AT1053" s="225" t="s">
        <v>198</v>
      </c>
      <c r="AU1053" s="225" t="s">
        <v>80</v>
      </c>
      <c r="AY1053" s="19" t="s">
        <v>196</v>
      </c>
      <c r="BE1053" s="226">
        <f>IF(N1053="základní",J1053,0)</f>
        <v>0</v>
      </c>
      <c r="BF1053" s="226">
        <f>IF(N1053="snížená",J1053,0)</f>
        <v>0</v>
      </c>
      <c r="BG1053" s="226">
        <f>IF(N1053="zákl. přenesená",J1053,0)</f>
        <v>0</v>
      </c>
      <c r="BH1053" s="226">
        <f>IF(N1053="sníž. přenesená",J1053,0)</f>
        <v>0</v>
      </c>
      <c r="BI1053" s="226">
        <f>IF(N1053="nulová",J1053,0)</f>
        <v>0</v>
      </c>
      <c r="BJ1053" s="19" t="s">
        <v>80</v>
      </c>
      <c r="BK1053" s="226">
        <f>ROUND(I1053*H1053,2)</f>
        <v>0</v>
      </c>
      <c r="BL1053" s="19" t="s">
        <v>1912</v>
      </c>
      <c r="BM1053" s="225" t="s">
        <v>2962</v>
      </c>
    </row>
    <row r="1054" s="2" customFormat="1">
      <c r="A1054" s="40"/>
      <c r="B1054" s="41"/>
      <c r="C1054" s="42"/>
      <c r="D1054" s="227" t="s">
        <v>205</v>
      </c>
      <c r="E1054" s="42"/>
      <c r="F1054" s="228" t="s">
        <v>2963</v>
      </c>
      <c r="G1054" s="42"/>
      <c r="H1054" s="42"/>
      <c r="I1054" s="229"/>
      <c r="J1054" s="42"/>
      <c r="K1054" s="42"/>
      <c r="L1054" s="46"/>
      <c r="M1054" s="230"/>
      <c r="N1054" s="231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205</v>
      </c>
      <c r="AU1054" s="19" t="s">
        <v>80</v>
      </c>
    </row>
    <row r="1055" s="13" customFormat="1">
      <c r="A1055" s="13"/>
      <c r="B1055" s="232"/>
      <c r="C1055" s="233"/>
      <c r="D1055" s="234" t="s">
        <v>216</v>
      </c>
      <c r="E1055" s="235" t="s">
        <v>19</v>
      </c>
      <c r="F1055" s="236" t="s">
        <v>2964</v>
      </c>
      <c r="G1055" s="233"/>
      <c r="H1055" s="237">
        <v>40</v>
      </c>
      <c r="I1055" s="238"/>
      <c r="J1055" s="233"/>
      <c r="K1055" s="233"/>
      <c r="L1055" s="239"/>
      <c r="M1055" s="240"/>
      <c r="N1055" s="241"/>
      <c r="O1055" s="241"/>
      <c r="P1055" s="241"/>
      <c r="Q1055" s="241"/>
      <c r="R1055" s="241"/>
      <c r="S1055" s="241"/>
      <c r="T1055" s="242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3" t="s">
        <v>216</v>
      </c>
      <c r="AU1055" s="243" t="s">
        <v>80</v>
      </c>
      <c r="AV1055" s="13" t="s">
        <v>82</v>
      </c>
      <c r="AW1055" s="13" t="s">
        <v>35</v>
      </c>
      <c r="AX1055" s="13" t="s">
        <v>80</v>
      </c>
      <c r="AY1055" s="243" t="s">
        <v>196</v>
      </c>
    </row>
    <row r="1056" s="2" customFormat="1" ht="24.15" customHeight="1">
      <c r="A1056" s="40"/>
      <c r="B1056" s="41"/>
      <c r="C1056" s="214" t="s">
        <v>1695</v>
      </c>
      <c r="D1056" s="214" t="s">
        <v>198</v>
      </c>
      <c r="E1056" s="215" t="s">
        <v>2965</v>
      </c>
      <c r="F1056" s="216" t="s">
        <v>2966</v>
      </c>
      <c r="G1056" s="217" t="s">
        <v>1911</v>
      </c>
      <c r="H1056" s="218">
        <v>50</v>
      </c>
      <c r="I1056" s="219"/>
      <c r="J1056" s="220">
        <f>ROUND(I1056*H1056,2)</f>
        <v>0</v>
      </c>
      <c r="K1056" s="216" t="s">
        <v>202</v>
      </c>
      <c r="L1056" s="46"/>
      <c r="M1056" s="221" t="s">
        <v>19</v>
      </c>
      <c r="N1056" s="222" t="s">
        <v>44</v>
      </c>
      <c r="O1056" s="86"/>
      <c r="P1056" s="223">
        <f>O1056*H1056</f>
        <v>0</v>
      </c>
      <c r="Q1056" s="223">
        <v>0</v>
      </c>
      <c r="R1056" s="223">
        <f>Q1056*H1056</f>
        <v>0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1912</v>
      </c>
      <c r="AT1056" s="225" t="s">
        <v>198</v>
      </c>
      <c r="AU1056" s="225" t="s">
        <v>80</v>
      </c>
      <c r="AY1056" s="19" t="s">
        <v>196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80</v>
      </c>
      <c r="BK1056" s="226">
        <f>ROUND(I1056*H1056,2)</f>
        <v>0</v>
      </c>
      <c r="BL1056" s="19" t="s">
        <v>1912</v>
      </c>
      <c r="BM1056" s="225" t="s">
        <v>2967</v>
      </c>
    </row>
    <row r="1057" s="2" customFormat="1">
      <c r="A1057" s="40"/>
      <c r="B1057" s="41"/>
      <c r="C1057" s="42"/>
      <c r="D1057" s="227" t="s">
        <v>205</v>
      </c>
      <c r="E1057" s="42"/>
      <c r="F1057" s="228" t="s">
        <v>2968</v>
      </c>
      <c r="G1057" s="42"/>
      <c r="H1057" s="42"/>
      <c r="I1057" s="229"/>
      <c r="J1057" s="42"/>
      <c r="K1057" s="42"/>
      <c r="L1057" s="46"/>
      <c r="M1057" s="230"/>
      <c r="N1057" s="231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205</v>
      </c>
      <c r="AU1057" s="19" t="s">
        <v>80</v>
      </c>
    </row>
    <row r="1058" s="13" customFormat="1">
      <c r="A1058" s="13"/>
      <c r="B1058" s="232"/>
      <c r="C1058" s="233"/>
      <c r="D1058" s="234" t="s">
        <v>216</v>
      </c>
      <c r="E1058" s="235" t="s">
        <v>19</v>
      </c>
      <c r="F1058" s="236" t="s">
        <v>1921</v>
      </c>
      <c r="G1058" s="233"/>
      <c r="H1058" s="237">
        <v>50</v>
      </c>
      <c r="I1058" s="238"/>
      <c r="J1058" s="233"/>
      <c r="K1058" s="233"/>
      <c r="L1058" s="239"/>
      <c r="M1058" s="276"/>
      <c r="N1058" s="277"/>
      <c r="O1058" s="277"/>
      <c r="P1058" s="277"/>
      <c r="Q1058" s="277"/>
      <c r="R1058" s="277"/>
      <c r="S1058" s="277"/>
      <c r="T1058" s="278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216</v>
      </c>
      <c r="AU1058" s="243" t="s">
        <v>80</v>
      </c>
      <c r="AV1058" s="13" t="s">
        <v>82</v>
      </c>
      <c r="AW1058" s="13" t="s">
        <v>35</v>
      </c>
      <c r="AX1058" s="13" t="s">
        <v>80</v>
      </c>
      <c r="AY1058" s="243" t="s">
        <v>196</v>
      </c>
    </row>
    <row r="1059" s="2" customFormat="1" ht="6.96" customHeight="1">
      <c r="A1059" s="40"/>
      <c r="B1059" s="61"/>
      <c r="C1059" s="62"/>
      <c r="D1059" s="62"/>
      <c r="E1059" s="62"/>
      <c r="F1059" s="62"/>
      <c r="G1059" s="62"/>
      <c r="H1059" s="62"/>
      <c r="I1059" s="62"/>
      <c r="J1059" s="62"/>
      <c r="K1059" s="62"/>
      <c r="L1059" s="46"/>
      <c r="M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</row>
  </sheetData>
  <sheetProtection sheet="1" autoFilter="0" formatColumns="0" formatRows="0" objects="1" scenarios="1" spinCount="100000" saltValue="+RE28LPfYUngE0G5g4UcOzX50i0PXLiS6lD3Qq88IaQROD3Myjto5wySARFiy4xIPRGZtIkmfNUj3KHBfS7JQg==" hashValue="wFnN98rX7ESLY0QuA2HUrdLje6PayojeX/rOXWGXJUkFk7iKhw/RctpUdjf3mO9BHMxurejb3nLyFnNBNU+fig==" algorithmName="SHA-512" password="CC35"/>
  <autoFilter ref="C107:K10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hyperlinks>
    <hyperlink ref="F112" r:id="rId1" display="https://podminky.urs.cz/item/CS_URS_2023_02/311272031"/>
    <hyperlink ref="F119" r:id="rId2" display="https://podminky.urs.cz/item/CS_URS_2023_02/311272111"/>
    <hyperlink ref="F124" r:id="rId3" display="https://podminky.urs.cz/item/CS_URS_2023_02/311272211"/>
    <hyperlink ref="F133" r:id="rId4" display="https://podminky.urs.cz/item/CS_URS_2023_02/317143434"/>
    <hyperlink ref="F136" r:id="rId5" display="https://podminky.urs.cz/item/CS_URS_2023_02/317143451"/>
    <hyperlink ref="F139" r:id="rId6" display="https://podminky.urs.cz/item/CS_URS_2023_02/317143453"/>
    <hyperlink ref="F142" r:id="rId7" display="https://podminky.urs.cz/item/CS_URS_2023_02/317143454"/>
    <hyperlink ref="F145" r:id="rId8" display="https://podminky.urs.cz/item/CS_URS_2023_02/317143456"/>
    <hyperlink ref="F148" r:id="rId9" display="https://podminky.urs.cz/item/CS_URS_2023_02/330321810"/>
    <hyperlink ref="F153" r:id="rId10" display="https://podminky.urs.cz/item/CS_URS_2023_02/331351121"/>
    <hyperlink ref="F158" r:id="rId11" display="https://podminky.urs.cz/item/CS_URS_2023_02/331351122"/>
    <hyperlink ref="F160" r:id="rId12" display="https://podminky.urs.cz/item/CS_URS_2023_02/331361821"/>
    <hyperlink ref="F164" r:id="rId13" display="https://podminky.urs.cz/item/CS_URS_2023_02/411321616"/>
    <hyperlink ref="F167" r:id="rId14" display="https://podminky.urs.cz/item/CS_URS_2023_02/411354209"/>
    <hyperlink ref="F169" r:id="rId15" display="https://podminky.urs.cz/item/CS_URS_2023_02/411362021"/>
    <hyperlink ref="F178" r:id="rId16" display="https://podminky.urs.cz/item/CS_URS_2023_02/413941123"/>
    <hyperlink ref="F190" r:id="rId17" display="https://podminky.urs.cz/item/CS_URS_2023_02/413941125"/>
    <hyperlink ref="F198" r:id="rId18" display="https://podminky.urs.cz/item/CS_URS_2023_02/434121416"/>
    <hyperlink ref="F203" r:id="rId19" display="https://podminky.urs.cz/item/CS_URS_2023_02/611142001"/>
    <hyperlink ref="F210" r:id="rId20" display="https://podminky.urs.cz/item/CS_URS_2023_02/611381036"/>
    <hyperlink ref="F217" r:id="rId21" display="https://podminky.urs.cz/item/CS_URS_2023_02/612142001"/>
    <hyperlink ref="F234" r:id="rId22" display="https://podminky.urs.cz/item/CS_URS_2023_02/612315411"/>
    <hyperlink ref="F238" r:id="rId23" display="https://podminky.urs.cz/item/CS_URS_2023_02/612381036"/>
    <hyperlink ref="F255" r:id="rId24" display="https://podminky.urs.cz/item/CS_URS_2023_02/631311117"/>
    <hyperlink ref="F258" r:id="rId25" display="https://podminky.urs.cz/item/CS_URS_2023_02/631311135"/>
    <hyperlink ref="F264" r:id="rId26" display="https://podminky.urs.cz/item/CS_URS_2023_02/631319011"/>
    <hyperlink ref="F267" r:id="rId27" display="https://podminky.urs.cz/item/CS_URS_2023_02/631319023"/>
    <hyperlink ref="F273" r:id="rId28" display="https://podminky.urs.cz/item/CS_URS_2023_02/631319171"/>
    <hyperlink ref="F276" r:id="rId29" display="https://podminky.urs.cz/item/CS_URS_2023_02/631362021"/>
    <hyperlink ref="F279" r:id="rId30" display="https://podminky.urs.cz/item/CS_URS_2023_02/632451214"/>
    <hyperlink ref="F295" r:id="rId31" display="https://podminky.urs.cz/item/CS_URS_2023_02/632451291"/>
    <hyperlink ref="F312" r:id="rId32" display="https://podminky.urs.cz/item/CS_URS_2023_02/632481213"/>
    <hyperlink ref="F330" r:id="rId33" display="https://podminky.urs.cz/item/CS_URS_2023_02/642942111"/>
    <hyperlink ref="F339" r:id="rId34" display="https://podminky.urs.cz/item/CS_URS_2023_02/642942221"/>
    <hyperlink ref="F344" r:id="rId35" display="https://podminky.urs.cz/item/CS_URS_2023_02/642945111"/>
    <hyperlink ref="F350" r:id="rId36" display="https://podminky.urs.cz/item/CS_URS_2023_02/642945112"/>
    <hyperlink ref="F357" r:id="rId37" display="https://podminky.urs.cz/item/CS_URS_2023_02/943321131"/>
    <hyperlink ref="F360" r:id="rId38" display="https://podminky.urs.cz/item/CS_URS_2023_02/943321231"/>
    <hyperlink ref="F363" r:id="rId39" display="https://podminky.urs.cz/item/CS_URS_2023_02/943321831"/>
    <hyperlink ref="F366" r:id="rId40" display="https://podminky.urs.cz/item/CS_URS_2023_02/949101111"/>
    <hyperlink ref="F368" r:id="rId41" display="https://podminky.urs.cz/item/CS_URS_2023_02/949221111"/>
    <hyperlink ref="F371" r:id="rId42" display="https://podminky.urs.cz/item/CS_URS_2023_02/949221211"/>
    <hyperlink ref="F374" r:id="rId43" display="https://podminky.urs.cz/item/CS_URS_2023_02/949221811"/>
    <hyperlink ref="F377" r:id="rId44" display="https://podminky.urs.cz/item/CS_URS_2023_02/953943211"/>
    <hyperlink ref="F381" r:id="rId45" display="https://podminky.urs.cz/item/CS_URS_2023_02/963051213"/>
    <hyperlink ref="F386" r:id="rId46" display="https://podminky.urs.cz/item/CS_URS_2023_02/973031514"/>
    <hyperlink ref="F388" r:id="rId47" display="https://podminky.urs.cz/item/CS_URS_2023_02/975111141"/>
    <hyperlink ref="F391" r:id="rId48" display="https://podminky.urs.cz/item/CS_URS_2023_02/975111142"/>
    <hyperlink ref="F394" r:id="rId49" display="https://podminky.urs.cz/item/CS_URS_2023_02/975111143"/>
    <hyperlink ref="F397" r:id="rId50" display="https://podminky.urs.cz/item/CS_URS_2023_02/993211111"/>
    <hyperlink ref="F399" r:id="rId51" display="https://podminky.urs.cz/item/CS_URS_2023_02/993211119"/>
    <hyperlink ref="F402" r:id="rId52" display="https://podminky.urs.cz/item/CS_URS_2023_02/997013113"/>
    <hyperlink ref="F404" r:id="rId53" display="https://podminky.urs.cz/item/CS_URS_2023_02/997013501"/>
    <hyperlink ref="F406" r:id="rId54" display="https://podminky.urs.cz/item/CS_URS_2023_02/997013509"/>
    <hyperlink ref="F409" r:id="rId55" display="https://podminky.urs.cz/item/CS_URS_2023_02/997013811"/>
    <hyperlink ref="F411" r:id="rId56" display="https://podminky.urs.cz/item/CS_URS_2023_02/997013869"/>
    <hyperlink ref="F414" r:id="rId57" display="https://podminky.urs.cz/item/CS_URS_2023_02/998012022"/>
    <hyperlink ref="F418" r:id="rId58" display="https://podminky.urs.cz/item/CS_URS_2023_02/713120823"/>
    <hyperlink ref="F420" r:id="rId59" display="https://podminky.urs.cz/item/CS_URS_2023_02/713191132.R"/>
    <hyperlink ref="F426" r:id="rId60" display="https://podminky.urs.cz/item/CS_URS_2023_02/762331812"/>
    <hyperlink ref="F428" r:id="rId61" display="https://podminky.urs.cz/item/CS_URS_2023_02/762331813"/>
    <hyperlink ref="F430" r:id="rId62" display="https://podminky.urs.cz/item/CS_URS_2023_02/762331814"/>
    <hyperlink ref="F432" r:id="rId63" display="https://podminky.urs.cz/item/CS_URS_2023_02/762341811"/>
    <hyperlink ref="F434" r:id="rId64" display="https://podminky.urs.cz/item/CS_URS_2023_02/762342811"/>
    <hyperlink ref="F436" r:id="rId65" display="https://podminky.urs.cz/item/CS_URS_2023_02/762522811"/>
    <hyperlink ref="F438" r:id="rId66" display="https://podminky.urs.cz/item/CS_URS_2023_02/762526811"/>
    <hyperlink ref="F441" r:id="rId67" display="https://podminky.urs.cz/item/CS_URS_2023_02/763111360"/>
    <hyperlink ref="F444" r:id="rId68" display="https://podminky.urs.cz/item/CS_URS_2023_02/763112325"/>
    <hyperlink ref="F450" r:id="rId69" display="https://podminky.urs.cz/item/CS_URS_2023_02/763112351.R"/>
    <hyperlink ref="F455" r:id="rId70" display="https://podminky.urs.cz/item/CS_URS_2023_02/763131421"/>
    <hyperlink ref="F468" r:id="rId71" display="https://podminky.urs.cz/item/CS_URS_2023_02/763131461"/>
    <hyperlink ref="F475" r:id="rId72" display="https://podminky.urs.cz/item/CS_URS_2023_02/763131712"/>
    <hyperlink ref="F481" r:id="rId73" display="https://podminky.urs.cz/item/CS_URS_2023_02/763135102"/>
    <hyperlink ref="F499" r:id="rId74" display="https://podminky.urs.cz/item/CS_URS_2023_02/763135701"/>
    <hyperlink ref="F507" r:id="rId75" display="https://podminky.urs.cz/item/CS_URS_2023_02/763181311"/>
    <hyperlink ref="F531" r:id="rId76" display="https://podminky.urs.cz/item/CS_URS_2023_02/763411111"/>
    <hyperlink ref="F534" r:id="rId77" display="https://podminky.urs.cz/item/CS_URS_2023_02/763411121"/>
    <hyperlink ref="F536" r:id="rId78" display="https://podminky.urs.cz/item/CS_URS_2023_02/998763302"/>
    <hyperlink ref="F539" r:id="rId79" display="https://podminky.urs.cz/item/CS_URS_2023_02/764226402"/>
    <hyperlink ref="F542" r:id="rId80" display="https://podminky.urs.cz/item/CS_URS_2023_02/764226404"/>
    <hyperlink ref="F545" r:id="rId81" display="https://podminky.urs.cz/item/CS_URS_2023_02/998764102"/>
    <hyperlink ref="F548" r:id="rId82" display="https://podminky.urs.cz/item/CS_URS_2023_02/765111801"/>
    <hyperlink ref="F551" r:id="rId83" display="https://podminky.urs.cz/item/CS_URS_2023_02/766622132"/>
    <hyperlink ref="F560" r:id="rId84" display="https://podminky.urs.cz/item/CS_URS_2023_02/766660001"/>
    <hyperlink ref="F569" r:id="rId85" display="https://podminky.urs.cz/item/CS_URS_2023_02/766660002"/>
    <hyperlink ref="F584" r:id="rId86" display="https://podminky.urs.cz/item/CS_URS_2023_02/766660011"/>
    <hyperlink ref="F589" r:id="rId87" display="https://podminky.urs.cz/item/CS_URS_2023_02/766660021"/>
    <hyperlink ref="F598" r:id="rId88" display="https://podminky.urs.cz/item/CS_URS_2023_02/766660031"/>
    <hyperlink ref="F603" r:id="rId89" display="https://podminky.urs.cz/item/CS_URS_2023_02/766660382"/>
    <hyperlink ref="F608" r:id="rId90" display="https://podminky.urs.cz/item/CS_URS_2023_02/766660431"/>
    <hyperlink ref="F613" r:id="rId91" display="https://podminky.urs.cz/item/CS_URS_2023_02/766660471"/>
    <hyperlink ref="F618" r:id="rId92" display="https://podminky.urs.cz/item/CS_URS_2023_02/766671026"/>
    <hyperlink ref="F625" r:id="rId93" display="https://podminky.urs.cz/item/CS_URS_2023_02/766671029"/>
    <hyperlink ref="F632" r:id="rId94" display="https://podminky.urs.cz/item/CS_URS_2023_02/766694116"/>
    <hyperlink ref="F645" r:id="rId95" display="https://podminky.urs.cz/item/CS_URS_2023_02/766821112"/>
    <hyperlink ref="F650" r:id="rId96" display="https://podminky.urs.cz/item/CS_URS_2023_02/766821142"/>
    <hyperlink ref="F655" r:id="rId97" display="https://podminky.urs.cz/item/CS_URS_2023_02/998766102"/>
    <hyperlink ref="F669" r:id="rId98" display="https://podminky.urs.cz/item/CS_URS_2023_02/767165111"/>
    <hyperlink ref="F673" r:id="rId99" display="https://podminky.urs.cz/item/CS_URS_2023_02/767210114"/>
    <hyperlink ref="F684" r:id="rId100" display="https://podminky.urs.cz/item/CS_URS_2023_02/767220410"/>
    <hyperlink ref="F689" r:id="rId101" display="https://podminky.urs.cz/item/CS_URS_2023_02/767640111"/>
    <hyperlink ref="F694" r:id="rId102" display="https://podminky.urs.cz/item/CS_URS_2023_02/767640113"/>
    <hyperlink ref="F699" r:id="rId103" display="https://podminky.urs.cz/item/CS_URS_2023_02/767881128"/>
    <hyperlink ref="F702" r:id="rId104" display="https://podminky.urs.cz/item/CS_URS_2023_02/767881141"/>
    <hyperlink ref="F705" r:id="rId105" display="https://podminky.urs.cz/item/CS_URS_2023_02/767881161"/>
    <hyperlink ref="F708" r:id="rId106" display="https://podminky.urs.cz/item/CS_URS_2023_02/998767102"/>
    <hyperlink ref="F711" r:id="rId107" display="https://podminky.urs.cz/item/CS_URS_2023_02/771121011"/>
    <hyperlink ref="F719" r:id="rId108" display="https://podminky.urs.cz/item/CS_URS_2023_02/771274124"/>
    <hyperlink ref="F724" r:id="rId109" display="https://podminky.urs.cz/item/CS_URS_2023_02/771274241"/>
    <hyperlink ref="F729" r:id="rId110" display="https://podminky.urs.cz/item/CS_URS_2023_02/771474122"/>
    <hyperlink ref="F733" r:id="rId111" display="https://podminky.urs.cz/item/CS_URS_2023_02/771574112"/>
    <hyperlink ref="F747" r:id="rId112" display="https://podminky.urs.cz/item/CS_URS_2023_02/771577211"/>
    <hyperlink ref="F750" r:id="rId113" display="https://podminky.urs.cz/item/CS_URS_2023_02/771591112"/>
    <hyperlink ref="F757" r:id="rId114" display="https://podminky.urs.cz/item/CS_URS_2023_02/998771102"/>
    <hyperlink ref="F774" r:id="rId115" display="https://podminky.urs.cz/item/CS_URS_2023_02/776111311"/>
    <hyperlink ref="F789" r:id="rId116" display="https://podminky.urs.cz/item/CS_URS_2023_02/776121321"/>
    <hyperlink ref="F804" r:id="rId117" display="https://podminky.urs.cz/item/CS_URS_2023_02/776251111"/>
    <hyperlink ref="F821" r:id="rId118" display="https://podminky.urs.cz/item/CS_URS_2023_02/776251411"/>
    <hyperlink ref="F824" r:id="rId119" display="https://podminky.urs.cz/item/CS_URS_2023_02/776421111"/>
    <hyperlink ref="F840" r:id="rId120" display="https://podminky.urs.cz/item/CS_URS_2023_02/776421711"/>
    <hyperlink ref="F856" r:id="rId121" display="https://podminky.urs.cz/item/CS_URS_2023_02/998776102"/>
    <hyperlink ref="F859" r:id="rId122" display="https://podminky.urs.cz/item/CS_URS_2023_02/777111111"/>
    <hyperlink ref="F865" r:id="rId123" display="https://podminky.urs.cz/item/CS_URS_2023_02/777131111"/>
    <hyperlink ref="F871" r:id="rId124" display="https://podminky.urs.cz/item/CS_URS_2023_02/777611121"/>
    <hyperlink ref="F877" r:id="rId125" display="https://podminky.urs.cz/item/CS_URS_2023_02/777612103"/>
    <hyperlink ref="F883" r:id="rId126" display="https://podminky.urs.cz/item/CS_URS_2023_02/998777102"/>
    <hyperlink ref="F886" r:id="rId127" display="https://podminky.urs.cz/item/CS_URS_2023_02/781121011"/>
    <hyperlink ref="F898" r:id="rId128" display="https://podminky.urs.cz/item/CS_URS_2023_02/781131112"/>
    <hyperlink ref="F910" r:id="rId129" display="https://podminky.urs.cz/item/CS_URS_2023_02/781131232"/>
    <hyperlink ref="F922" r:id="rId130" display="https://podminky.urs.cz/item/CS_URS_2023_02/781474112"/>
    <hyperlink ref="F946" r:id="rId131" display="https://podminky.urs.cz/item/CS_URS_2023_02/781477111"/>
    <hyperlink ref="F965" r:id="rId132" display="https://podminky.urs.cz/item/CS_URS_2023_02/781495115"/>
    <hyperlink ref="F968" r:id="rId133" display="https://podminky.urs.cz/item/CS_URS_2023_02/998781102"/>
    <hyperlink ref="F971" r:id="rId134" display="https://podminky.urs.cz/item/CS_URS_2023_02/783301311"/>
    <hyperlink ref="F973" r:id="rId135" display="https://podminky.urs.cz/item/CS_URS_2023_02/783301401"/>
    <hyperlink ref="F975" r:id="rId136" display="https://podminky.urs.cz/item/CS_URS_2023_02/783334201"/>
    <hyperlink ref="F978" r:id="rId137" display="https://podminky.urs.cz/item/CS_URS_2023_02/783335101"/>
    <hyperlink ref="F981" r:id="rId138" display="https://podminky.urs.cz/item/CS_URS_2023_02/783347101"/>
    <hyperlink ref="F984" r:id="rId139" display="https://podminky.urs.cz/item/CS_URS_2023_02/783827123"/>
    <hyperlink ref="F990" r:id="rId140" display="https://podminky.urs.cz/item/CS_URS_2023_02/784121001"/>
    <hyperlink ref="F993" r:id="rId141" display="https://podminky.urs.cz/item/CS_URS_2023_02/784171101"/>
    <hyperlink ref="F997" r:id="rId142" display="https://podminky.urs.cz/item/CS_URS_2023_02/784171111"/>
    <hyperlink ref="F1001" r:id="rId143" display="https://podminky.urs.cz/item/CS_URS_2023_02/784181101"/>
    <hyperlink ref="F1022" r:id="rId144" display="https://podminky.urs.cz/item/CS_URS_2023_02/784181107"/>
    <hyperlink ref="F1024" r:id="rId145" display="https://podminky.urs.cz/item/CS_URS_2023_02/784221101"/>
    <hyperlink ref="F1045" r:id="rId146" display="https://podminky.urs.cz/item/CS_URS_2023_02/784221107"/>
    <hyperlink ref="F1048" r:id="rId147" display="https://podminky.urs.cz/item/CS_URS_2023_02/HZS1292"/>
    <hyperlink ref="F1051" r:id="rId148" display="https://podminky.urs.cz/item/CS_URS_2023_02/HZS2111"/>
    <hyperlink ref="F1054" r:id="rId149" display="https://podminky.urs.cz/item/CS_URS_2023_02/HZS2141"/>
    <hyperlink ref="F1057" r:id="rId150" display="https://podminky.urs.cz/item/CS_URS_2023_02/HZS215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2217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2969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ROUND((SUM(BE93:BE267)),  2)</f>
        <v>0</v>
      </c>
      <c r="G35" s="40"/>
      <c r="H35" s="40"/>
      <c r="I35" s="159">
        <v>0.20999999999999999</v>
      </c>
      <c r="J35" s="158">
        <f>ROUND(((SUM(BE93:BE267))*I35),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ROUND((SUM(BF93:BF267)),  2)</f>
        <v>0</v>
      </c>
      <c r="G36" s="40"/>
      <c r="H36" s="40"/>
      <c r="I36" s="159">
        <v>0.14999999999999999</v>
      </c>
      <c r="J36" s="158">
        <f>ROUND(((SUM(BF93:BF267))*I36),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ROUND((SUM(BG93:BG267)),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ROUND((SUM(BH93:BH267)),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ROUND((SUM(BI93:BI267)),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2217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nástavby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166</v>
      </c>
      <c r="E66" s="184"/>
      <c r="F66" s="184"/>
      <c r="G66" s="184"/>
      <c r="H66" s="184"/>
      <c r="I66" s="184"/>
      <c r="J66" s="185">
        <f>J154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167</v>
      </c>
      <c r="E67" s="179"/>
      <c r="F67" s="179"/>
      <c r="G67" s="179"/>
      <c r="H67" s="179"/>
      <c r="I67" s="179"/>
      <c r="J67" s="180">
        <f>J157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1923</v>
      </c>
      <c r="E68" s="184"/>
      <c r="F68" s="184"/>
      <c r="G68" s="184"/>
      <c r="H68" s="184"/>
      <c r="I68" s="184"/>
      <c r="J68" s="185">
        <f>J158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2218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170</v>
      </c>
      <c r="E70" s="184"/>
      <c r="F70" s="184"/>
      <c r="G70" s="184"/>
      <c r="H70" s="184"/>
      <c r="I70" s="184"/>
      <c r="J70" s="185">
        <f>J212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171</v>
      </c>
      <c r="E71" s="184"/>
      <c r="F71" s="184"/>
      <c r="G71" s="184"/>
      <c r="H71" s="184"/>
      <c r="I71" s="184"/>
      <c r="J71" s="185">
        <f>J236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181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ZŠ Veltrusy - výstavba odborných učeben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149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2217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02 - Střecha nástavby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>Veltrusy</v>
      </c>
      <c r="G87" s="42"/>
      <c r="H87" s="42"/>
      <c r="I87" s="34" t="s">
        <v>23</v>
      </c>
      <c r="J87" s="74" t="str">
        <f>IF(J14="","",J14)</f>
        <v>21. 12. 2023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Město Veltrusy</v>
      </c>
      <c r="G89" s="42"/>
      <c r="H89" s="42"/>
      <c r="I89" s="34" t="s">
        <v>32</v>
      </c>
      <c r="J89" s="38" t="str">
        <f>E23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182</v>
      </c>
      <c r="D92" s="190" t="s">
        <v>58</v>
      </c>
      <c r="E92" s="190" t="s">
        <v>54</v>
      </c>
      <c r="F92" s="190" t="s">
        <v>55</v>
      </c>
      <c r="G92" s="190" t="s">
        <v>183</v>
      </c>
      <c r="H92" s="190" t="s">
        <v>184</v>
      </c>
      <c r="I92" s="190" t="s">
        <v>185</v>
      </c>
      <c r="J92" s="190" t="s">
        <v>155</v>
      </c>
      <c r="K92" s="191" t="s">
        <v>186</v>
      </c>
      <c r="L92" s="192"/>
      <c r="M92" s="94" t="s">
        <v>19</v>
      </c>
      <c r="N92" s="95" t="s">
        <v>43</v>
      </c>
      <c r="O92" s="95" t="s">
        <v>187</v>
      </c>
      <c r="P92" s="95" t="s">
        <v>188</v>
      </c>
      <c r="Q92" s="95" t="s">
        <v>189</v>
      </c>
      <c r="R92" s="95" t="s">
        <v>190</v>
      </c>
      <c r="S92" s="95" t="s">
        <v>191</v>
      </c>
      <c r="T92" s="96" t="s">
        <v>192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193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P94+P157</f>
        <v>0</v>
      </c>
      <c r="Q93" s="98"/>
      <c r="R93" s="195">
        <f>R94+R157</f>
        <v>143.69682085693</v>
      </c>
      <c r="S93" s="98"/>
      <c r="T93" s="196">
        <f>T94+T157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156</v>
      </c>
      <c r="BK93" s="197">
        <f>BK94+BK157</f>
        <v>0</v>
      </c>
    </row>
    <row r="94" s="12" customFormat="1" ht="25.92" customHeight="1">
      <c r="A94" s="12"/>
      <c r="B94" s="198"/>
      <c r="C94" s="199"/>
      <c r="D94" s="200" t="s">
        <v>72</v>
      </c>
      <c r="E94" s="201" t="s">
        <v>194</v>
      </c>
      <c r="F94" s="201" t="s">
        <v>195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P95+P154</f>
        <v>0</v>
      </c>
      <c r="Q94" s="206"/>
      <c r="R94" s="207">
        <f>R95+R154</f>
        <v>102.49383589572</v>
      </c>
      <c r="S94" s="206"/>
      <c r="T94" s="208">
        <f>T95+T154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73</v>
      </c>
      <c r="AY94" s="209" t="s">
        <v>196</v>
      </c>
      <c r="BK94" s="211">
        <f>BK95+BK154</f>
        <v>0</v>
      </c>
    </row>
    <row r="95" s="12" customFormat="1" ht="22.8" customHeight="1">
      <c r="A95" s="12"/>
      <c r="B95" s="198"/>
      <c r="C95" s="199"/>
      <c r="D95" s="200" t="s">
        <v>72</v>
      </c>
      <c r="E95" s="212" t="s">
        <v>203</v>
      </c>
      <c r="F95" s="212" t="s">
        <v>653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SUM(P96:P153)</f>
        <v>0</v>
      </c>
      <c r="Q95" s="206"/>
      <c r="R95" s="207">
        <f>SUM(R96:R153)</f>
        <v>102.49383589572</v>
      </c>
      <c r="S95" s="206"/>
      <c r="T95" s="208">
        <f>SUM(T96:T153)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80</v>
      </c>
      <c r="AY95" s="209" t="s">
        <v>196</v>
      </c>
      <c r="BK95" s="211">
        <f>SUM(BK96:BK153)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2970</v>
      </c>
      <c r="F96" s="216" t="s">
        <v>2971</v>
      </c>
      <c r="G96" s="217" t="s">
        <v>235</v>
      </c>
      <c r="H96" s="218">
        <v>2810.5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0.01874</v>
      </c>
      <c r="R96" s="223">
        <f>Q96*H96</f>
        <v>52.668770000000002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82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2972</v>
      </c>
    </row>
    <row r="97" s="2" customFormat="1" ht="37.8" customHeight="1">
      <c r="A97" s="40"/>
      <c r="B97" s="41"/>
      <c r="C97" s="214" t="s">
        <v>82</v>
      </c>
      <c r="D97" s="214" t="s">
        <v>198</v>
      </c>
      <c r="E97" s="215" t="s">
        <v>2973</v>
      </c>
      <c r="F97" s="216" t="s">
        <v>2974</v>
      </c>
      <c r="G97" s="217" t="s">
        <v>244</v>
      </c>
      <c r="H97" s="218">
        <v>0.30399999999999999</v>
      </c>
      <c r="I97" s="219"/>
      <c r="J97" s="220">
        <f>ROUND(I97*H97,2)</f>
        <v>0</v>
      </c>
      <c r="K97" s="216" t="s">
        <v>202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0.019536000000000001</v>
      </c>
      <c r="R97" s="223">
        <f>Q97*H97</f>
        <v>0.0059389439999999998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2975</v>
      </c>
    </row>
    <row r="98" s="2" customFormat="1">
      <c r="A98" s="40"/>
      <c r="B98" s="41"/>
      <c r="C98" s="42"/>
      <c r="D98" s="227" t="s">
        <v>205</v>
      </c>
      <c r="E98" s="42"/>
      <c r="F98" s="228" t="s">
        <v>2976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205</v>
      </c>
      <c r="AU98" s="19" t="s">
        <v>82</v>
      </c>
    </row>
    <row r="99" s="15" customFormat="1">
      <c r="A99" s="15"/>
      <c r="B99" s="265"/>
      <c r="C99" s="266"/>
      <c r="D99" s="234" t="s">
        <v>216</v>
      </c>
      <c r="E99" s="267" t="s">
        <v>19</v>
      </c>
      <c r="F99" s="268" t="s">
        <v>2977</v>
      </c>
      <c r="G99" s="266"/>
      <c r="H99" s="267" t="s">
        <v>19</v>
      </c>
      <c r="I99" s="269"/>
      <c r="J99" s="266"/>
      <c r="K99" s="266"/>
      <c r="L99" s="270"/>
      <c r="M99" s="271"/>
      <c r="N99" s="272"/>
      <c r="O99" s="272"/>
      <c r="P99" s="272"/>
      <c r="Q99" s="272"/>
      <c r="R99" s="272"/>
      <c r="S99" s="272"/>
      <c r="T99" s="273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4" t="s">
        <v>216</v>
      </c>
      <c r="AU99" s="274" t="s">
        <v>82</v>
      </c>
      <c r="AV99" s="15" t="s">
        <v>80</v>
      </c>
      <c r="AW99" s="15" t="s">
        <v>35</v>
      </c>
      <c r="AX99" s="15" t="s">
        <v>73</v>
      </c>
      <c r="AY99" s="274" t="s">
        <v>196</v>
      </c>
    </row>
    <row r="100" s="13" customFormat="1">
      <c r="A100" s="13"/>
      <c r="B100" s="232"/>
      <c r="C100" s="233"/>
      <c r="D100" s="234" t="s">
        <v>216</v>
      </c>
      <c r="E100" s="235" t="s">
        <v>19</v>
      </c>
      <c r="F100" s="236" t="s">
        <v>2978</v>
      </c>
      <c r="G100" s="233"/>
      <c r="H100" s="237">
        <v>0.28599999999999998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216</v>
      </c>
      <c r="AU100" s="243" t="s">
        <v>82</v>
      </c>
      <c r="AV100" s="13" t="s">
        <v>82</v>
      </c>
      <c r="AW100" s="13" t="s">
        <v>35</v>
      </c>
      <c r="AX100" s="13" t="s">
        <v>73</v>
      </c>
      <c r="AY100" s="243" t="s">
        <v>196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2979</v>
      </c>
      <c r="G101" s="233"/>
      <c r="H101" s="237">
        <v>0.01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73</v>
      </c>
      <c r="AY101" s="243" t="s">
        <v>196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2980</v>
      </c>
      <c r="G102" s="233"/>
      <c r="H102" s="237">
        <v>0.0080000000000000002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4" customFormat="1">
      <c r="A103" s="14"/>
      <c r="B103" s="244"/>
      <c r="C103" s="245"/>
      <c r="D103" s="234" t="s">
        <v>216</v>
      </c>
      <c r="E103" s="246" t="s">
        <v>19</v>
      </c>
      <c r="F103" s="247" t="s">
        <v>231</v>
      </c>
      <c r="G103" s="245"/>
      <c r="H103" s="248">
        <v>0.30399999999999999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216</v>
      </c>
      <c r="AU103" s="254" t="s">
        <v>82</v>
      </c>
      <c r="AV103" s="14" t="s">
        <v>203</v>
      </c>
      <c r="AW103" s="14" t="s">
        <v>35</v>
      </c>
      <c r="AX103" s="14" t="s">
        <v>80</v>
      </c>
      <c r="AY103" s="254" t="s">
        <v>196</v>
      </c>
    </row>
    <row r="104" s="2" customFormat="1" ht="24.15" customHeight="1">
      <c r="A104" s="40"/>
      <c r="B104" s="41"/>
      <c r="C104" s="255" t="s">
        <v>211</v>
      </c>
      <c r="D104" s="255" t="s">
        <v>241</v>
      </c>
      <c r="E104" s="256" t="s">
        <v>2981</v>
      </c>
      <c r="F104" s="257" t="s">
        <v>2982</v>
      </c>
      <c r="G104" s="258" t="s">
        <v>244</v>
      </c>
      <c r="H104" s="259">
        <v>0.32900000000000001</v>
      </c>
      <c r="I104" s="260"/>
      <c r="J104" s="261">
        <f>ROUND(I104*H104,2)</f>
        <v>0</v>
      </c>
      <c r="K104" s="257" t="s">
        <v>202</v>
      </c>
      <c r="L104" s="262"/>
      <c r="M104" s="263" t="s">
        <v>19</v>
      </c>
      <c r="N104" s="264" t="s">
        <v>44</v>
      </c>
      <c r="O104" s="86"/>
      <c r="P104" s="223">
        <f>O104*H104</f>
        <v>0</v>
      </c>
      <c r="Q104" s="223">
        <v>1</v>
      </c>
      <c r="R104" s="223">
        <f>Q104*H104</f>
        <v>0.32900000000000001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245</v>
      </c>
      <c r="AT104" s="225" t="s">
        <v>241</v>
      </c>
      <c r="AU104" s="225" t="s">
        <v>82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2983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2978</v>
      </c>
      <c r="G105" s="233"/>
      <c r="H105" s="237">
        <v>0.28599999999999998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80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3"/>
      <c r="F106" s="236" t="s">
        <v>2984</v>
      </c>
      <c r="G106" s="233"/>
      <c r="H106" s="237">
        <v>0.32900000000000001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4</v>
      </c>
      <c r="AX106" s="13" t="s">
        <v>80</v>
      </c>
      <c r="AY106" s="243" t="s">
        <v>196</v>
      </c>
    </row>
    <row r="107" s="2" customFormat="1" ht="16.5" customHeight="1">
      <c r="A107" s="40"/>
      <c r="B107" s="41"/>
      <c r="C107" s="255" t="s">
        <v>203</v>
      </c>
      <c r="D107" s="255" t="s">
        <v>241</v>
      </c>
      <c r="E107" s="256" t="s">
        <v>2985</v>
      </c>
      <c r="F107" s="257" t="s">
        <v>2986</v>
      </c>
      <c r="G107" s="258" t="s">
        <v>244</v>
      </c>
      <c r="H107" s="259">
        <v>0.012</v>
      </c>
      <c r="I107" s="260"/>
      <c r="J107" s="261">
        <f>ROUND(I107*H107,2)</f>
        <v>0</v>
      </c>
      <c r="K107" s="257" t="s">
        <v>19</v>
      </c>
      <c r="L107" s="262"/>
      <c r="M107" s="263" t="s">
        <v>19</v>
      </c>
      <c r="N107" s="264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245</v>
      </c>
      <c r="AT107" s="225" t="s">
        <v>241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2987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2979</v>
      </c>
      <c r="G108" s="233"/>
      <c r="H108" s="237">
        <v>0.01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80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3"/>
      <c r="F109" s="236" t="s">
        <v>2988</v>
      </c>
      <c r="G109" s="233"/>
      <c r="H109" s="237">
        <v>0.012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4</v>
      </c>
      <c r="AX109" s="13" t="s">
        <v>80</v>
      </c>
      <c r="AY109" s="243" t="s">
        <v>196</v>
      </c>
    </row>
    <row r="110" s="2" customFormat="1" ht="16.5" customHeight="1">
      <c r="A110" s="40"/>
      <c r="B110" s="41"/>
      <c r="C110" s="255" t="s">
        <v>222</v>
      </c>
      <c r="D110" s="255" t="s">
        <v>241</v>
      </c>
      <c r="E110" s="256" t="s">
        <v>2989</v>
      </c>
      <c r="F110" s="257" t="s">
        <v>2990</v>
      </c>
      <c r="G110" s="258" t="s">
        <v>244</v>
      </c>
      <c r="H110" s="259">
        <v>0.0089999999999999993</v>
      </c>
      <c r="I110" s="260"/>
      <c r="J110" s="261">
        <f>ROUND(I110*H110,2)</f>
        <v>0</v>
      </c>
      <c r="K110" s="257" t="s">
        <v>19</v>
      </c>
      <c r="L110" s="262"/>
      <c r="M110" s="263" t="s">
        <v>19</v>
      </c>
      <c r="N110" s="264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245</v>
      </c>
      <c r="AT110" s="225" t="s">
        <v>241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2991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2980</v>
      </c>
      <c r="G111" s="233"/>
      <c r="H111" s="237">
        <v>0.0080000000000000002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82</v>
      </c>
      <c r="AV111" s="13" t="s">
        <v>82</v>
      </c>
      <c r="AW111" s="13" t="s">
        <v>35</v>
      </c>
      <c r="AX111" s="13" t="s">
        <v>80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3"/>
      <c r="F112" s="236" t="s">
        <v>2992</v>
      </c>
      <c r="G112" s="233"/>
      <c r="H112" s="237">
        <v>0.0089999999999999993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4</v>
      </c>
      <c r="AX112" s="13" t="s">
        <v>80</v>
      </c>
      <c r="AY112" s="243" t="s">
        <v>196</v>
      </c>
    </row>
    <row r="113" s="2" customFormat="1" ht="37.8" customHeight="1">
      <c r="A113" s="40"/>
      <c r="B113" s="41"/>
      <c r="C113" s="214" t="s">
        <v>232</v>
      </c>
      <c r="D113" s="214" t="s">
        <v>198</v>
      </c>
      <c r="E113" s="215" t="s">
        <v>2310</v>
      </c>
      <c r="F113" s="216" t="s">
        <v>2311</v>
      </c>
      <c r="G113" s="217" t="s">
        <v>244</v>
      </c>
      <c r="H113" s="218">
        <v>0.34799999999999998</v>
      </c>
      <c r="I113" s="219"/>
      <c r="J113" s="220">
        <f>ROUND(I113*H113,2)</f>
        <v>0</v>
      </c>
      <c r="K113" s="216" t="s">
        <v>202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0.017094000000000002</v>
      </c>
      <c r="R113" s="223">
        <f>Q113*H113</f>
        <v>0.0059487120000000001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2993</v>
      </c>
    </row>
    <row r="114" s="2" customFormat="1">
      <c r="A114" s="40"/>
      <c r="B114" s="41"/>
      <c r="C114" s="42"/>
      <c r="D114" s="227" t="s">
        <v>205</v>
      </c>
      <c r="E114" s="42"/>
      <c r="F114" s="228" t="s">
        <v>2313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205</v>
      </c>
      <c r="AU114" s="19" t="s">
        <v>82</v>
      </c>
    </row>
    <row r="115" s="15" customFormat="1">
      <c r="A115" s="15"/>
      <c r="B115" s="265"/>
      <c r="C115" s="266"/>
      <c r="D115" s="234" t="s">
        <v>216</v>
      </c>
      <c r="E115" s="267" t="s">
        <v>19</v>
      </c>
      <c r="F115" s="268" t="s">
        <v>2977</v>
      </c>
      <c r="G115" s="266"/>
      <c r="H115" s="267" t="s">
        <v>19</v>
      </c>
      <c r="I115" s="269"/>
      <c r="J115" s="266"/>
      <c r="K115" s="266"/>
      <c r="L115" s="270"/>
      <c r="M115" s="271"/>
      <c r="N115" s="272"/>
      <c r="O115" s="272"/>
      <c r="P115" s="272"/>
      <c r="Q115" s="272"/>
      <c r="R115" s="272"/>
      <c r="S115" s="272"/>
      <c r="T115" s="27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4" t="s">
        <v>216</v>
      </c>
      <c r="AU115" s="274" t="s">
        <v>82</v>
      </c>
      <c r="AV115" s="15" t="s">
        <v>80</v>
      </c>
      <c r="AW115" s="15" t="s">
        <v>35</v>
      </c>
      <c r="AX115" s="15" t="s">
        <v>73</v>
      </c>
      <c r="AY115" s="274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2994</v>
      </c>
      <c r="G116" s="233"/>
      <c r="H116" s="237">
        <v>0.032000000000000001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2995</v>
      </c>
      <c r="G117" s="233"/>
      <c r="H117" s="237">
        <v>0.316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4" customFormat="1">
      <c r="A118" s="14"/>
      <c r="B118" s="244"/>
      <c r="C118" s="245"/>
      <c r="D118" s="234" t="s">
        <v>216</v>
      </c>
      <c r="E118" s="246" t="s">
        <v>19</v>
      </c>
      <c r="F118" s="247" t="s">
        <v>231</v>
      </c>
      <c r="G118" s="245"/>
      <c r="H118" s="248">
        <v>0.34799999999999998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216</v>
      </c>
      <c r="AU118" s="254" t="s">
        <v>82</v>
      </c>
      <c r="AV118" s="14" t="s">
        <v>203</v>
      </c>
      <c r="AW118" s="14" t="s">
        <v>35</v>
      </c>
      <c r="AX118" s="14" t="s">
        <v>80</v>
      </c>
      <c r="AY118" s="254" t="s">
        <v>196</v>
      </c>
    </row>
    <row r="119" s="2" customFormat="1" ht="24.15" customHeight="1">
      <c r="A119" s="40"/>
      <c r="B119" s="41"/>
      <c r="C119" s="255" t="s">
        <v>240</v>
      </c>
      <c r="D119" s="255" t="s">
        <v>241</v>
      </c>
      <c r="E119" s="256" t="s">
        <v>499</v>
      </c>
      <c r="F119" s="257" t="s">
        <v>500</v>
      </c>
      <c r="G119" s="258" t="s">
        <v>244</v>
      </c>
      <c r="H119" s="259">
        <v>0.036999999999999998</v>
      </c>
      <c r="I119" s="260"/>
      <c r="J119" s="261">
        <f>ROUND(I119*H119,2)</f>
        <v>0</v>
      </c>
      <c r="K119" s="257" t="s">
        <v>202</v>
      </c>
      <c r="L119" s="262"/>
      <c r="M119" s="263" t="s">
        <v>19</v>
      </c>
      <c r="N119" s="264" t="s">
        <v>44</v>
      </c>
      <c r="O119" s="86"/>
      <c r="P119" s="223">
        <f>O119*H119</f>
        <v>0</v>
      </c>
      <c r="Q119" s="223">
        <v>1</v>
      </c>
      <c r="R119" s="223">
        <f>Q119*H119</f>
        <v>0.036999999999999998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245</v>
      </c>
      <c r="AT119" s="225" t="s">
        <v>241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2996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2994</v>
      </c>
      <c r="G120" s="233"/>
      <c r="H120" s="237">
        <v>0.032000000000000001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3"/>
      <c r="F121" s="236" t="s">
        <v>2997</v>
      </c>
      <c r="G121" s="233"/>
      <c r="H121" s="237">
        <v>0.036999999999999998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4</v>
      </c>
      <c r="AX121" s="13" t="s">
        <v>80</v>
      </c>
      <c r="AY121" s="243" t="s">
        <v>196</v>
      </c>
    </row>
    <row r="122" s="2" customFormat="1" ht="24.15" customHeight="1">
      <c r="A122" s="40"/>
      <c r="B122" s="41"/>
      <c r="C122" s="255" t="s">
        <v>245</v>
      </c>
      <c r="D122" s="255" t="s">
        <v>241</v>
      </c>
      <c r="E122" s="256" t="s">
        <v>2998</v>
      </c>
      <c r="F122" s="257" t="s">
        <v>2999</v>
      </c>
      <c r="G122" s="258" t="s">
        <v>244</v>
      </c>
      <c r="H122" s="259">
        <v>0.36399999999999999</v>
      </c>
      <c r="I122" s="260"/>
      <c r="J122" s="261">
        <f>ROUND(I122*H122,2)</f>
        <v>0</v>
      </c>
      <c r="K122" s="257" t="s">
        <v>202</v>
      </c>
      <c r="L122" s="262"/>
      <c r="M122" s="263" t="s">
        <v>19</v>
      </c>
      <c r="N122" s="264" t="s">
        <v>44</v>
      </c>
      <c r="O122" s="86"/>
      <c r="P122" s="223">
        <f>O122*H122</f>
        <v>0</v>
      </c>
      <c r="Q122" s="223">
        <v>1</v>
      </c>
      <c r="R122" s="223">
        <f>Q122*H122</f>
        <v>0.36399999999999999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245</v>
      </c>
      <c r="AT122" s="225" t="s">
        <v>241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3000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2995</v>
      </c>
      <c r="G123" s="233"/>
      <c r="H123" s="237">
        <v>0.316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3"/>
      <c r="F124" s="236" t="s">
        <v>3001</v>
      </c>
      <c r="G124" s="233"/>
      <c r="H124" s="237">
        <v>0.36399999999999999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4</v>
      </c>
      <c r="AX124" s="13" t="s">
        <v>80</v>
      </c>
      <c r="AY124" s="243" t="s">
        <v>196</v>
      </c>
    </row>
    <row r="125" s="2" customFormat="1" ht="37.8" customHeight="1">
      <c r="A125" s="40"/>
      <c r="B125" s="41"/>
      <c r="C125" s="214" t="s">
        <v>252</v>
      </c>
      <c r="D125" s="214" t="s">
        <v>198</v>
      </c>
      <c r="E125" s="215" t="s">
        <v>2325</v>
      </c>
      <c r="F125" s="216" t="s">
        <v>2326</v>
      </c>
      <c r="G125" s="217" t="s">
        <v>244</v>
      </c>
      <c r="H125" s="218">
        <v>3.8300000000000001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0.01221</v>
      </c>
      <c r="R125" s="223">
        <f>Q125*H125</f>
        <v>0.046764300000000002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3002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2328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5" customFormat="1">
      <c r="A127" s="15"/>
      <c r="B127" s="265"/>
      <c r="C127" s="266"/>
      <c r="D127" s="234" t="s">
        <v>216</v>
      </c>
      <c r="E127" s="267" t="s">
        <v>19</v>
      </c>
      <c r="F127" s="268" t="s">
        <v>2977</v>
      </c>
      <c r="G127" s="266"/>
      <c r="H127" s="267" t="s">
        <v>19</v>
      </c>
      <c r="I127" s="269"/>
      <c r="J127" s="266"/>
      <c r="K127" s="266"/>
      <c r="L127" s="270"/>
      <c r="M127" s="271"/>
      <c r="N127" s="272"/>
      <c r="O127" s="272"/>
      <c r="P127" s="272"/>
      <c r="Q127" s="272"/>
      <c r="R127" s="272"/>
      <c r="S127" s="272"/>
      <c r="T127" s="27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4" t="s">
        <v>216</v>
      </c>
      <c r="AU127" s="274" t="s">
        <v>82</v>
      </c>
      <c r="AV127" s="15" t="s">
        <v>80</v>
      </c>
      <c r="AW127" s="15" t="s">
        <v>35</v>
      </c>
      <c r="AX127" s="15" t="s">
        <v>73</v>
      </c>
      <c r="AY127" s="274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3003</v>
      </c>
      <c r="G128" s="233"/>
      <c r="H128" s="237">
        <v>0.52900000000000003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3004</v>
      </c>
      <c r="G129" s="233"/>
      <c r="H129" s="237">
        <v>3.3010000000000002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3.8300000000000001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24.15" customHeight="1">
      <c r="A131" s="40"/>
      <c r="B131" s="41"/>
      <c r="C131" s="255" t="s">
        <v>267</v>
      </c>
      <c r="D131" s="255" t="s">
        <v>241</v>
      </c>
      <c r="E131" s="256" t="s">
        <v>3005</v>
      </c>
      <c r="F131" s="257" t="s">
        <v>3006</v>
      </c>
      <c r="G131" s="258" t="s">
        <v>244</v>
      </c>
      <c r="H131" s="259">
        <v>0.60899999999999999</v>
      </c>
      <c r="I131" s="260"/>
      <c r="J131" s="261">
        <f>ROUND(I131*H131,2)</f>
        <v>0</v>
      </c>
      <c r="K131" s="257" t="s">
        <v>202</v>
      </c>
      <c r="L131" s="262"/>
      <c r="M131" s="263" t="s">
        <v>19</v>
      </c>
      <c r="N131" s="264" t="s">
        <v>44</v>
      </c>
      <c r="O131" s="86"/>
      <c r="P131" s="223">
        <f>O131*H131</f>
        <v>0</v>
      </c>
      <c r="Q131" s="223">
        <v>1</v>
      </c>
      <c r="R131" s="223">
        <f>Q131*H131</f>
        <v>0.60899999999999999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245</v>
      </c>
      <c r="AT131" s="225" t="s">
        <v>241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3007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3003</v>
      </c>
      <c r="G132" s="233"/>
      <c r="H132" s="237">
        <v>0.52900000000000003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80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3008</v>
      </c>
      <c r="G133" s="233"/>
      <c r="H133" s="237">
        <v>0.60899999999999999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24.15" customHeight="1">
      <c r="A134" s="40"/>
      <c r="B134" s="41"/>
      <c r="C134" s="255" t="s">
        <v>277</v>
      </c>
      <c r="D134" s="255" t="s">
        <v>241</v>
      </c>
      <c r="E134" s="256" t="s">
        <v>2330</v>
      </c>
      <c r="F134" s="257" t="s">
        <v>2331</v>
      </c>
      <c r="G134" s="258" t="s">
        <v>244</v>
      </c>
      <c r="H134" s="259">
        <v>3.7989999999999999</v>
      </c>
      <c r="I134" s="260"/>
      <c r="J134" s="261">
        <f>ROUND(I134*H134,2)</f>
        <v>0</v>
      </c>
      <c r="K134" s="257" t="s">
        <v>202</v>
      </c>
      <c r="L134" s="262"/>
      <c r="M134" s="263" t="s">
        <v>19</v>
      </c>
      <c r="N134" s="264" t="s">
        <v>44</v>
      </c>
      <c r="O134" s="86"/>
      <c r="P134" s="223">
        <f>O134*H134</f>
        <v>0</v>
      </c>
      <c r="Q134" s="223">
        <v>1</v>
      </c>
      <c r="R134" s="223">
        <f>Q134*H134</f>
        <v>3.7989999999999999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245</v>
      </c>
      <c r="AT134" s="225" t="s">
        <v>241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3009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3004</v>
      </c>
      <c r="G135" s="233"/>
      <c r="H135" s="237">
        <v>3.3010000000000002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80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3"/>
      <c r="F136" s="236" t="s">
        <v>3010</v>
      </c>
      <c r="G136" s="233"/>
      <c r="H136" s="237">
        <v>3.7989999999999999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4</v>
      </c>
      <c r="AX136" s="13" t="s">
        <v>80</v>
      </c>
      <c r="AY136" s="243" t="s">
        <v>196</v>
      </c>
    </row>
    <row r="137" s="2" customFormat="1" ht="24.15" customHeight="1">
      <c r="A137" s="40"/>
      <c r="B137" s="41"/>
      <c r="C137" s="214" t="s">
        <v>291</v>
      </c>
      <c r="D137" s="214" t="s">
        <v>198</v>
      </c>
      <c r="E137" s="215" t="s">
        <v>3011</v>
      </c>
      <c r="F137" s="216" t="s">
        <v>3012</v>
      </c>
      <c r="G137" s="217" t="s">
        <v>225</v>
      </c>
      <c r="H137" s="218">
        <v>16.942</v>
      </c>
      <c r="I137" s="219"/>
      <c r="J137" s="220">
        <f>ROUND(I137*H137,2)</f>
        <v>0</v>
      </c>
      <c r="K137" s="216" t="s">
        <v>202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2.5019749999999998</v>
      </c>
      <c r="R137" s="223">
        <f>Q137*H137</f>
        <v>42.388460449999997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3013</v>
      </c>
    </row>
    <row r="138" s="2" customFormat="1">
      <c r="A138" s="40"/>
      <c r="B138" s="41"/>
      <c r="C138" s="42"/>
      <c r="D138" s="227" t="s">
        <v>205</v>
      </c>
      <c r="E138" s="42"/>
      <c r="F138" s="228" t="s">
        <v>3014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82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3015</v>
      </c>
      <c r="G139" s="233"/>
      <c r="H139" s="237">
        <v>10.551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3016</v>
      </c>
      <c r="G140" s="233"/>
      <c r="H140" s="237">
        <v>5.3579999999999997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3017</v>
      </c>
      <c r="G141" s="233"/>
      <c r="H141" s="237">
        <v>1.0329999999999999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16.942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82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2" customFormat="1" ht="24.15" customHeight="1">
      <c r="A143" s="40"/>
      <c r="B143" s="41"/>
      <c r="C143" s="214" t="s">
        <v>296</v>
      </c>
      <c r="D143" s="214" t="s">
        <v>198</v>
      </c>
      <c r="E143" s="215" t="s">
        <v>3018</v>
      </c>
      <c r="F143" s="216" t="s">
        <v>3019</v>
      </c>
      <c r="G143" s="217" t="s">
        <v>201</v>
      </c>
      <c r="H143" s="218">
        <v>121.68600000000001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0.0084224999999999994</v>
      </c>
      <c r="R143" s="223">
        <f>Q143*H143</f>
        <v>1.0249003349999999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3020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3021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3022</v>
      </c>
      <c r="G145" s="233"/>
      <c r="H145" s="237">
        <v>75.710999999999999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3023</v>
      </c>
      <c r="G146" s="233"/>
      <c r="H146" s="237">
        <v>37.710999999999999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3024</v>
      </c>
      <c r="G147" s="233"/>
      <c r="H147" s="237">
        <v>8.2639999999999993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4" customFormat="1">
      <c r="A148" s="14"/>
      <c r="B148" s="244"/>
      <c r="C148" s="245"/>
      <c r="D148" s="234" t="s">
        <v>216</v>
      </c>
      <c r="E148" s="246" t="s">
        <v>19</v>
      </c>
      <c r="F148" s="247" t="s">
        <v>231</v>
      </c>
      <c r="G148" s="245"/>
      <c r="H148" s="248">
        <v>121.68600000000001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216</v>
      </c>
      <c r="AU148" s="254" t="s">
        <v>82</v>
      </c>
      <c r="AV148" s="14" t="s">
        <v>203</v>
      </c>
      <c r="AW148" s="14" t="s">
        <v>35</v>
      </c>
      <c r="AX148" s="14" t="s">
        <v>80</v>
      </c>
      <c r="AY148" s="254" t="s">
        <v>196</v>
      </c>
    </row>
    <row r="149" s="2" customFormat="1" ht="24.15" customHeight="1">
      <c r="A149" s="40"/>
      <c r="B149" s="41"/>
      <c r="C149" s="214" t="s">
        <v>301</v>
      </c>
      <c r="D149" s="214" t="s">
        <v>198</v>
      </c>
      <c r="E149" s="215" t="s">
        <v>3025</v>
      </c>
      <c r="F149" s="216" t="s">
        <v>3026</v>
      </c>
      <c r="G149" s="217" t="s">
        <v>201</v>
      </c>
      <c r="H149" s="218">
        <v>121.68600000000001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3027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3028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2" customFormat="1" ht="24.15" customHeight="1">
      <c r="A151" s="40"/>
      <c r="B151" s="41"/>
      <c r="C151" s="214" t="s">
        <v>8</v>
      </c>
      <c r="D151" s="214" t="s">
        <v>198</v>
      </c>
      <c r="E151" s="215" t="s">
        <v>3029</v>
      </c>
      <c r="F151" s="216" t="s">
        <v>3030</v>
      </c>
      <c r="G151" s="217" t="s">
        <v>244</v>
      </c>
      <c r="H151" s="218">
        <v>1.1539999999999999</v>
      </c>
      <c r="I151" s="219"/>
      <c r="J151" s="220">
        <f>ROUND(I151*H151,2)</f>
        <v>0</v>
      </c>
      <c r="K151" s="216" t="s">
        <v>202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1.0529056800000001</v>
      </c>
      <c r="R151" s="223">
        <f>Q151*H151</f>
        <v>1.2150531547200001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3031</v>
      </c>
    </row>
    <row r="152" s="2" customFormat="1">
      <c r="A152" s="40"/>
      <c r="B152" s="41"/>
      <c r="C152" s="42"/>
      <c r="D152" s="227" t="s">
        <v>205</v>
      </c>
      <c r="E152" s="42"/>
      <c r="F152" s="228" t="s">
        <v>3032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3033</v>
      </c>
      <c r="G153" s="233"/>
      <c r="H153" s="237">
        <v>1.1539999999999999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80</v>
      </c>
      <c r="AY153" s="243" t="s">
        <v>196</v>
      </c>
    </row>
    <row r="154" s="12" customFormat="1" ht="22.8" customHeight="1">
      <c r="A154" s="12"/>
      <c r="B154" s="198"/>
      <c r="C154" s="199"/>
      <c r="D154" s="200" t="s">
        <v>72</v>
      </c>
      <c r="E154" s="212" t="s">
        <v>1194</v>
      </c>
      <c r="F154" s="212" t="s">
        <v>1195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80</v>
      </c>
      <c r="AT154" s="210" t="s">
        <v>72</v>
      </c>
      <c r="AU154" s="210" t="s">
        <v>80</v>
      </c>
      <c r="AY154" s="209" t="s">
        <v>196</v>
      </c>
      <c r="BK154" s="211">
        <f>SUM(BK155:BK156)</f>
        <v>0</v>
      </c>
    </row>
    <row r="155" s="2" customFormat="1" ht="76.35" customHeight="1">
      <c r="A155" s="40"/>
      <c r="B155" s="41"/>
      <c r="C155" s="214" t="s">
        <v>313</v>
      </c>
      <c r="D155" s="214" t="s">
        <v>198</v>
      </c>
      <c r="E155" s="215" t="s">
        <v>1197</v>
      </c>
      <c r="F155" s="216" t="s">
        <v>1198</v>
      </c>
      <c r="G155" s="217" t="s">
        <v>244</v>
      </c>
      <c r="H155" s="218">
        <v>102.494</v>
      </c>
      <c r="I155" s="219"/>
      <c r="J155" s="220">
        <f>ROUND(I155*H155,2)</f>
        <v>0</v>
      </c>
      <c r="K155" s="216" t="s">
        <v>202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3034</v>
      </c>
    </row>
    <row r="156" s="2" customFormat="1">
      <c r="A156" s="40"/>
      <c r="B156" s="41"/>
      <c r="C156" s="42"/>
      <c r="D156" s="227" t="s">
        <v>205</v>
      </c>
      <c r="E156" s="42"/>
      <c r="F156" s="228" t="s">
        <v>1200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82</v>
      </c>
    </row>
    <row r="157" s="12" customFormat="1" ht="25.92" customHeight="1">
      <c r="A157" s="12"/>
      <c r="B157" s="198"/>
      <c r="C157" s="199"/>
      <c r="D157" s="200" t="s">
        <v>72</v>
      </c>
      <c r="E157" s="201" t="s">
        <v>1201</v>
      </c>
      <c r="F157" s="201" t="s">
        <v>1202</v>
      </c>
      <c r="G157" s="199"/>
      <c r="H157" s="199"/>
      <c r="I157" s="202"/>
      <c r="J157" s="203">
        <f>BK157</f>
        <v>0</v>
      </c>
      <c r="K157" s="199"/>
      <c r="L157" s="204"/>
      <c r="M157" s="205"/>
      <c r="N157" s="206"/>
      <c r="O157" s="206"/>
      <c r="P157" s="207">
        <f>P158+P179+P212+P236</f>
        <v>0</v>
      </c>
      <c r="Q157" s="206"/>
      <c r="R157" s="207">
        <f>R158+R179+R212+R236</f>
        <v>41.202984961209999</v>
      </c>
      <c r="S157" s="206"/>
      <c r="T157" s="208">
        <f>T158+T179+T212+T236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82</v>
      </c>
      <c r="AT157" s="210" t="s">
        <v>72</v>
      </c>
      <c r="AU157" s="210" t="s">
        <v>73</v>
      </c>
      <c r="AY157" s="209" t="s">
        <v>196</v>
      </c>
      <c r="BK157" s="211">
        <f>BK158+BK179+BK212+BK236</f>
        <v>0</v>
      </c>
    </row>
    <row r="158" s="12" customFormat="1" ht="22.8" customHeight="1">
      <c r="A158" s="12"/>
      <c r="B158" s="198"/>
      <c r="C158" s="199"/>
      <c r="D158" s="200" t="s">
        <v>72</v>
      </c>
      <c r="E158" s="212" t="s">
        <v>1959</v>
      </c>
      <c r="F158" s="212" t="s">
        <v>1960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SUM(P159:P178)</f>
        <v>0</v>
      </c>
      <c r="Q158" s="206"/>
      <c r="R158" s="207">
        <f>SUM(R159:R178)</f>
        <v>6.8070698019000009</v>
      </c>
      <c r="S158" s="206"/>
      <c r="T158" s="208">
        <f>SUM(T159:T178)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82</v>
      </c>
      <c r="AT158" s="210" t="s">
        <v>72</v>
      </c>
      <c r="AU158" s="210" t="s">
        <v>80</v>
      </c>
      <c r="AY158" s="209" t="s">
        <v>196</v>
      </c>
      <c r="BK158" s="211">
        <f>SUM(BK159:BK178)</f>
        <v>0</v>
      </c>
    </row>
    <row r="159" s="2" customFormat="1" ht="24.15" customHeight="1">
      <c r="A159" s="40"/>
      <c r="B159" s="41"/>
      <c r="C159" s="214" t="s">
        <v>319</v>
      </c>
      <c r="D159" s="214" t="s">
        <v>198</v>
      </c>
      <c r="E159" s="215" t="s">
        <v>3035</v>
      </c>
      <c r="F159" s="216" t="s">
        <v>3036</v>
      </c>
      <c r="G159" s="217" t="s">
        <v>201</v>
      </c>
      <c r="H159" s="218">
        <v>622.21000000000004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0.00088312999999999998</v>
      </c>
      <c r="R159" s="223">
        <f>Q159*H159</f>
        <v>0.54949231730000003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313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313</v>
      </c>
      <c r="BM159" s="225" t="s">
        <v>3037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3038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2" customFormat="1" ht="44.25" customHeight="1">
      <c r="A161" s="40"/>
      <c r="B161" s="41"/>
      <c r="C161" s="255" t="s">
        <v>325</v>
      </c>
      <c r="D161" s="255" t="s">
        <v>241</v>
      </c>
      <c r="E161" s="256" t="s">
        <v>3039</v>
      </c>
      <c r="F161" s="257" t="s">
        <v>3040</v>
      </c>
      <c r="G161" s="258" t="s">
        <v>201</v>
      </c>
      <c r="H161" s="259">
        <v>725.18600000000004</v>
      </c>
      <c r="I161" s="260"/>
      <c r="J161" s="261">
        <f>ROUND(I161*H161,2)</f>
        <v>0</v>
      </c>
      <c r="K161" s="257" t="s">
        <v>202</v>
      </c>
      <c r="L161" s="262"/>
      <c r="M161" s="263" t="s">
        <v>19</v>
      </c>
      <c r="N161" s="264" t="s">
        <v>44</v>
      </c>
      <c r="O161" s="86"/>
      <c r="P161" s="223">
        <f>O161*H161</f>
        <v>0</v>
      </c>
      <c r="Q161" s="223">
        <v>0.0054000000000000003</v>
      </c>
      <c r="R161" s="223">
        <f>Q161*H161</f>
        <v>3.9160044000000003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409</v>
      </c>
      <c r="AT161" s="225" t="s">
        <v>241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313</v>
      </c>
      <c r="BM161" s="225" t="s">
        <v>3041</v>
      </c>
    </row>
    <row r="162" s="13" customFormat="1">
      <c r="A162" s="13"/>
      <c r="B162" s="232"/>
      <c r="C162" s="233"/>
      <c r="D162" s="234" t="s">
        <v>216</v>
      </c>
      <c r="E162" s="233"/>
      <c r="F162" s="236" t="s">
        <v>3042</v>
      </c>
      <c r="G162" s="233"/>
      <c r="H162" s="237">
        <v>725.18600000000004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4</v>
      </c>
      <c r="AX162" s="13" t="s">
        <v>80</v>
      </c>
      <c r="AY162" s="243" t="s">
        <v>196</v>
      </c>
    </row>
    <row r="163" s="2" customFormat="1" ht="24.15" customHeight="1">
      <c r="A163" s="40"/>
      <c r="B163" s="41"/>
      <c r="C163" s="214" t="s">
        <v>333</v>
      </c>
      <c r="D163" s="214" t="s">
        <v>198</v>
      </c>
      <c r="E163" s="215" t="s">
        <v>3043</v>
      </c>
      <c r="F163" s="216" t="s">
        <v>3044</v>
      </c>
      <c r="G163" s="217" t="s">
        <v>201</v>
      </c>
      <c r="H163" s="218">
        <v>622.21000000000004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0.00046126000000000001</v>
      </c>
      <c r="R163" s="223">
        <f>Q163*H163</f>
        <v>0.2870005846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313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313</v>
      </c>
      <c r="BM163" s="225" t="s">
        <v>3045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3046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3047</v>
      </c>
      <c r="G165" s="233"/>
      <c r="H165" s="237">
        <v>622.21000000000004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80</v>
      </c>
      <c r="AY165" s="243" t="s">
        <v>196</v>
      </c>
    </row>
    <row r="166" s="2" customFormat="1" ht="24.15" customHeight="1">
      <c r="A166" s="40"/>
      <c r="B166" s="41"/>
      <c r="C166" s="255" t="s">
        <v>340</v>
      </c>
      <c r="D166" s="255" t="s">
        <v>241</v>
      </c>
      <c r="E166" s="256" t="s">
        <v>3048</v>
      </c>
      <c r="F166" s="257" t="s">
        <v>3049</v>
      </c>
      <c r="G166" s="258" t="s">
        <v>201</v>
      </c>
      <c r="H166" s="259">
        <v>725.18600000000004</v>
      </c>
      <c r="I166" s="260"/>
      <c r="J166" s="261">
        <f>ROUND(I166*H166,2)</f>
        <v>0</v>
      </c>
      <c r="K166" s="257" t="s">
        <v>202</v>
      </c>
      <c r="L166" s="262"/>
      <c r="M166" s="263" t="s">
        <v>19</v>
      </c>
      <c r="N166" s="264" t="s">
        <v>44</v>
      </c>
      <c r="O166" s="86"/>
      <c r="P166" s="223">
        <f>O166*H166</f>
        <v>0</v>
      </c>
      <c r="Q166" s="223">
        <v>0.0025000000000000001</v>
      </c>
      <c r="R166" s="223">
        <f>Q166*H166</f>
        <v>1.8129650000000002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409</v>
      </c>
      <c r="AT166" s="225" t="s">
        <v>241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313</v>
      </c>
      <c r="BM166" s="225" t="s">
        <v>3050</v>
      </c>
    </row>
    <row r="167" s="13" customFormat="1">
      <c r="A167" s="13"/>
      <c r="B167" s="232"/>
      <c r="C167" s="233"/>
      <c r="D167" s="234" t="s">
        <v>216</v>
      </c>
      <c r="E167" s="233"/>
      <c r="F167" s="236" t="s">
        <v>3042</v>
      </c>
      <c r="G167" s="233"/>
      <c r="H167" s="237">
        <v>725.18600000000004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4</v>
      </c>
      <c r="AX167" s="13" t="s">
        <v>80</v>
      </c>
      <c r="AY167" s="243" t="s">
        <v>196</v>
      </c>
    </row>
    <row r="168" s="2" customFormat="1" ht="49.05" customHeight="1">
      <c r="A168" s="40"/>
      <c r="B168" s="41"/>
      <c r="C168" s="214" t="s">
        <v>7</v>
      </c>
      <c r="D168" s="214" t="s">
        <v>198</v>
      </c>
      <c r="E168" s="215" t="s">
        <v>3051</v>
      </c>
      <c r="F168" s="216" t="s">
        <v>3052</v>
      </c>
      <c r="G168" s="217" t="s">
        <v>201</v>
      </c>
      <c r="H168" s="218">
        <v>80.596000000000004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3053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3054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3055</v>
      </c>
      <c r="G170" s="233"/>
      <c r="H170" s="237">
        <v>42.188000000000002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3056</v>
      </c>
      <c r="G171" s="233"/>
      <c r="H171" s="237">
        <v>38.408000000000001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80.596000000000004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82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24.15" customHeight="1">
      <c r="A173" s="40"/>
      <c r="B173" s="41"/>
      <c r="C173" s="255" t="s">
        <v>350</v>
      </c>
      <c r="D173" s="255" t="s">
        <v>241</v>
      </c>
      <c r="E173" s="256" t="s">
        <v>3048</v>
      </c>
      <c r="F173" s="257" t="s">
        <v>3049</v>
      </c>
      <c r="G173" s="258" t="s">
        <v>201</v>
      </c>
      <c r="H173" s="259">
        <v>93.935000000000002</v>
      </c>
      <c r="I173" s="260"/>
      <c r="J173" s="261">
        <f>ROUND(I173*H173,2)</f>
        <v>0</v>
      </c>
      <c r="K173" s="257" t="s">
        <v>202</v>
      </c>
      <c r="L173" s="262"/>
      <c r="M173" s="263" t="s">
        <v>19</v>
      </c>
      <c r="N173" s="264" t="s">
        <v>44</v>
      </c>
      <c r="O173" s="86"/>
      <c r="P173" s="223">
        <f>O173*H173</f>
        <v>0</v>
      </c>
      <c r="Q173" s="223">
        <v>0.0025000000000000001</v>
      </c>
      <c r="R173" s="223">
        <f>Q173*H173</f>
        <v>0.23483750000000001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409</v>
      </c>
      <c r="AT173" s="225" t="s">
        <v>241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313</v>
      </c>
      <c r="BM173" s="225" t="s">
        <v>3057</v>
      </c>
    </row>
    <row r="174" s="13" customFormat="1">
      <c r="A174" s="13"/>
      <c r="B174" s="232"/>
      <c r="C174" s="233"/>
      <c r="D174" s="234" t="s">
        <v>216</v>
      </c>
      <c r="E174" s="233"/>
      <c r="F174" s="236" t="s">
        <v>3058</v>
      </c>
      <c r="G174" s="233"/>
      <c r="H174" s="237">
        <v>93.935000000000002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4</v>
      </c>
      <c r="AX174" s="13" t="s">
        <v>80</v>
      </c>
      <c r="AY174" s="243" t="s">
        <v>196</v>
      </c>
    </row>
    <row r="175" s="2" customFormat="1" ht="16.5" customHeight="1">
      <c r="A175" s="40"/>
      <c r="B175" s="41"/>
      <c r="C175" s="255" t="s">
        <v>356</v>
      </c>
      <c r="D175" s="255" t="s">
        <v>241</v>
      </c>
      <c r="E175" s="256" t="s">
        <v>3059</v>
      </c>
      <c r="F175" s="257" t="s">
        <v>3060</v>
      </c>
      <c r="G175" s="258" t="s">
        <v>2146</v>
      </c>
      <c r="H175" s="259">
        <v>6.7699999999999996</v>
      </c>
      <c r="I175" s="260"/>
      <c r="J175" s="261">
        <f>ROUND(I175*H175,2)</f>
        <v>0</v>
      </c>
      <c r="K175" s="257" t="s">
        <v>202</v>
      </c>
      <c r="L175" s="262"/>
      <c r="M175" s="263" t="s">
        <v>19</v>
      </c>
      <c r="N175" s="264" t="s">
        <v>44</v>
      </c>
      <c r="O175" s="86"/>
      <c r="P175" s="223">
        <f>O175*H175</f>
        <v>0</v>
      </c>
      <c r="Q175" s="223">
        <v>0.001</v>
      </c>
      <c r="R175" s="223">
        <f>Q175*H175</f>
        <v>0.00677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409</v>
      </c>
      <c r="AT175" s="225" t="s">
        <v>241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313</v>
      </c>
      <c r="BM175" s="225" t="s">
        <v>3061</v>
      </c>
    </row>
    <row r="176" s="13" customFormat="1">
      <c r="A176" s="13"/>
      <c r="B176" s="232"/>
      <c r="C176" s="233"/>
      <c r="D176" s="234" t="s">
        <v>216</v>
      </c>
      <c r="E176" s="233"/>
      <c r="F176" s="236" t="s">
        <v>3062</v>
      </c>
      <c r="G176" s="233"/>
      <c r="H176" s="237">
        <v>6.7699999999999996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4</v>
      </c>
      <c r="AX176" s="13" t="s">
        <v>80</v>
      </c>
      <c r="AY176" s="243" t="s">
        <v>196</v>
      </c>
    </row>
    <row r="177" s="2" customFormat="1" ht="49.05" customHeight="1">
      <c r="A177" s="40"/>
      <c r="B177" s="41"/>
      <c r="C177" s="214" t="s">
        <v>363</v>
      </c>
      <c r="D177" s="214" t="s">
        <v>198</v>
      </c>
      <c r="E177" s="215" t="s">
        <v>1987</v>
      </c>
      <c r="F177" s="216" t="s">
        <v>1988</v>
      </c>
      <c r="G177" s="217" t="s">
        <v>244</v>
      </c>
      <c r="H177" s="218">
        <v>6.8070000000000004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313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313</v>
      </c>
      <c r="BM177" s="225" t="s">
        <v>3063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1990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2" customFormat="1" ht="22.8" customHeight="1">
      <c r="A179" s="12"/>
      <c r="B179" s="198"/>
      <c r="C179" s="199"/>
      <c r="D179" s="200" t="s">
        <v>72</v>
      </c>
      <c r="E179" s="212" t="s">
        <v>2520</v>
      </c>
      <c r="F179" s="212" t="s">
        <v>2521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SUM(P180:P211)</f>
        <v>0</v>
      </c>
      <c r="Q179" s="206"/>
      <c r="R179" s="207">
        <f>SUM(R180:R211)</f>
        <v>12.846525206000001</v>
      </c>
      <c r="S179" s="206"/>
      <c r="T179" s="208">
        <f>SUM(T180:T211)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82</v>
      </c>
      <c r="AT179" s="210" t="s">
        <v>72</v>
      </c>
      <c r="AU179" s="210" t="s">
        <v>80</v>
      </c>
      <c r="AY179" s="209" t="s">
        <v>196</v>
      </c>
      <c r="BK179" s="211">
        <f>SUM(BK180:BK211)</f>
        <v>0</v>
      </c>
    </row>
    <row r="180" s="2" customFormat="1" ht="44.25" customHeight="1">
      <c r="A180" s="40"/>
      <c r="B180" s="41"/>
      <c r="C180" s="214" t="s">
        <v>369</v>
      </c>
      <c r="D180" s="214" t="s">
        <v>198</v>
      </c>
      <c r="E180" s="215" t="s">
        <v>3064</v>
      </c>
      <c r="F180" s="216" t="s">
        <v>3065</v>
      </c>
      <c r="G180" s="217" t="s">
        <v>201</v>
      </c>
      <c r="H180" s="218">
        <v>38.625999999999998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0.0099600000000000001</v>
      </c>
      <c r="R180" s="223">
        <f>Q180*H180</f>
        <v>0.38471495999999999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313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313</v>
      </c>
      <c r="BM180" s="225" t="s">
        <v>3066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3067</v>
      </c>
      <c r="G181" s="233"/>
      <c r="H181" s="237">
        <v>38.625999999999998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80</v>
      </c>
      <c r="AY181" s="243" t="s">
        <v>196</v>
      </c>
    </row>
    <row r="182" s="15" customFormat="1">
      <c r="A182" s="15"/>
      <c r="B182" s="265"/>
      <c r="C182" s="266"/>
      <c r="D182" s="234" t="s">
        <v>216</v>
      </c>
      <c r="E182" s="267" t="s">
        <v>19</v>
      </c>
      <c r="F182" s="268" t="s">
        <v>3068</v>
      </c>
      <c r="G182" s="266"/>
      <c r="H182" s="267" t="s">
        <v>19</v>
      </c>
      <c r="I182" s="269"/>
      <c r="J182" s="266"/>
      <c r="K182" s="266"/>
      <c r="L182" s="270"/>
      <c r="M182" s="271"/>
      <c r="N182" s="272"/>
      <c r="O182" s="272"/>
      <c r="P182" s="272"/>
      <c r="Q182" s="272"/>
      <c r="R182" s="272"/>
      <c r="S182" s="272"/>
      <c r="T182" s="27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4" t="s">
        <v>216</v>
      </c>
      <c r="AU182" s="274" t="s">
        <v>82</v>
      </c>
      <c r="AV182" s="15" t="s">
        <v>80</v>
      </c>
      <c r="AW182" s="15" t="s">
        <v>35</v>
      </c>
      <c r="AX182" s="15" t="s">
        <v>73</v>
      </c>
      <c r="AY182" s="274" t="s">
        <v>196</v>
      </c>
    </row>
    <row r="183" s="2" customFormat="1" ht="44.25" customHeight="1">
      <c r="A183" s="40"/>
      <c r="B183" s="41"/>
      <c r="C183" s="214" t="s">
        <v>374</v>
      </c>
      <c r="D183" s="214" t="s">
        <v>198</v>
      </c>
      <c r="E183" s="215" t="s">
        <v>3069</v>
      </c>
      <c r="F183" s="216" t="s">
        <v>3070</v>
      </c>
      <c r="G183" s="217" t="s">
        <v>201</v>
      </c>
      <c r="H183" s="218">
        <v>646.21000000000004</v>
      </c>
      <c r="I183" s="219"/>
      <c r="J183" s="220">
        <f>ROUND(I183*H183,2)</f>
        <v>0</v>
      </c>
      <c r="K183" s="216" t="s">
        <v>202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0.016212600000000001</v>
      </c>
      <c r="R183" s="223">
        <f>Q183*H183</f>
        <v>10.476744246000001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313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313</v>
      </c>
      <c r="BM183" s="225" t="s">
        <v>3071</v>
      </c>
    </row>
    <row r="184" s="2" customFormat="1">
      <c r="A184" s="40"/>
      <c r="B184" s="41"/>
      <c r="C184" s="42"/>
      <c r="D184" s="227" t="s">
        <v>205</v>
      </c>
      <c r="E184" s="42"/>
      <c r="F184" s="228" t="s">
        <v>3072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82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3073</v>
      </c>
      <c r="G185" s="233"/>
      <c r="H185" s="237">
        <v>646.21000000000004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80</v>
      </c>
      <c r="AY185" s="243" t="s">
        <v>196</v>
      </c>
    </row>
    <row r="186" s="2" customFormat="1" ht="44.25" customHeight="1">
      <c r="A186" s="40"/>
      <c r="B186" s="41"/>
      <c r="C186" s="214" t="s">
        <v>380</v>
      </c>
      <c r="D186" s="214" t="s">
        <v>198</v>
      </c>
      <c r="E186" s="215" t="s">
        <v>3074</v>
      </c>
      <c r="F186" s="216" t="s">
        <v>3075</v>
      </c>
      <c r="G186" s="217" t="s">
        <v>235</v>
      </c>
      <c r="H186" s="218">
        <v>62.454999999999998</v>
      </c>
      <c r="I186" s="219"/>
      <c r="J186" s="220">
        <f>ROUND(I186*H186,2)</f>
        <v>0</v>
      </c>
      <c r="K186" s="216" t="s">
        <v>202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313</v>
      </c>
      <c r="AT186" s="225" t="s">
        <v>198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313</v>
      </c>
      <c r="BM186" s="225" t="s">
        <v>3076</v>
      </c>
    </row>
    <row r="187" s="2" customFormat="1">
      <c r="A187" s="40"/>
      <c r="B187" s="41"/>
      <c r="C187" s="42"/>
      <c r="D187" s="227" t="s">
        <v>205</v>
      </c>
      <c r="E187" s="42"/>
      <c r="F187" s="228" t="s">
        <v>3077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82</v>
      </c>
    </row>
    <row r="188" s="13" customFormat="1">
      <c r="A188" s="13"/>
      <c r="B188" s="232"/>
      <c r="C188" s="233"/>
      <c r="D188" s="234" t="s">
        <v>216</v>
      </c>
      <c r="E188" s="235" t="s">
        <v>19</v>
      </c>
      <c r="F188" s="236" t="s">
        <v>3078</v>
      </c>
      <c r="G188" s="233"/>
      <c r="H188" s="237">
        <v>48.655000000000001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216</v>
      </c>
      <c r="AU188" s="243" t="s">
        <v>82</v>
      </c>
      <c r="AV188" s="13" t="s">
        <v>82</v>
      </c>
      <c r="AW188" s="13" t="s">
        <v>35</v>
      </c>
      <c r="AX188" s="13" t="s">
        <v>73</v>
      </c>
      <c r="AY188" s="243" t="s">
        <v>196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3079</v>
      </c>
      <c r="G189" s="233"/>
      <c r="H189" s="237">
        <v>13.800000000000001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62.454999999999998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82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16.5" customHeight="1">
      <c r="A191" s="40"/>
      <c r="B191" s="41"/>
      <c r="C191" s="255" t="s">
        <v>386</v>
      </c>
      <c r="D191" s="255" t="s">
        <v>241</v>
      </c>
      <c r="E191" s="256" t="s">
        <v>3080</v>
      </c>
      <c r="F191" s="257" t="s">
        <v>3081</v>
      </c>
      <c r="G191" s="258" t="s">
        <v>225</v>
      </c>
      <c r="H191" s="259">
        <v>1.1990000000000001</v>
      </c>
      <c r="I191" s="260"/>
      <c r="J191" s="261">
        <f>ROUND(I191*H191,2)</f>
        <v>0</v>
      </c>
      <c r="K191" s="257" t="s">
        <v>19</v>
      </c>
      <c r="L191" s="262"/>
      <c r="M191" s="263" t="s">
        <v>19</v>
      </c>
      <c r="N191" s="264" t="s">
        <v>44</v>
      </c>
      <c r="O191" s="86"/>
      <c r="P191" s="223">
        <f>O191*H191</f>
        <v>0</v>
      </c>
      <c r="Q191" s="223">
        <v>0.34999999999999998</v>
      </c>
      <c r="R191" s="223">
        <f>Q191*H191</f>
        <v>0.41965000000000002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409</v>
      </c>
      <c r="AT191" s="225" t="s">
        <v>241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313</v>
      </c>
      <c r="BM191" s="225" t="s">
        <v>3082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3083</v>
      </c>
      <c r="G192" s="233"/>
      <c r="H192" s="237">
        <v>0.93400000000000005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3084</v>
      </c>
      <c r="G193" s="233"/>
      <c r="H193" s="237">
        <v>0.26500000000000001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1.1990000000000001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44.25" customHeight="1">
      <c r="A195" s="40"/>
      <c r="B195" s="41"/>
      <c r="C195" s="214" t="s">
        <v>392</v>
      </c>
      <c r="D195" s="214" t="s">
        <v>198</v>
      </c>
      <c r="E195" s="215" t="s">
        <v>3085</v>
      </c>
      <c r="F195" s="216" t="s">
        <v>3086</v>
      </c>
      <c r="G195" s="217" t="s">
        <v>235</v>
      </c>
      <c r="H195" s="218">
        <v>10.449999999999999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313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313</v>
      </c>
      <c r="BM195" s="225" t="s">
        <v>3087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3088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3089</v>
      </c>
      <c r="G197" s="233"/>
      <c r="H197" s="237">
        <v>10.449999999999999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80</v>
      </c>
      <c r="AY197" s="243" t="s">
        <v>196</v>
      </c>
    </row>
    <row r="198" s="2" customFormat="1" ht="16.5" customHeight="1">
      <c r="A198" s="40"/>
      <c r="B198" s="41"/>
      <c r="C198" s="255" t="s">
        <v>397</v>
      </c>
      <c r="D198" s="255" t="s">
        <v>241</v>
      </c>
      <c r="E198" s="256" t="s">
        <v>3090</v>
      </c>
      <c r="F198" s="257" t="s">
        <v>3081</v>
      </c>
      <c r="G198" s="258" t="s">
        <v>225</v>
      </c>
      <c r="H198" s="259">
        <v>0.40100000000000002</v>
      </c>
      <c r="I198" s="260"/>
      <c r="J198" s="261">
        <f>ROUND(I198*H198,2)</f>
        <v>0</v>
      </c>
      <c r="K198" s="257" t="s">
        <v>19</v>
      </c>
      <c r="L198" s="262"/>
      <c r="M198" s="263" t="s">
        <v>19</v>
      </c>
      <c r="N198" s="264" t="s">
        <v>44</v>
      </c>
      <c r="O198" s="86"/>
      <c r="P198" s="223">
        <f>O198*H198</f>
        <v>0</v>
      </c>
      <c r="Q198" s="223">
        <v>0.34999999999999998</v>
      </c>
      <c r="R198" s="223">
        <f>Q198*H198</f>
        <v>0.14035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409</v>
      </c>
      <c r="AT198" s="225" t="s">
        <v>241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313</v>
      </c>
      <c r="BM198" s="225" t="s">
        <v>3091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3092</v>
      </c>
      <c r="G199" s="233"/>
      <c r="H199" s="237">
        <v>0.40100000000000002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80</v>
      </c>
      <c r="AY199" s="243" t="s">
        <v>196</v>
      </c>
    </row>
    <row r="200" s="2" customFormat="1" ht="44.25" customHeight="1">
      <c r="A200" s="40"/>
      <c r="B200" s="41"/>
      <c r="C200" s="214" t="s">
        <v>402</v>
      </c>
      <c r="D200" s="214" t="s">
        <v>198</v>
      </c>
      <c r="E200" s="215" t="s">
        <v>3093</v>
      </c>
      <c r="F200" s="216" t="s">
        <v>3094</v>
      </c>
      <c r="G200" s="217" t="s">
        <v>235</v>
      </c>
      <c r="H200" s="218">
        <v>21.600000000000001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313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313</v>
      </c>
      <c r="BM200" s="225" t="s">
        <v>3095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3096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3097</v>
      </c>
      <c r="G202" s="233"/>
      <c r="H202" s="237">
        <v>21.600000000000001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80</v>
      </c>
      <c r="AY202" s="243" t="s">
        <v>196</v>
      </c>
    </row>
    <row r="203" s="2" customFormat="1" ht="16.5" customHeight="1">
      <c r="A203" s="40"/>
      <c r="B203" s="41"/>
      <c r="C203" s="255" t="s">
        <v>409</v>
      </c>
      <c r="D203" s="255" t="s">
        <v>241</v>
      </c>
      <c r="E203" s="256" t="s">
        <v>3098</v>
      </c>
      <c r="F203" s="257" t="s">
        <v>3081</v>
      </c>
      <c r="G203" s="258" t="s">
        <v>225</v>
      </c>
      <c r="H203" s="259">
        <v>2.3330000000000002</v>
      </c>
      <c r="I203" s="260"/>
      <c r="J203" s="261">
        <f>ROUND(I203*H203,2)</f>
        <v>0</v>
      </c>
      <c r="K203" s="257" t="s">
        <v>19</v>
      </c>
      <c r="L203" s="262"/>
      <c r="M203" s="263" t="s">
        <v>19</v>
      </c>
      <c r="N203" s="264" t="s">
        <v>44</v>
      </c>
      <c r="O203" s="86"/>
      <c r="P203" s="223">
        <f>O203*H203</f>
        <v>0</v>
      </c>
      <c r="Q203" s="223">
        <v>0.34999999999999998</v>
      </c>
      <c r="R203" s="223">
        <f>Q203*H203</f>
        <v>0.81655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409</v>
      </c>
      <c r="AT203" s="225" t="s">
        <v>241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313</v>
      </c>
      <c r="BM203" s="225" t="s">
        <v>3099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3100</v>
      </c>
      <c r="G204" s="233"/>
      <c r="H204" s="237">
        <v>2.3330000000000002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80</v>
      </c>
      <c r="AY204" s="243" t="s">
        <v>196</v>
      </c>
    </row>
    <row r="205" s="2" customFormat="1" ht="37.8" customHeight="1">
      <c r="A205" s="40"/>
      <c r="B205" s="41"/>
      <c r="C205" s="214" t="s">
        <v>416</v>
      </c>
      <c r="D205" s="214" t="s">
        <v>198</v>
      </c>
      <c r="E205" s="215" t="s">
        <v>3101</v>
      </c>
      <c r="F205" s="216" t="s">
        <v>3102</v>
      </c>
      <c r="G205" s="217" t="s">
        <v>225</v>
      </c>
      <c r="H205" s="218">
        <v>1.377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313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313</v>
      </c>
      <c r="BM205" s="225" t="s">
        <v>3103</v>
      </c>
    </row>
    <row r="206" s="2" customFormat="1" ht="16.5" customHeight="1">
      <c r="A206" s="40"/>
      <c r="B206" s="41"/>
      <c r="C206" s="255" t="s">
        <v>422</v>
      </c>
      <c r="D206" s="255" t="s">
        <v>241</v>
      </c>
      <c r="E206" s="256" t="s">
        <v>3104</v>
      </c>
      <c r="F206" s="257" t="s">
        <v>3081</v>
      </c>
      <c r="G206" s="258" t="s">
        <v>225</v>
      </c>
      <c r="H206" s="259">
        <v>1.377</v>
      </c>
      <c r="I206" s="260"/>
      <c r="J206" s="261">
        <f>ROUND(I206*H206,2)</f>
        <v>0</v>
      </c>
      <c r="K206" s="257" t="s">
        <v>19</v>
      </c>
      <c r="L206" s="262"/>
      <c r="M206" s="263" t="s">
        <v>19</v>
      </c>
      <c r="N206" s="264" t="s">
        <v>44</v>
      </c>
      <c r="O206" s="86"/>
      <c r="P206" s="223">
        <f>O206*H206</f>
        <v>0</v>
      </c>
      <c r="Q206" s="223">
        <v>0.34999999999999998</v>
      </c>
      <c r="R206" s="223">
        <f>Q206*H206</f>
        <v>0.48194999999999999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409</v>
      </c>
      <c r="AT206" s="225" t="s">
        <v>241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313</v>
      </c>
      <c r="BM206" s="225" t="s">
        <v>3105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3106</v>
      </c>
      <c r="G207" s="233"/>
      <c r="H207" s="237">
        <v>1.377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80</v>
      </c>
      <c r="AY207" s="243" t="s">
        <v>196</v>
      </c>
    </row>
    <row r="208" s="2" customFormat="1" ht="21.75" customHeight="1">
      <c r="A208" s="40"/>
      <c r="B208" s="41"/>
      <c r="C208" s="214" t="s">
        <v>428</v>
      </c>
      <c r="D208" s="214" t="s">
        <v>198</v>
      </c>
      <c r="E208" s="215" t="s">
        <v>3107</v>
      </c>
      <c r="F208" s="216" t="s">
        <v>3108</v>
      </c>
      <c r="G208" s="217" t="s">
        <v>225</v>
      </c>
      <c r="H208" s="218">
        <v>5.2300000000000004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0.024199999999999999</v>
      </c>
      <c r="R208" s="223">
        <f>Q208*H208</f>
        <v>0.12656600000000001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313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3109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3110</v>
      </c>
      <c r="G209" s="233"/>
      <c r="H209" s="237">
        <v>5.2300000000000004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80</v>
      </c>
      <c r="AY209" s="243" t="s">
        <v>196</v>
      </c>
    </row>
    <row r="210" s="2" customFormat="1" ht="49.05" customHeight="1">
      <c r="A210" s="40"/>
      <c r="B210" s="41"/>
      <c r="C210" s="214" t="s">
        <v>436</v>
      </c>
      <c r="D210" s="214" t="s">
        <v>198</v>
      </c>
      <c r="E210" s="215" t="s">
        <v>3111</v>
      </c>
      <c r="F210" s="216" t="s">
        <v>3112</v>
      </c>
      <c r="G210" s="217" t="s">
        <v>244</v>
      </c>
      <c r="H210" s="218">
        <v>12.847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313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313</v>
      </c>
      <c r="BM210" s="225" t="s">
        <v>3113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3114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2" customFormat="1" ht="22.8" customHeight="1">
      <c r="A212" s="12"/>
      <c r="B212" s="198"/>
      <c r="C212" s="199"/>
      <c r="D212" s="200" t="s">
        <v>72</v>
      </c>
      <c r="E212" s="212" t="s">
        <v>1238</v>
      </c>
      <c r="F212" s="212" t="s">
        <v>1239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SUM(P213:P235)</f>
        <v>0</v>
      </c>
      <c r="Q212" s="206"/>
      <c r="R212" s="207">
        <f>SUM(R213:R235)</f>
        <v>19.762960260809997</v>
      </c>
      <c r="S212" s="206"/>
      <c r="T212" s="208">
        <f>SUM(T213:T235)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82</v>
      </c>
      <c r="AT212" s="210" t="s">
        <v>72</v>
      </c>
      <c r="AU212" s="210" t="s">
        <v>80</v>
      </c>
      <c r="AY212" s="209" t="s">
        <v>196</v>
      </c>
      <c r="BK212" s="211">
        <f>SUM(BK213:BK235)</f>
        <v>0</v>
      </c>
    </row>
    <row r="213" s="2" customFormat="1" ht="24.15" customHeight="1">
      <c r="A213" s="40"/>
      <c r="B213" s="41"/>
      <c r="C213" s="214" t="s">
        <v>443</v>
      </c>
      <c r="D213" s="214" t="s">
        <v>198</v>
      </c>
      <c r="E213" s="215" t="s">
        <v>3115</v>
      </c>
      <c r="F213" s="216" t="s">
        <v>3116</v>
      </c>
      <c r="G213" s="217" t="s">
        <v>201</v>
      </c>
      <c r="H213" s="218">
        <v>621.82000000000005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0.00028244549999999999</v>
      </c>
      <c r="R213" s="223">
        <f>Q213*H213</f>
        <v>0.17563026081000002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313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313</v>
      </c>
      <c r="BM213" s="225" t="s">
        <v>3117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3118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5" customFormat="1">
      <c r="A215" s="15"/>
      <c r="B215" s="265"/>
      <c r="C215" s="266"/>
      <c r="D215" s="234" t="s">
        <v>216</v>
      </c>
      <c r="E215" s="267" t="s">
        <v>19</v>
      </c>
      <c r="F215" s="268" t="s">
        <v>3119</v>
      </c>
      <c r="G215" s="266"/>
      <c r="H215" s="267" t="s">
        <v>19</v>
      </c>
      <c r="I215" s="269"/>
      <c r="J215" s="266"/>
      <c r="K215" s="266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216</v>
      </c>
      <c r="AU215" s="274" t="s">
        <v>82</v>
      </c>
      <c r="AV215" s="15" t="s">
        <v>80</v>
      </c>
      <c r="AW215" s="15" t="s">
        <v>35</v>
      </c>
      <c r="AX215" s="15" t="s">
        <v>73</v>
      </c>
      <c r="AY215" s="274" t="s">
        <v>196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2566</v>
      </c>
      <c r="G216" s="233"/>
      <c r="H216" s="237">
        <v>23.789999999999999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73</v>
      </c>
      <c r="AY216" s="243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2596</v>
      </c>
      <c r="G217" s="233"/>
      <c r="H217" s="237">
        <v>67.069999999999993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2597</v>
      </c>
      <c r="G218" s="233"/>
      <c r="H218" s="237">
        <v>67.069999999999993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2569</v>
      </c>
      <c r="G219" s="233"/>
      <c r="H219" s="237">
        <v>25.550000000000001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2598</v>
      </c>
      <c r="G220" s="233"/>
      <c r="H220" s="237">
        <v>67.299999999999997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2401</v>
      </c>
      <c r="G221" s="233"/>
      <c r="H221" s="237">
        <v>28.239999999999998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2402</v>
      </c>
      <c r="G222" s="233"/>
      <c r="H222" s="237">
        <v>20.780000000000001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2403</v>
      </c>
      <c r="G223" s="233"/>
      <c r="H223" s="237">
        <v>18.510000000000002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2571</v>
      </c>
      <c r="G224" s="233"/>
      <c r="H224" s="237">
        <v>195.59999999999999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2572</v>
      </c>
      <c r="G225" s="233"/>
      <c r="H225" s="237">
        <v>66.290000000000006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2405</v>
      </c>
      <c r="G226" s="233"/>
      <c r="H226" s="237">
        <v>4.0199999999999996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2406</v>
      </c>
      <c r="G227" s="233"/>
      <c r="H227" s="237">
        <v>16.199999999999999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2407</v>
      </c>
      <c r="G228" s="233"/>
      <c r="H228" s="237">
        <v>5.5199999999999996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2343</v>
      </c>
      <c r="G229" s="233"/>
      <c r="H229" s="237">
        <v>11.460000000000001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2413</v>
      </c>
      <c r="G230" s="233"/>
      <c r="H230" s="237">
        <v>4.4199999999999999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4" customFormat="1">
      <c r="A231" s="14"/>
      <c r="B231" s="244"/>
      <c r="C231" s="245"/>
      <c r="D231" s="234" t="s">
        <v>216</v>
      </c>
      <c r="E231" s="246" t="s">
        <v>19</v>
      </c>
      <c r="F231" s="247" t="s">
        <v>231</v>
      </c>
      <c r="G231" s="245"/>
      <c r="H231" s="248">
        <v>621.82000000000005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216</v>
      </c>
      <c r="AU231" s="254" t="s">
        <v>82</v>
      </c>
      <c r="AV231" s="14" t="s">
        <v>203</v>
      </c>
      <c r="AW231" s="14" t="s">
        <v>35</v>
      </c>
      <c r="AX231" s="14" t="s">
        <v>80</v>
      </c>
      <c r="AY231" s="254" t="s">
        <v>196</v>
      </c>
    </row>
    <row r="232" s="2" customFormat="1" ht="16.5" customHeight="1">
      <c r="A232" s="40"/>
      <c r="B232" s="41"/>
      <c r="C232" s="255" t="s">
        <v>449</v>
      </c>
      <c r="D232" s="255" t="s">
        <v>241</v>
      </c>
      <c r="E232" s="256" t="s">
        <v>3120</v>
      </c>
      <c r="F232" s="257" t="s">
        <v>3121</v>
      </c>
      <c r="G232" s="258" t="s">
        <v>201</v>
      </c>
      <c r="H232" s="259">
        <v>1305.8219999999999</v>
      </c>
      <c r="I232" s="260"/>
      <c r="J232" s="261">
        <f>ROUND(I232*H232,2)</f>
        <v>0</v>
      </c>
      <c r="K232" s="257" t="s">
        <v>202</v>
      </c>
      <c r="L232" s="262"/>
      <c r="M232" s="263" t="s">
        <v>19</v>
      </c>
      <c r="N232" s="264" t="s">
        <v>44</v>
      </c>
      <c r="O232" s="86"/>
      <c r="P232" s="223">
        <f>O232*H232</f>
        <v>0</v>
      </c>
      <c r="Q232" s="223">
        <v>0.014999999999999999</v>
      </c>
      <c r="R232" s="223">
        <f>Q232*H232</f>
        <v>19.587329999999998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409</v>
      </c>
      <c r="AT232" s="225" t="s">
        <v>241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3122</v>
      </c>
    </row>
    <row r="233" s="13" customFormat="1">
      <c r="A233" s="13"/>
      <c r="B233" s="232"/>
      <c r="C233" s="233"/>
      <c r="D233" s="234" t="s">
        <v>216</v>
      </c>
      <c r="E233" s="233"/>
      <c r="F233" s="236" t="s">
        <v>3123</v>
      </c>
      <c r="G233" s="233"/>
      <c r="H233" s="237">
        <v>1305.8219999999999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216</v>
      </c>
      <c r="AU233" s="243" t="s">
        <v>82</v>
      </c>
      <c r="AV233" s="13" t="s">
        <v>82</v>
      </c>
      <c r="AW233" s="13" t="s">
        <v>4</v>
      </c>
      <c r="AX233" s="13" t="s">
        <v>80</v>
      </c>
      <c r="AY233" s="243" t="s">
        <v>196</v>
      </c>
    </row>
    <row r="234" s="2" customFormat="1" ht="66.75" customHeight="1">
      <c r="A234" s="40"/>
      <c r="B234" s="41"/>
      <c r="C234" s="214" t="s">
        <v>456</v>
      </c>
      <c r="D234" s="214" t="s">
        <v>198</v>
      </c>
      <c r="E234" s="215" t="s">
        <v>1326</v>
      </c>
      <c r="F234" s="216" t="s">
        <v>1327</v>
      </c>
      <c r="G234" s="217" t="s">
        <v>244</v>
      </c>
      <c r="H234" s="218">
        <v>19.763000000000002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313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3124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1329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1330</v>
      </c>
      <c r="F236" s="212" t="s">
        <v>1331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SUM(P237:P267)</f>
        <v>0</v>
      </c>
      <c r="Q236" s="206"/>
      <c r="R236" s="207">
        <f>SUM(R237:R267)</f>
        <v>1.7864296924999996</v>
      </c>
      <c r="S236" s="206"/>
      <c r="T236" s="208">
        <f>SUM(T237:T267)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82</v>
      </c>
      <c r="AT236" s="210" t="s">
        <v>72</v>
      </c>
      <c r="AU236" s="210" t="s">
        <v>80</v>
      </c>
      <c r="AY236" s="209" t="s">
        <v>196</v>
      </c>
      <c r="BK236" s="211">
        <f>SUM(BK237:BK267)</f>
        <v>0</v>
      </c>
    </row>
    <row r="237" s="2" customFormat="1" ht="44.25" customHeight="1">
      <c r="A237" s="40"/>
      <c r="B237" s="41"/>
      <c r="C237" s="214" t="s">
        <v>462</v>
      </c>
      <c r="D237" s="214" t="s">
        <v>198</v>
      </c>
      <c r="E237" s="215" t="s">
        <v>3125</v>
      </c>
      <c r="F237" s="216" t="s">
        <v>3126</v>
      </c>
      <c r="G237" s="217" t="s">
        <v>201</v>
      </c>
      <c r="H237" s="218">
        <v>24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0.0058288000000000003</v>
      </c>
      <c r="R237" s="223">
        <f>Q237*H237</f>
        <v>0.13989119999999999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313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3127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3128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24.15" customHeight="1">
      <c r="A239" s="40"/>
      <c r="B239" s="41"/>
      <c r="C239" s="214" t="s">
        <v>473</v>
      </c>
      <c r="D239" s="214" t="s">
        <v>198</v>
      </c>
      <c r="E239" s="215" t="s">
        <v>3129</v>
      </c>
      <c r="F239" s="216" t="s">
        <v>3130</v>
      </c>
      <c r="G239" s="217" t="s">
        <v>235</v>
      </c>
      <c r="H239" s="218">
        <v>58.200000000000003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0.0013393999999999999</v>
      </c>
      <c r="R239" s="223">
        <f>Q239*H239</f>
        <v>0.077953079999999994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313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3131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3132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3133</v>
      </c>
      <c r="G241" s="233"/>
      <c r="H241" s="237">
        <v>58.200000000000003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80</v>
      </c>
      <c r="AY241" s="243" t="s">
        <v>196</v>
      </c>
    </row>
    <row r="242" s="2" customFormat="1" ht="37.8" customHeight="1">
      <c r="A242" s="40"/>
      <c r="B242" s="41"/>
      <c r="C242" s="214" t="s">
        <v>480</v>
      </c>
      <c r="D242" s="214" t="s">
        <v>198</v>
      </c>
      <c r="E242" s="215" t="s">
        <v>3134</v>
      </c>
      <c r="F242" s="216" t="s">
        <v>3135</v>
      </c>
      <c r="G242" s="217" t="s">
        <v>235</v>
      </c>
      <c r="H242" s="218">
        <v>53.5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0.0020449999999999999</v>
      </c>
      <c r="R242" s="223">
        <f>Q242*H242</f>
        <v>0.10940749999999999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313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313</v>
      </c>
      <c r="BM242" s="225" t="s">
        <v>3136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3137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3138</v>
      </c>
      <c r="G244" s="233"/>
      <c r="H244" s="237">
        <v>53.5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80</v>
      </c>
      <c r="AY244" s="243" t="s">
        <v>196</v>
      </c>
    </row>
    <row r="245" s="2" customFormat="1" ht="37.8" customHeight="1">
      <c r="A245" s="40"/>
      <c r="B245" s="41"/>
      <c r="C245" s="214" t="s">
        <v>485</v>
      </c>
      <c r="D245" s="214" t="s">
        <v>198</v>
      </c>
      <c r="E245" s="215" t="s">
        <v>3139</v>
      </c>
      <c r="F245" s="216" t="s">
        <v>3140</v>
      </c>
      <c r="G245" s="217" t="s">
        <v>235</v>
      </c>
      <c r="H245" s="218">
        <v>23.100000000000001</v>
      </c>
      <c r="I245" s="219"/>
      <c r="J245" s="220">
        <f>ROUND(I245*H245,2)</f>
        <v>0</v>
      </c>
      <c r="K245" s="216" t="s">
        <v>202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0.002545</v>
      </c>
      <c r="R245" s="223">
        <f>Q245*H245</f>
        <v>0.058789500000000001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313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313</v>
      </c>
      <c r="BM245" s="225" t="s">
        <v>3141</v>
      </c>
    </row>
    <row r="246" s="2" customFormat="1">
      <c r="A246" s="40"/>
      <c r="B246" s="41"/>
      <c r="C246" s="42"/>
      <c r="D246" s="227" t="s">
        <v>205</v>
      </c>
      <c r="E246" s="42"/>
      <c r="F246" s="228" t="s">
        <v>3142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82</v>
      </c>
    </row>
    <row r="247" s="13" customFormat="1">
      <c r="A247" s="13"/>
      <c r="B247" s="232"/>
      <c r="C247" s="233"/>
      <c r="D247" s="234" t="s">
        <v>216</v>
      </c>
      <c r="E247" s="235" t="s">
        <v>19</v>
      </c>
      <c r="F247" s="236" t="s">
        <v>3143</v>
      </c>
      <c r="G247" s="233"/>
      <c r="H247" s="237">
        <v>23.100000000000001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216</v>
      </c>
      <c r="AU247" s="243" t="s">
        <v>82</v>
      </c>
      <c r="AV247" s="13" t="s">
        <v>82</v>
      </c>
      <c r="AW247" s="13" t="s">
        <v>35</v>
      </c>
      <c r="AX247" s="13" t="s">
        <v>80</v>
      </c>
      <c r="AY247" s="243" t="s">
        <v>196</v>
      </c>
    </row>
    <row r="248" s="2" customFormat="1" ht="24.15" customHeight="1">
      <c r="A248" s="40"/>
      <c r="B248" s="41"/>
      <c r="C248" s="214" t="s">
        <v>498</v>
      </c>
      <c r="D248" s="214" t="s">
        <v>198</v>
      </c>
      <c r="E248" s="215" t="s">
        <v>3144</v>
      </c>
      <c r="F248" s="216" t="s">
        <v>3145</v>
      </c>
      <c r="G248" s="217" t="s">
        <v>235</v>
      </c>
      <c r="H248" s="218">
        <v>11.5</v>
      </c>
      <c r="I248" s="219"/>
      <c r="J248" s="220">
        <f>ROUND(I248*H248,2)</f>
        <v>0</v>
      </c>
      <c r="K248" s="216" t="s">
        <v>202</v>
      </c>
      <c r="L248" s="46"/>
      <c r="M248" s="221" t="s">
        <v>19</v>
      </c>
      <c r="N248" s="222" t="s">
        <v>44</v>
      </c>
      <c r="O248" s="86"/>
      <c r="P248" s="223">
        <f>O248*H248</f>
        <v>0</v>
      </c>
      <c r="Q248" s="223">
        <v>0.0025971499999999999</v>
      </c>
      <c r="R248" s="223">
        <f>Q248*H248</f>
        <v>0.029867224999999997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313</v>
      </c>
      <c r="AT248" s="225" t="s">
        <v>198</v>
      </c>
      <c r="AU248" s="225" t="s">
        <v>82</v>
      </c>
      <c r="AY248" s="19" t="s">
        <v>196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80</v>
      </c>
      <c r="BK248" s="226">
        <f>ROUND(I248*H248,2)</f>
        <v>0</v>
      </c>
      <c r="BL248" s="19" t="s">
        <v>313</v>
      </c>
      <c r="BM248" s="225" t="s">
        <v>3146</v>
      </c>
    </row>
    <row r="249" s="2" customFormat="1">
      <c r="A249" s="40"/>
      <c r="B249" s="41"/>
      <c r="C249" s="42"/>
      <c r="D249" s="227" t="s">
        <v>205</v>
      </c>
      <c r="E249" s="42"/>
      <c r="F249" s="228" t="s">
        <v>3147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82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3148</v>
      </c>
      <c r="G250" s="233"/>
      <c r="H250" s="237">
        <v>11.5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80</v>
      </c>
      <c r="AY250" s="243" t="s">
        <v>196</v>
      </c>
    </row>
    <row r="251" s="2" customFormat="1" ht="37.8" customHeight="1">
      <c r="A251" s="40"/>
      <c r="B251" s="41"/>
      <c r="C251" s="214" t="s">
        <v>502</v>
      </c>
      <c r="D251" s="214" t="s">
        <v>198</v>
      </c>
      <c r="E251" s="215" t="s">
        <v>3149</v>
      </c>
      <c r="F251" s="216" t="s">
        <v>3150</v>
      </c>
      <c r="G251" s="217" t="s">
        <v>439</v>
      </c>
      <c r="H251" s="218">
        <v>6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0.0027200000000000002</v>
      </c>
      <c r="R251" s="223">
        <f>Q251*H251</f>
        <v>0.016320000000000001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313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313</v>
      </c>
      <c r="BM251" s="225" t="s">
        <v>3151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3152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2" customFormat="1" ht="33" customHeight="1">
      <c r="A253" s="40"/>
      <c r="B253" s="41"/>
      <c r="C253" s="214" t="s">
        <v>506</v>
      </c>
      <c r="D253" s="214" t="s">
        <v>198</v>
      </c>
      <c r="E253" s="215" t="s">
        <v>3153</v>
      </c>
      <c r="F253" s="216" t="s">
        <v>3154</v>
      </c>
      <c r="G253" s="217" t="s">
        <v>235</v>
      </c>
      <c r="H253" s="218">
        <v>102.75</v>
      </c>
      <c r="I253" s="219"/>
      <c r="J253" s="220">
        <f>ROUND(I253*H253,2)</f>
        <v>0</v>
      </c>
      <c r="K253" s="216" t="s">
        <v>202</v>
      </c>
      <c r="L253" s="46"/>
      <c r="M253" s="221" t="s">
        <v>19</v>
      </c>
      <c r="N253" s="222" t="s">
        <v>44</v>
      </c>
      <c r="O253" s="86"/>
      <c r="P253" s="223">
        <f>O253*H253</f>
        <v>0</v>
      </c>
      <c r="Q253" s="223">
        <v>0.0098024500000000007</v>
      </c>
      <c r="R253" s="223">
        <f>Q253*H253</f>
        <v>1.0072017375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313</v>
      </c>
      <c r="AT253" s="225" t="s">
        <v>198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313</v>
      </c>
      <c r="BM253" s="225" t="s">
        <v>3155</v>
      </c>
    </row>
    <row r="254" s="2" customFormat="1">
      <c r="A254" s="40"/>
      <c r="B254" s="41"/>
      <c r="C254" s="42"/>
      <c r="D254" s="227" t="s">
        <v>205</v>
      </c>
      <c r="E254" s="42"/>
      <c r="F254" s="228" t="s">
        <v>3156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82</v>
      </c>
    </row>
    <row r="255" s="13" customFormat="1">
      <c r="A255" s="13"/>
      <c r="B255" s="232"/>
      <c r="C255" s="233"/>
      <c r="D255" s="234" t="s">
        <v>216</v>
      </c>
      <c r="E255" s="235" t="s">
        <v>19</v>
      </c>
      <c r="F255" s="236" t="s">
        <v>3157</v>
      </c>
      <c r="G255" s="233"/>
      <c r="H255" s="237">
        <v>70.25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216</v>
      </c>
      <c r="AU255" s="243" t="s">
        <v>82</v>
      </c>
      <c r="AV255" s="13" t="s">
        <v>82</v>
      </c>
      <c r="AW255" s="13" t="s">
        <v>35</v>
      </c>
      <c r="AX255" s="13" t="s">
        <v>73</v>
      </c>
      <c r="AY255" s="243" t="s">
        <v>196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3158</v>
      </c>
      <c r="G256" s="233"/>
      <c r="H256" s="237">
        <v>32.5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73</v>
      </c>
      <c r="AY256" s="243" t="s">
        <v>196</v>
      </c>
    </row>
    <row r="257" s="14" customFormat="1">
      <c r="A257" s="14"/>
      <c r="B257" s="244"/>
      <c r="C257" s="245"/>
      <c r="D257" s="234" t="s">
        <v>216</v>
      </c>
      <c r="E257" s="246" t="s">
        <v>19</v>
      </c>
      <c r="F257" s="247" t="s">
        <v>231</v>
      </c>
      <c r="G257" s="245"/>
      <c r="H257" s="248">
        <v>102.75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216</v>
      </c>
      <c r="AU257" s="254" t="s">
        <v>82</v>
      </c>
      <c r="AV257" s="14" t="s">
        <v>203</v>
      </c>
      <c r="AW257" s="14" t="s">
        <v>35</v>
      </c>
      <c r="AX257" s="14" t="s">
        <v>80</v>
      </c>
      <c r="AY257" s="254" t="s">
        <v>196</v>
      </c>
    </row>
    <row r="258" s="2" customFormat="1" ht="33" customHeight="1">
      <c r="A258" s="40"/>
      <c r="B258" s="41"/>
      <c r="C258" s="214" t="s">
        <v>510</v>
      </c>
      <c r="D258" s="214" t="s">
        <v>198</v>
      </c>
      <c r="E258" s="215" t="s">
        <v>3159</v>
      </c>
      <c r="F258" s="216" t="s">
        <v>3160</v>
      </c>
      <c r="G258" s="217" t="s">
        <v>235</v>
      </c>
      <c r="H258" s="218">
        <v>5.7999999999999998</v>
      </c>
      <c r="I258" s="219"/>
      <c r="J258" s="220">
        <f>ROUND(I258*H258,2)</f>
        <v>0</v>
      </c>
      <c r="K258" s="216" t="s">
        <v>202</v>
      </c>
      <c r="L258" s="46"/>
      <c r="M258" s="221" t="s">
        <v>19</v>
      </c>
      <c r="N258" s="222" t="s">
        <v>44</v>
      </c>
      <c r="O258" s="86"/>
      <c r="P258" s="223">
        <f>O258*H258</f>
        <v>0</v>
      </c>
      <c r="Q258" s="223">
        <v>0.012965249999999999</v>
      </c>
      <c r="R258" s="223">
        <f>Q258*H258</f>
        <v>0.07519845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313</v>
      </c>
      <c r="AT258" s="225" t="s">
        <v>198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313</v>
      </c>
      <c r="BM258" s="225" t="s">
        <v>3161</v>
      </c>
    </row>
    <row r="259" s="2" customFormat="1">
      <c r="A259" s="40"/>
      <c r="B259" s="41"/>
      <c r="C259" s="42"/>
      <c r="D259" s="227" t="s">
        <v>205</v>
      </c>
      <c r="E259" s="42"/>
      <c r="F259" s="228" t="s">
        <v>3162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205</v>
      </c>
      <c r="AU259" s="19" t="s">
        <v>82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3163</v>
      </c>
      <c r="G260" s="233"/>
      <c r="H260" s="237">
        <v>5.7999999999999998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80</v>
      </c>
      <c r="AY260" s="243" t="s">
        <v>196</v>
      </c>
    </row>
    <row r="261" s="2" customFormat="1" ht="24.15" customHeight="1">
      <c r="A261" s="40"/>
      <c r="B261" s="41"/>
      <c r="C261" s="214" t="s">
        <v>515</v>
      </c>
      <c r="D261" s="214" t="s">
        <v>198</v>
      </c>
      <c r="E261" s="215" t="s">
        <v>3164</v>
      </c>
      <c r="F261" s="216" t="s">
        <v>3165</v>
      </c>
      <c r="G261" s="217" t="s">
        <v>235</v>
      </c>
      <c r="H261" s="218">
        <v>94</v>
      </c>
      <c r="I261" s="219"/>
      <c r="J261" s="220">
        <f>ROUND(I261*H261,2)</f>
        <v>0</v>
      </c>
      <c r="K261" s="216" t="s">
        <v>202</v>
      </c>
      <c r="L261" s="46"/>
      <c r="M261" s="221" t="s">
        <v>19</v>
      </c>
      <c r="N261" s="222" t="s">
        <v>44</v>
      </c>
      <c r="O261" s="86"/>
      <c r="P261" s="223">
        <f>O261*H261</f>
        <v>0</v>
      </c>
      <c r="Q261" s="223">
        <v>0.0028915</v>
      </c>
      <c r="R261" s="223">
        <f>Q261*H261</f>
        <v>0.27180100000000001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313</v>
      </c>
      <c r="AT261" s="225" t="s">
        <v>198</v>
      </c>
      <c r="AU261" s="225" t="s">
        <v>82</v>
      </c>
      <c r="AY261" s="19" t="s">
        <v>196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80</v>
      </c>
      <c r="BK261" s="226">
        <f>ROUND(I261*H261,2)</f>
        <v>0</v>
      </c>
      <c r="BL261" s="19" t="s">
        <v>313</v>
      </c>
      <c r="BM261" s="225" t="s">
        <v>3166</v>
      </c>
    </row>
    <row r="262" s="2" customFormat="1">
      <c r="A262" s="40"/>
      <c r="B262" s="41"/>
      <c r="C262" s="42"/>
      <c r="D262" s="227" t="s">
        <v>205</v>
      </c>
      <c r="E262" s="42"/>
      <c r="F262" s="228" t="s">
        <v>3167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82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3168</v>
      </c>
      <c r="G263" s="233"/>
      <c r="H263" s="237">
        <v>71.5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73</v>
      </c>
      <c r="AY263" s="243" t="s">
        <v>196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3169</v>
      </c>
      <c r="G264" s="233"/>
      <c r="H264" s="237">
        <v>22.5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4" customFormat="1">
      <c r="A265" s="14"/>
      <c r="B265" s="244"/>
      <c r="C265" s="245"/>
      <c r="D265" s="234" t="s">
        <v>216</v>
      </c>
      <c r="E265" s="246" t="s">
        <v>19</v>
      </c>
      <c r="F265" s="247" t="s">
        <v>231</v>
      </c>
      <c r="G265" s="245"/>
      <c r="H265" s="248">
        <v>94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216</v>
      </c>
      <c r="AU265" s="254" t="s">
        <v>82</v>
      </c>
      <c r="AV265" s="14" t="s">
        <v>203</v>
      </c>
      <c r="AW265" s="14" t="s">
        <v>35</v>
      </c>
      <c r="AX265" s="14" t="s">
        <v>80</v>
      </c>
      <c r="AY265" s="254" t="s">
        <v>196</v>
      </c>
    </row>
    <row r="266" s="2" customFormat="1" ht="49.05" customHeight="1">
      <c r="A266" s="40"/>
      <c r="B266" s="41"/>
      <c r="C266" s="214" t="s">
        <v>549</v>
      </c>
      <c r="D266" s="214" t="s">
        <v>198</v>
      </c>
      <c r="E266" s="215" t="s">
        <v>1339</v>
      </c>
      <c r="F266" s="216" t="s">
        <v>1340</v>
      </c>
      <c r="G266" s="217" t="s">
        <v>244</v>
      </c>
      <c r="H266" s="218">
        <v>1.786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313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313</v>
      </c>
      <c r="BM266" s="225" t="s">
        <v>3170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1342</v>
      </c>
      <c r="G267" s="42"/>
      <c r="H267" s="42"/>
      <c r="I267" s="229"/>
      <c r="J267" s="42"/>
      <c r="K267" s="42"/>
      <c r="L267" s="46"/>
      <c r="M267" s="279"/>
      <c r="N267" s="280"/>
      <c r="O267" s="281"/>
      <c r="P267" s="281"/>
      <c r="Q267" s="281"/>
      <c r="R267" s="281"/>
      <c r="S267" s="281"/>
      <c r="T267" s="282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2" customFormat="1" ht="6.96" customHeight="1">
      <c r="A268" s="40"/>
      <c r="B268" s="61"/>
      <c r="C268" s="62"/>
      <c r="D268" s="62"/>
      <c r="E268" s="62"/>
      <c r="F268" s="62"/>
      <c r="G268" s="62"/>
      <c r="H268" s="62"/>
      <c r="I268" s="62"/>
      <c r="J268" s="62"/>
      <c r="K268" s="62"/>
      <c r="L268" s="46"/>
      <c r="M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</sheetData>
  <sheetProtection sheet="1" autoFilter="0" formatColumns="0" formatRows="0" objects="1" scenarios="1" spinCount="100000" saltValue="QmhI6Gpm7Vqa5SFvfJgGXgvmdAX8CCerPZOAITpBcCD601f/Z8yBjFGVvn1ynZE6Xk923jCsWxIQbGACYcQqbA==" hashValue="Zi0udnc/8Wj8Ize+AhPqfbJ7aibpP464dqJyqWFqy8jOz66VDwA3MwBGor0BsX08uMH+8vrtJmcbw8rvE0CA8Q==" algorithmName="SHA-512" password="CC35"/>
  <autoFilter ref="C92:K2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3_02/413941121"/>
    <hyperlink ref="F114" r:id="rId2" display="https://podminky.urs.cz/item/CS_URS_2023_02/413941123"/>
    <hyperlink ref="F126" r:id="rId3" display="https://podminky.urs.cz/item/CS_URS_2023_02/413941125"/>
    <hyperlink ref="F138" r:id="rId4" display="https://podminky.urs.cz/item/CS_URS_2023_02/417321818"/>
    <hyperlink ref="F144" r:id="rId5" display="https://podminky.urs.cz/item/CS_URS_2023_02/417351115"/>
    <hyperlink ref="F150" r:id="rId6" display="https://podminky.urs.cz/item/CS_URS_2023_02/417351116"/>
    <hyperlink ref="F152" r:id="rId7" display="https://podminky.urs.cz/item/CS_URS_2023_02/417361821"/>
    <hyperlink ref="F156" r:id="rId8" display="https://podminky.urs.cz/item/CS_URS_2023_02/998012022"/>
    <hyperlink ref="F160" r:id="rId9" display="https://podminky.urs.cz/item/CS_URS_2023_02/712341559"/>
    <hyperlink ref="F164" r:id="rId10" display="https://podminky.urs.cz/item/CS_URS_2023_02/712361702"/>
    <hyperlink ref="F169" r:id="rId11" display="https://podminky.urs.cz/item/CS_URS_2023_02/712363004"/>
    <hyperlink ref="F178" r:id="rId12" display="https://podminky.urs.cz/item/CS_URS_2023_02/998712102"/>
    <hyperlink ref="F184" r:id="rId13" display="https://podminky.urs.cz/item/CS_URS_2023_02/762341037"/>
    <hyperlink ref="F187" r:id="rId14" display="https://podminky.urs.cz/item/CS_URS_2023_02/762723421"/>
    <hyperlink ref="F196" r:id="rId15" display="https://podminky.urs.cz/item/CS_URS_2023_02/762723441"/>
    <hyperlink ref="F201" r:id="rId16" display="https://podminky.urs.cz/item/CS_URS_2023_02/762723461"/>
    <hyperlink ref="F211" r:id="rId17" display="https://podminky.urs.cz/item/CS_URS_2023_02/998762102"/>
    <hyperlink ref="F214" r:id="rId18" display="https://podminky.urs.cz/item/CS_URS_2023_02/763231419"/>
    <hyperlink ref="F235" r:id="rId19" display="https://podminky.urs.cz/item/CS_URS_2023_02/998763302"/>
    <hyperlink ref="F238" r:id="rId20" display="https://podminky.urs.cz/item/CS_URS_2023_02/764111411"/>
    <hyperlink ref="F240" r:id="rId21" display="https://podminky.urs.cz/item/CS_URS_2023_02/764212403"/>
    <hyperlink ref="F243" r:id="rId22" display="https://podminky.urs.cz/item/CS_URS_2023_02/764311405"/>
    <hyperlink ref="F246" r:id="rId23" display="https://podminky.urs.cz/item/CS_URS_2023_02/764311406"/>
    <hyperlink ref="F249" r:id="rId24" display="https://podminky.urs.cz/item/CS_URS_2023_02/764511403"/>
    <hyperlink ref="F252" r:id="rId25" display="https://podminky.urs.cz/item/CS_URS_2023_02/764511443"/>
    <hyperlink ref="F254" r:id="rId26" display="https://podminky.urs.cz/item/CS_URS_2023_02/764512429"/>
    <hyperlink ref="F259" r:id="rId27" display="https://podminky.urs.cz/item/CS_URS_2023_02/764512432"/>
    <hyperlink ref="F262" r:id="rId28" display="https://podminky.urs.cz/item/CS_URS_2023_02/764518402"/>
    <hyperlink ref="F267" r:id="rId29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2217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ROUND((SUM(BE92:BE245)),  2)</f>
        <v>0</v>
      </c>
      <c r="G35" s="40"/>
      <c r="H35" s="40"/>
      <c r="I35" s="159">
        <v>0.20999999999999999</v>
      </c>
      <c r="J35" s="158">
        <f>ROUND(((SUM(BE92:BE245))*I35),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ROUND((SUM(BF92:BF245)),  2)</f>
        <v>0</v>
      </c>
      <c r="G36" s="40"/>
      <c r="H36" s="40"/>
      <c r="I36" s="159">
        <v>0.14999999999999999</v>
      </c>
      <c r="J36" s="158">
        <f>ROUND(((SUM(BF92:BF245))*I36),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2217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163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164</v>
      </c>
      <c r="E66" s="184"/>
      <c r="F66" s="184"/>
      <c r="G66" s="184"/>
      <c r="H66" s="184"/>
      <c r="I66" s="184"/>
      <c r="J66" s="185">
        <f>J181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J192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1998</v>
      </c>
      <c r="E69" s="184"/>
      <c r="F69" s="184"/>
      <c r="G69" s="184"/>
      <c r="H69" s="184"/>
      <c r="I69" s="184"/>
      <c r="J69" s="185">
        <f>J193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1999</v>
      </c>
      <c r="E70" s="184"/>
      <c r="F70" s="184"/>
      <c r="G70" s="184"/>
      <c r="H70" s="184"/>
      <c r="I70" s="184"/>
      <c r="J70" s="185">
        <f>J224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2217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044 - Energetická opatření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P93+P192</f>
        <v>0</v>
      </c>
      <c r="Q92" s="98"/>
      <c r="R92" s="195">
        <f>R93+R192</f>
        <v>31.713339378459999</v>
      </c>
      <c r="S92" s="98"/>
      <c r="T92" s="196">
        <f>T93+T192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BK93+BK192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P94+P181+P189</f>
        <v>0</v>
      </c>
      <c r="Q93" s="206"/>
      <c r="R93" s="207">
        <f>R94+R181+R189</f>
        <v>20.361171770960002</v>
      </c>
      <c r="S93" s="206"/>
      <c r="T93" s="208">
        <f>T94+T181+T189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BK94+BK181+BK189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232</v>
      </c>
      <c r="F94" s="212" t="s">
        <v>900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SUM(P95:P180)</f>
        <v>0</v>
      </c>
      <c r="Q94" s="206"/>
      <c r="R94" s="207">
        <f>SUM(R95:R180)</f>
        <v>20.361171770960002</v>
      </c>
      <c r="S94" s="206"/>
      <c r="T94" s="208">
        <f>SUM(T95:T180)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SUM(BK95:BK180)</f>
        <v>0</v>
      </c>
    </row>
    <row r="95" s="2" customFormat="1" ht="55.5" customHeight="1">
      <c r="A95" s="40"/>
      <c r="B95" s="41"/>
      <c r="C95" s="214" t="s">
        <v>80</v>
      </c>
      <c r="D95" s="214" t="s">
        <v>198</v>
      </c>
      <c r="E95" s="215" t="s">
        <v>2035</v>
      </c>
      <c r="F95" s="216" t="s">
        <v>2036</v>
      </c>
      <c r="G95" s="217" t="s">
        <v>235</v>
      </c>
      <c r="H95" s="218">
        <v>125.31999999999999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3171</v>
      </c>
    </row>
    <row r="96" s="2" customFormat="1">
      <c r="A96" s="40"/>
      <c r="B96" s="41"/>
      <c r="C96" s="42"/>
      <c r="D96" s="227" t="s">
        <v>205</v>
      </c>
      <c r="E96" s="42"/>
      <c r="F96" s="228" t="s">
        <v>2038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3" customFormat="1">
      <c r="A97" s="13"/>
      <c r="B97" s="232"/>
      <c r="C97" s="233"/>
      <c r="D97" s="234" t="s">
        <v>216</v>
      </c>
      <c r="E97" s="235" t="s">
        <v>19</v>
      </c>
      <c r="F97" s="236" t="s">
        <v>3172</v>
      </c>
      <c r="G97" s="233"/>
      <c r="H97" s="237">
        <v>108.88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216</v>
      </c>
      <c r="AU97" s="243" t="s">
        <v>82</v>
      </c>
      <c r="AV97" s="13" t="s">
        <v>82</v>
      </c>
      <c r="AW97" s="13" t="s">
        <v>35</v>
      </c>
      <c r="AX97" s="13" t="s">
        <v>73</v>
      </c>
      <c r="AY97" s="243" t="s">
        <v>196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3173</v>
      </c>
      <c r="G98" s="233"/>
      <c r="H98" s="237">
        <v>6.1200000000000001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73</v>
      </c>
      <c r="AY98" s="243" t="s">
        <v>196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3174</v>
      </c>
      <c r="G99" s="233"/>
      <c r="H99" s="237">
        <v>10.32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73</v>
      </c>
      <c r="AY99" s="243" t="s">
        <v>196</v>
      </c>
    </row>
    <row r="100" s="14" customFormat="1">
      <c r="A100" s="14"/>
      <c r="B100" s="244"/>
      <c r="C100" s="245"/>
      <c r="D100" s="234" t="s">
        <v>216</v>
      </c>
      <c r="E100" s="246" t="s">
        <v>19</v>
      </c>
      <c r="F100" s="247" t="s">
        <v>231</v>
      </c>
      <c r="G100" s="245"/>
      <c r="H100" s="248">
        <v>125.31999999999999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216</v>
      </c>
      <c r="AU100" s="254" t="s">
        <v>82</v>
      </c>
      <c r="AV100" s="14" t="s">
        <v>203</v>
      </c>
      <c r="AW100" s="14" t="s">
        <v>35</v>
      </c>
      <c r="AX100" s="14" t="s">
        <v>80</v>
      </c>
      <c r="AY100" s="254" t="s">
        <v>196</v>
      </c>
    </row>
    <row r="101" s="2" customFormat="1" ht="24.15" customHeight="1">
      <c r="A101" s="40"/>
      <c r="B101" s="41"/>
      <c r="C101" s="255" t="s">
        <v>82</v>
      </c>
      <c r="D101" s="255" t="s">
        <v>241</v>
      </c>
      <c r="E101" s="256" t="s">
        <v>2040</v>
      </c>
      <c r="F101" s="257" t="s">
        <v>2041</v>
      </c>
      <c r="G101" s="258" t="s">
        <v>235</v>
      </c>
      <c r="H101" s="259">
        <v>131.58600000000001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4.0000000000000003E-05</v>
      </c>
      <c r="R101" s="223">
        <f>Q101*H101</f>
        <v>0.0052634400000000012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3175</v>
      </c>
    </row>
    <row r="102" s="13" customFormat="1">
      <c r="A102" s="13"/>
      <c r="B102" s="232"/>
      <c r="C102" s="233"/>
      <c r="D102" s="234" t="s">
        <v>216</v>
      </c>
      <c r="E102" s="233"/>
      <c r="F102" s="236" t="s">
        <v>3176</v>
      </c>
      <c r="G102" s="233"/>
      <c r="H102" s="237">
        <v>131.58600000000001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4</v>
      </c>
      <c r="AX102" s="13" t="s">
        <v>80</v>
      </c>
      <c r="AY102" s="243" t="s">
        <v>196</v>
      </c>
    </row>
    <row r="103" s="2" customFormat="1" ht="78" customHeight="1">
      <c r="A103" s="40"/>
      <c r="B103" s="41"/>
      <c r="C103" s="214" t="s">
        <v>211</v>
      </c>
      <c r="D103" s="214" t="s">
        <v>198</v>
      </c>
      <c r="E103" s="215" t="s">
        <v>3177</v>
      </c>
      <c r="F103" s="216" t="s">
        <v>3178</v>
      </c>
      <c r="G103" s="217" t="s">
        <v>201</v>
      </c>
      <c r="H103" s="218">
        <v>20.292000000000002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0.01151696</v>
      </c>
      <c r="R103" s="223">
        <f>Q103*H103</f>
        <v>0.23370215232000002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3179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3180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3181</v>
      </c>
      <c r="G105" s="233"/>
      <c r="H105" s="237">
        <v>17.088000000000001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3182</v>
      </c>
      <c r="G106" s="233"/>
      <c r="H106" s="237">
        <v>3.2040000000000002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4" customFormat="1">
      <c r="A107" s="14"/>
      <c r="B107" s="244"/>
      <c r="C107" s="245"/>
      <c r="D107" s="234" t="s">
        <v>216</v>
      </c>
      <c r="E107" s="246" t="s">
        <v>19</v>
      </c>
      <c r="F107" s="247" t="s">
        <v>231</v>
      </c>
      <c r="G107" s="245"/>
      <c r="H107" s="248">
        <v>20.292000000000002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216</v>
      </c>
      <c r="AU107" s="254" t="s">
        <v>82</v>
      </c>
      <c r="AV107" s="14" t="s">
        <v>203</v>
      </c>
      <c r="AW107" s="14" t="s">
        <v>35</v>
      </c>
      <c r="AX107" s="14" t="s">
        <v>80</v>
      </c>
      <c r="AY107" s="254" t="s">
        <v>196</v>
      </c>
    </row>
    <row r="108" s="2" customFormat="1" ht="24.15" customHeight="1">
      <c r="A108" s="40"/>
      <c r="B108" s="41"/>
      <c r="C108" s="255" t="s">
        <v>203</v>
      </c>
      <c r="D108" s="255" t="s">
        <v>241</v>
      </c>
      <c r="E108" s="256" t="s">
        <v>2031</v>
      </c>
      <c r="F108" s="257" t="s">
        <v>2032</v>
      </c>
      <c r="G108" s="258" t="s">
        <v>201</v>
      </c>
      <c r="H108" s="259">
        <v>21.306999999999999</v>
      </c>
      <c r="I108" s="260"/>
      <c r="J108" s="261">
        <f>ROUND(I108*H108,2)</f>
        <v>0</v>
      </c>
      <c r="K108" s="257" t="s">
        <v>202</v>
      </c>
      <c r="L108" s="262"/>
      <c r="M108" s="263" t="s">
        <v>19</v>
      </c>
      <c r="N108" s="264" t="s">
        <v>44</v>
      </c>
      <c r="O108" s="86"/>
      <c r="P108" s="223">
        <f>O108*H108</f>
        <v>0</v>
      </c>
      <c r="Q108" s="223">
        <v>0.0155</v>
      </c>
      <c r="R108" s="223">
        <f>Q108*H108</f>
        <v>0.33025849999999995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245</v>
      </c>
      <c r="AT108" s="225" t="s">
        <v>241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3183</v>
      </c>
    </row>
    <row r="109" s="13" customFormat="1">
      <c r="A109" s="13"/>
      <c r="B109" s="232"/>
      <c r="C109" s="233"/>
      <c r="D109" s="234" t="s">
        <v>216</v>
      </c>
      <c r="E109" s="233"/>
      <c r="F109" s="236" t="s">
        <v>3184</v>
      </c>
      <c r="G109" s="233"/>
      <c r="H109" s="237">
        <v>21.306999999999999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4</v>
      </c>
      <c r="AX109" s="13" t="s">
        <v>80</v>
      </c>
      <c r="AY109" s="243" t="s">
        <v>196</v>
      </c>
    </row>
    <row r="110" s="2" customFormat="1" ht="78" customHeight="1">
      <c r="A110" s="40"/>
      <c r="B110" s="41"/>
      <c r="C110" s="214" t="s">
        <v>222</v>
      </c>
      <c r="D110" s="214" t="s">
        <v>198</v>
      </c>
      <c r="E110" s="215" t="s">
        <v>2052</v>
      </c>
      <c r="F110" s="216" t="s">
        <v>2053</v>
      </c>
      <c r="G110" s="217" t="s">
        <v>201</v>
      </c>
      <c r="H110" s="218">
        <v>34.439999999999998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0.01159696</v>
      </c>
      <c r="R110" s="223">
        <f>Q110*H110</f>
        <v>0.39939930239999999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3185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2055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3186</v>
      </c>
      <c r="G112" s="233"/>
      <c r="H112" s="237">
        <v>34.439999999999998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24.15" customHeight="1">
      <c r="A113" s="40"/>
      <c r="B113" s="41"/>
      <c r="C113" s="255" t="s">
        <v>232</v>
      </c>
      <c r="D113" s="255" t="s">
        <v>241</v>
      </c>
      <c r="E113" s="256" t="s">
        <v>2057</v>
      </c>
      <c r="F113" s="257" t="s">
        <v>2058</v>
      </c>
      <c r="G113" s="258" t="s">
        <v>201</v>
      </c>
      <c r="H113" s="259">
        <v>36.161999999999999</v>
      </c>
      <c r="I113" s="260"/>
      <c r="J113" s="261">
        <f>ROUND(I113*H113,2)</f>
        <v>0</v>
      </c>
      <c r="K113" s="257" t="s">
        <v>202</v>
      </c>
      <c r="L113" s="262"/>
      <c r="M113" s="263" t="s">
        <v>19</v>
      </c>
      <c r="N113" s="264" t="s">
        <v>44</v>
      </c>
      <c r="O113" s="86"/>
      <c r="P113" s="223">
        <f>O113*H113</f>
        <v>0</v>
      </c>
      <c r="Q113" s="223">
        <v>0.025000000000000001</v>
      </c>
      <c r="R113" s="223">
        <f>Q113*H113</f>
        <v>0.90405000000000002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245</v>
      </c>
      <c r="AT113" s="225" t="s">
        <v>241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3187</v>
      </c>
    </row>
    <row r="114" s="13" customFormat="1">
      <c r="A114" s="13"/>
      <c r="B114" s="232"/>
      <c r="C114" s="233"/>
      <c r="D114" s="234" t="s">
        <v>216</v>
      </c>
      <c r="E114" s="233"/>
      <c r="F114" s="236" t="s">
        <v>3188</v>
      </c>
      <c r="G114" s="233"/>
      <c r="H114" s="237">
        <v>36.161999999999999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4</v>
      </c>
      <c r="AX114" s="13" t="s">
        <v>80</v>
      </c>
      <c r="AY114" s="243" t="s">
        <v>196</v>
      </c>
    </row>
    <row r="115" s="2" customFormat="1" ht="78" customHeight="1">
      <c r="A115" s="40"/>
      <c r="B115" s="41"/>
      <c r="C115" s="214" t="s">
        <v>240</v>
      </c>
      <c r="D115" s="214" t="s">
        <v>198</v>
      </c>
      <c r="E115" s="215" t="s">
        <v>2061</v>
      </c>
      <c r="F115" s="216" t="s">
        <v>2062</v>
      </c>
      <c r="G115" s="217" t="s">
        <v>201</v>
      </c>
      <c r="H115" s="218">
        <v>317.41899999999998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0.01167696</v>
      </c>
      <c r="R115" s="223">
        <f>Q115*H115</f>
        <v>3.7064889662399998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3189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2064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15" customFormat="1">
      <c r="A117" s="15"/>
      <c r="B117" s="265"/>
      <c r="C117" s="266"/>
      <c r="D117" s="234" t="s">
        <v>216</v>
      </c>
      <c r="E117" s="267" t="s">
        <v>19</v>
      </c>
      <c r="F117" s="268" t="s">
        <v>3190</v>
      </c>
      <c r="G117" s="266"/>
      <c r="H117" s="267" t="s">
        <v>19</v>
      </c>
      <c r="I117" s="269"/>
      <c r="J117" s="266"/>
      <c r="K117" s="266"/>
      <c r="L117" s="270"/>
      <c r="M117" s="271"/>
      <c r="N117" s="272"/>
      <c r="O117" s="272"/>
      <c r="P117" s="272"/>
      <c r="Q117" s="272"/>
      <c r="R117" s="272"/>
      <c r="S117" s="272"/>
      <c r="T117" s="27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4" t="s">
        <v>216</v>
      </c>
      <c r="AU117" s="274" t="s">
        <v>82</v>
      </c>
      <c r="AV117" s="15" t="s">
        <v>80</v>
      </c>
      <c r="AW117" s="15" t="s">
        <v>35</v>
      </c>
      <c r="AX117" s="15" t="s">
        <v>73</v>
      </c>
      <c r="AY117" s="274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3191</v>
      </c>
      <c r="G118" s="233"/>
      <c r="H118" s="237">
        <v>5.9279999999999999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3192</v>
      </c>
      <c r="G119" s="233"/>
      <c r="H119" s="237">
        <v>24.538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3193</v>
      </c>
      <c r="G120" s="233"/>
      <c r="H120" s="237">
        <v>8.6180000000000003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3194</v>
      </c>
      <c r="G121" s="233"/>
      <c r="H121" s="237">
        <v>18.841999999999999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3195</v>
      </c>
      <c r="G122" s="233"/>
      <c r="H122" s="237">
        <v>11.424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3182</v>
      </c>
      <c r="G123" s="233"/>
      <c r="H123" s="237">
        <v>3.2040000000000002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3196</v>
      </c>
      <c r="G124" s="233"/>
      <c r="H124" s="237">
        <v>20.103999999999999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3197</v>
      </c>
      <c r="G125" s="233"/>
      <c r="H125" s="237">
        <v>16.359000000000002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3198</v>
      </c>
      <c r="G126" s="233"/>
      <c r="H126" s="237">
        <v>10.737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3199</v>
      </c>
      <c r="G127" s="233"/>
      <c r="H127" s="237">
        <v>4.8869999999999996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3200</v>
      </c>
      <c r="G128" s="233"/>
      <c r="H128" s="237">
        <v>15.387000000000001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3201</v>
      </c>
      <c r="G129" s="233"/>
      <c r="H129" s="237">
        <v>4.3200000000000003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3202</v>
      </c>
      <c r="G130" s="233"/>
      <c r="H130" s="237">
        <v>78.055000000000007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3203</v>
      </c>
      <c r="G131" s="233"/>
      <c r="H131" s="237">
        <v>20.239999999999998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3204</v>
      </c>
      <c r="G132" s="233"/>
      <c r="H132" s="237">
        <v>24.850000000000001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3205</v>
      </c>
      <c r="G133" s="233"/>
      <c r="H133" s="237">
        <v>43.997999999999998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3206</v>
      </c>
      <c r="G134" s="233"/>
      <c r="H134" s="237">
        <v>5.9279999999999999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317.41899999999998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245</v>
      </c>
      <c r="D136" s="255" t="s">
        <v>241</v>
      </c>
      <c r="E136" s="256" t="s">
        <v>2067</v>
      </c>
      <c r="F136" s="257" t="s">
        <v>2068</v>
      </c>
      <c r="G136" s="258" t="s">
        <v>201</v>
      </c>
      <c r="H136" s="259">
        <v>333.29000000000002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0.031</v>
      </c>
      <c r="R136" s="223">
        <f>Q136*H136</f>
        <v>10.331990000000001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3207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3208</v>
      </c>
      <c r="G137" s="233"/>
      <c r="H137" s="237">
        <v>333.29000000000002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6.35" customHeight="1">
      <c r="A138" s="40"/>
      <c r="B138" s="41"/>
      <c r="C138" s="214" t="s">
        <v>252</v>
      </c>
      <c r="D138" s="214" t="s">
        <v>198</v>
      </c>
      <c r="E138" s="215" t="s">
        <v>3209</v>
      </c>
      <c r="F138" s="216" t="s">
        <v>3210</v>
      </c>
      <c r="G138" s="217" t="s">
        <v>201</v>
      </c>
      <c r="H138" s="218">
        <v>98.295000000000002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0.0078499999999999993</v>
      </c>
      <c r="R138" s="223">
        <f>Q138*H138</f>
        <v>0.77161574999999993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3211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3212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3202</v>
      </c>
      <c r="G140" s="233"/>
      <c r="H140" s="237">
        <v>78.055000000000007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3203</v>
      </c>
      <c r="G141" s="233"/>
      <c r="H141" s="237">
        <v>20.239999999999998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98.295000000000002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82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2" customFormat="1" ht="24.15" customHeight="1">
      <c r="A143" s="40"/>
      <c r="B143" s="41"/>
      <c r="C143" s="255" t="s">
        <v>267</v>
      </c>
      <c r="D143" s="255" t="s">
        <v>241</v>
      </c>
      <c r="E143" s="256" t="s">
        <v>2021</v>
      </c>
      <c r="F143" s="257" t="s">
        <v>2022</v>
      </c>
      <c r="G143" s="258" t="s">
        <v>201</v>
      </c>
      <c r="H143" s="259">
        <v>103.20999999999999</v>
      </c>
      <c r="I143" s="260"/>
      <c r="J143" s="261">
        <f>ROUND(I143*H143,2)</f>
        <v>0</v>
      </c>
      <c r="K143" s="257" t="s">
        <v>202</v>
      </c>
      <c r="L143" s="262"/>
      <c r="M143" s="263" t="s">
        <v>19</v>
      </c>
      <c r="N143" s="264" t="s">
        <v>44</v>
      </c>
      <c r="O143" s="86"/>
      <c r="P143" s="223">
        <f>O143*H143</f>
        <v>0</v>
      </c>
      <c r="Q143" s="223">
        <v>0.0077499999999999999</v>
      </c>
      <c r="R143" s="223">
        <f>Q143*H143</f>
        <v>0.79987749999999991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245</v>
      </c>
      <c r="AT143" s="225" t="s">
        <v>241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3213</v>
      </c>
    </row>
    <row r="144" s="13" customFormat="1">
      <c r="A144" s="13"/>
      <c r="B144" s="232"/>
      <c r="C144" s="233"/>
      <c r="D144" s="234" t="s">
        <v>216</v>
      </c>
      <c r="E144" s="233"/>
      <c r="F144" s="236" t="s">
        <v>3214</v>
      </c>
      <c r="G144" s="233"/>
      <c r="H144" s="237">
        <v>103.20999999999999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4</v>
      </c>
      <c r="AX144" s="13" t="s">
        <v>80</v>
      </c>
      <c r="AY144" s="243" t="s">
        <v>196</v>
      </c>
    </row>
    <row r="145" s="2" customFormat="1" ht="76.35" customHeight="1">
      <c r="A145" s="40"/>
      <c r="B145" s="41"/>
      <c r="C145" s="214" t="s">
        <v>277</v>
      </c>
      <c r="D145" s="214" t="s">
        <v>198</v>
      </c>
      <c r="E145" s="215" t="s">
        <v>3215</v>
      </c>
      <c r="F145" s="216" t="s">
        <v>3216</v>
      </c>
      <c r="G145" s="217" t="s">
        <v>201</v>
      </c>
      <c r="H145" s="218">
        <v>74.775999999999996</v>
      </c>
      <c r="I145" s="219"/>
      <c r="J145" s="220">
        <f>ROUND(I145*H145,2)</f>
        <v>0</v>
      </c>
      <c r="K145" s="216" t="s">
        <v>202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0.0080099999999999998</v>
      </c>
      <c r="R145" s="223">
        <f>Q145*H145</f>
        <v>0.59895575999999995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3217</v>
      </c>
    </row>
    <row r="146" s="2" customFormat="1">
      <c r="A146" s="40"/>
      <c r="B146" s="41"/>
      <c r="C146" s="42"/>
      <c r="D146" s="227" t="s">
        <v>205</v>
      </c>
      <c r="E146" s="42"/>
      <c r="F146" s="228" t="s">
        <v>3218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82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3204</v>
      </c>
      <c r="G147" s="233"/>
      <c r="H147" s="237">
        <v>24.850000000000001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3205</v>
      </c>
      <c r="G148" s="233"/>
      <c r="H148" s="237">
        <v>43.997999999999998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3206</v>
      </c>
      <c r="G149" s="233"/>
      <c r="H149" s="237">
        <v>5.9279999999999999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4" customFormat="1">
      <c r="A150" s="14"/>
      <c r="B150" s="244"/>
      <c r="C150" s="245"/>
      <c r="D150" s="234" t="s">
        <v>216</v>
      </c>
      <c r="E150" s="246" t="s">
        <v>19</v>
      </c>
      <c r="F150" s="247" t="s">
        <v>231</v>
      </c>
      <c r="G150" s="245"/>
      <c r="H150" s="248">
        <v>74.775999999999996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216</v>
      </c>
      <c r="AU150" s="254" t="s">
        <v>82</v>
      </c>
      <c r="AV150" s="14" t="s">
        <v>203</v>
      </c>
      <c r="AW150" s="14" t="s">
        <v>35</v>
      </c>
      <c r="AX150" s="14" t="s">
        <v>80</v>
      </c>
      <c r="AY150" s="254" t="s">
        <v>196</v>
      </c>
    </row>
    <row r="151" s="2" customFormat="1" ht="24.15" customHeight="1">
      <c r="A151" s="40"/>
      <c r="B151" s="41"/>
      <c r="C151" s="255" t="s">
        <v>291</v>
      </c>
      <c r="D151" s="255" t="s">
        <v>241</v>
      </c>
      <c r="E151" s="256" t="s">
        <v>2031</v>
      </c>
      <c r="F151" s="257" t="s">
        <v>2032</v>
      </c>
      <c r="G151" s="258" t="s">
        <v>201</v>
      </c>
      <c r="H151" s="259">
        <v>78.515000000000001</v>
      </c>
      <c r="I151" s="260"/>
      <c r="J151" s="261">
        <f>ROUND(I151*H151,2)</f>
        <v>0</v>
      </c>
      <c r="K151" s="257" t="s">
        <v>202</v>
      </c>
      <c r="L151" s="262"/>
      <c r="M151" s="263" t="s">
        <v>19</v>
      </c>
      <c r="N151" s="264" t="s">
        <v>44</v>
      </c>
      <c r="O151" s="86"/>
      <c r="P151" s="223">
        <f>O151*H151</f>
        <v>0</v>
      </c>
      <c r="Q151" s="223">
        <v>0.0155</v>
      </c>
      <c r="R151" s="223">
        <f>Q151*H151</f>
        <v>1.2169825000000001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245</v>
      </c>
      <c r="AT151" s="225" t="s">
        <v>241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3219</v>
      </c>
    </row>
    <row r="152" s="13" customFormat="1">
      <c r="A152" s="13"/>
      <c r="B152" s="232"/>
      <c r="C152" s="233"/>
      <c r="D152" s="234" t="s">
        <v>216</v>
      </c>
      <c r="E152" s="233"/>
      <c r="F152" s="236" t="s">
        <v>3220</v>
      </c>
      <c r="G152" s="233"/>
      <c r="H152" s="237">
        <v>78.515000000000001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4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14" t="s">
        <v>296</v>
      </c>
      <c r="D153" s="214" t="s">
        <v>198</v>
      </c>
      <c r="E153" s="215" t="s">
        <v>2071</v>
      </c>
      <c r="F153" s="216" t="s">
        <v>2072</v>
      </c>
      <c r="G153" s="217" t="s">
        <v>235</v>
      </c>
      <c r="H153" s="218">
        <v>135.38999999999999</v>
      </c>
      <c r="I153" s="219"/>
      <c r="J153" s="220">
        <f>ROUND(I153*H153,2)</f>
        <v>0</v>
      </c>
      <c r="K153" s="216" t="s">
        <v>202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3.0000000000000001E-05</v>
      </c>
      <c r="R153" s="223">
        <f>Q153*H153</f>
        <v>0.0040616999999999997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3221</v>
      </c>
    </row>
    <row r="154" s="2" customFormat="1">
      <c r="A154" s="40"/>
      <c r="B154" s="41"/>
      <c r="C154" s="42"/>
      <c r="D154" s="227" t="s">
        <v>205</v>
      </c>
      <c r="E154" s="42"/>
      <c r="F154" s="228" t="s">
        <v>2074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3222</v>
      </c>
      <c r="G155" s="233"/>
      <c r="H155" s="237">
        <v>5.7000000000000002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3223</v>
      </c>
      <c r="G156" s="233"/>
      <c r="H156" s="237">
        <v>61.170000000000002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3224</v>
      </c>
      <c r="G157" s="233"/>
      <c r="H157" s="237">
        <v>48.390000000000001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3225</v>
      </c>
      <c r="G158" s="233"/>
      <c r="H158" s="237">
        <v>20.129999999999999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135.38999999999999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24.15" customHeight="1">
      <c r="A160" s="40"/>
      <c r="B160" s="41"/>
      <c r="C160" s="255" t="s">
        <v>301</v>
      </c>
      <c r="D160" s="255" t="s">
        <v>241</v>
      </c>
      <c r="E160" s="256" t="s">
        <v>3226</v>
      </c>
      <c r="F160" s="257" t="s">
        <v>3227</v>
      </c>
      <c r="G160" s="258" t="s">
        <v>235</v>
      </c>
      <c r="H160" s="259">
        <v>5.9850000000000003</v>
      </c>
      <c r="I160" s="260"/>
      <c r="J160" s="261">
        <f>ROUND(I160*H160,2)</f>
        <v>0</v>
      </c>
      <c r="K160" s="257" t="s">
        <v>202</v>
      </c>
      <c r="L160" s="262"/>
      <c r="M160" s="263" t="s">
        <v>19</v>
      </c>
      <c r="N160" s="264" t="s">
        <v>44</v>
      </c>
      <c r="O160" s="86"/>
      <c r="P160" s="223">
        <f>O160*H160</f>
        <v>0</v>
      </c>
      <c r="Q160" s="223">
        <v>0.00032000000000000003</v>
      </c>
      <c r="R160" s="223">
        <f>Q160*H160</f>
        <v>0.0019152000000000004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245</v>
      </c>
      <c r="AT160" s="225" t="s">
        <v>241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3228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3222</v>
      </c>
      <c r="G161" s="233"/>
      <c r="H161" s="237">
        <v>5.7000000000000002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3"/>
      <c r="F162" s="236" t="s">
        <v>3229</v>
      </c>
      <c r="G162" s="233"/>
      <c r="H162" s="237">
        <v>5.9850000000000003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4</v>
      </c>
      <c r="AX162" s="13" t="s">
        <v>80</v>
      </c>
      <c r="AY162" s="243" t="s">
        <v>196</v>
      </c>
    </row>
    <row r="163" s="2" customFormat="1" ht="24.15" customHeight="1">
      <c r="A163" s="40"/>
      <c r="B163" s="41"/>
      <c r="C163" s="255" t="s">
        <v>8</v>
      </c>
      <c r="D163" s="255" t="s">
        <v>241</v>
      </c>
      <c r="E163" s="256" t="s">
        <v>2081</v>
      </c>
      <c r="F163" s="257" t="s">
        <v>2082</v>
      </c>
      <c r="G163" s="258" t="s">
        <v>235</v>
      </c>
      <c r="H163" s="259">
        <v>136.17500000000001</v>
      </c>
      <c r="I163" s="260"/>
      <c r="J163" s="261">
        <f>ROUND(I163*H163,2)</f>
        <v>0</v>
      </c>
      <c r="K163" s="257" t="s">
        <v>202</v>
      </c>
      <c r="L163" s="262"/>
      <c r="M163" s="263" t="s">
        <v>19</v>
      </c>
      <c r="N163" s="264" t="s">
        <v>44</v>
      </c>
      <c r="O163" s="86"/>
      <c r="P163" s="223">
        <f>O163*H163</f>
        <v>0</v>
      </c>
      <c r="Q163" s="223">
        <v>0.00072000000000000005</v>
      </c>
      <c r="R163" s="223">
        <f>Q163*H163</f>
        <v>0.098046000000000008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245</v>
      </c>
      <c r="AT163" s="225" t="s">
        <v>241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3230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3223</v>
      </c>
      <c r="G164" s="233"/>
      <c r="H164" s="237">
        <v>61.170000000000002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82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3224</v>
      </c>
      <c r="G165" s="233"/>
      <c r="H165" s="237">
        <v>48.390000000000001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3225</v>
      </c>
      <c r="G166" s="233"/>
      <c r="H166" s="237">
        <v>20.129999999999999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4" customFormat="1">
      <c r="A167" s="14"/>
      <c r="B167" s="244"/>
      <c r="C167" s="245"/>
      <c r="D167" s="234" t="s">
        <v>216</v>
      </c>
      <c r="E167" s="246" t="s">
        <v>19</v>
      </c>
      <c r="F167" s="247" t="s">
        <v>231</v>
      </c>
      <c r="G167" s="245"/>
      <c r="H167" s="248">
        <v>129.69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216</v>
      </c>
      <c r="AU167" s="254" t="s">
        <v>82</v>
      </c>
      <c r="AV167" s="14" t="s">
        <v>203</v>
      </c>
      <c r="AW167" s="14" t="s">
        <v>35</v>
      </c>
      <c r="AX167" s="14" t="s">
        <v>80</v>
      </c>
      <c r="AY167" s="254" t="s">
        <v>196</v>
      </c>
    </row>
    <row r="168" s="13" customFormat="1">
      <c r="A168" s="13"/>
      <c r="B168" s="232"/>
      <c r="C168" s="233"/>
      <c r="D168" s="234" t="s">
        <v>216</v>
      </c>
      <c r="E168" s="233"/>
      <c r="F168" s="236" t="s">
        <v>3231</v>
      </c>
      <c r="G168" s="233"/>
      <c r="H168" s="237">
        <v>136.17500000000001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4</v>
      </c>
      <c r="AX168" s="13" t="s">
        <v>80</v>
      </c>
      <c r="AY168" s="243" t="s">
        <v>196</v>
      </c>
    </row>
    <row r="169" s="2" customFormat="1" ht="24.15" customHeight="1">
      <c r="A169" s="40"/>
      <c r="B169" s="41"/>
      <c r="C169" s="214" t="s">
        <v>313</v>
      </c>
      <c r="D169" s="214" t="s">
        <v>198</v>
      </c>
      <c r="E169" s="215" t="s">
        <v>2086</v>
      </c>
      <c r="F169" s="216" t="s">
        <v>2087</v>
      </c>
      <c r="G169" s="217" t="s">
        <v>235</v>
      </c>
      <c r="H169" s="218">
        <v>205.99000000000001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3232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2089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3233</v>
      </c>
      <c r="G171" s="233"/>
      <c r="H171" s="237">
        <v>61.289999999999999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3234</v>
      </c>
      <c r="G172" s="233"/>
      <c r="H172" s="237">
        <v>80.260000000000005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3235</v>
      </c>
      <c r="G173" s="233"/>
      <c r="H173" s="237">
        <v>48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3173</v>
      </c>
      <c r="G174" s="233"/>
      <c r="H174" s="237">
        <v>6.1200000000000001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3174</v>
      </c>
      <c r="G175" s="233"/>
      <c r="H175" s="237">
        <v>10.32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205.99000000000001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82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 ht="24.15" customHeight="1">
      <c r="A177" s="40"/>
      <c r="B177" s="41"/>
      <c r="C177" s="255" t="s">
        <v>319</v>
      </c>
      <c r="D177" s="255" t="s">
        <v>241</v>
      </c>
      <c r="E177" s="256" t="s">
        <v>2092</v>
      </c>
      <c r="F177" s="257" t="s">
        <v>2093</v>
      </c>
      <c r="G177" s="258" t="s">
        <v>235</v>
      </c>
      <c r="H177" s="259">
        <v>216.28999999999999</v>
      </c>
      <c r="I177" s="260"/>
      <c r="J177" s="261">
        <f>ROUND(I177*H177,2)</f>
        <v>0</v>
      </c>
      <c r="K177" s="257" t="s">
        <v>202</v>
      </c>
      <c r="L177" s="262"/>
      <c r="M177" s="263" t="s">
        <v>19</v>
      </c>
      <c r="N177" s="264" t="s">
        <v>44</v>
      </c>
      <c r="O177" s="86"/>
      <c r="P177" s="223">
        <f>O177*H177</f>
        <v>0</v>
      </c>
      <c r="Q177" s="223">
        <v>0.00010000000000000001</v>
      </c>
      <c r="R177" s="223">
        <f>Q177*H177</f>
        <v>0.021628999999999999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245</v>
      </c>
      <c r="AT177" s="225" t="s">
        <v>241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3236</v>
      </c>
    </row>
    <row r="178" s="13" customFormat="1">
      <c r="A178" s="13"/>
      <c r="B178" s="232"/>
      <c r="C178" s="233"/>
      <c r="D178" s="234" t="s">
        <v>216</v>
      </c>
      <c r="E178" s="233"/>
      <c r="F178" s="236" t="s">
        <v>3237</v>
      </c>
      <c r="G178" s="233"/>
      <c r="H178" s="237">
        <v>216.28999999999999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4</v>
      </c>
      <c r="AX178" s="13" t="s">
        <v>80</v>
      </c>
      <c r="AY178" s="243" t="s">
        <v>196</v>
      </c>
    </row>
    <row r="179" s="2" customFormat="1" ht="37.8" customHeight="1">
      <c r="A179" s="40"/>
      <c r="B179" s="41"/>
      <c r="C179" s="214" t="s">
        <v>325</v>
      </c>
      <c r="D179" s="214" t="s">
        <v>198</v>
      </c>
      <c r="E179" s="215" t="s">
        <v>2096</v>
      </c>
      <c r="F179" s="216" t="s">
        <v>2097</v>
      </c>
      <c r="G179" s="217" t="s">
        <v>201</v>
      </c>
      <c r="H179" s="218">
        <v>277.19999999999999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0.0033800000000000002</v>
      </c>
      <c r="R179" s="223">
        <f>Q179*H179</f>
        <v>0.93693599999999999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3238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2099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2" customFormat="1" ht="22.8" customHeight="1">
      <c r="A181" s="12"/>
      <c r="B181" s="198"/>
      <c r="C181" s="199"/>
      <c r="D181" s="200" t="s">
        <v>72</v>
      </c>
      <c r="E181" s="212" t="s">
        <v>252</v>
      </c>
      <c r="F181" s="212" t="s">
        <v>1101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SUM(P182:P188)</f>
        <v>0</v>
      </c>
      <c r="Q181" s="206"/>
      <c r="R181" s="207">
        <f>SUM(R182:R188)</f>
        <v>0</v>
      </c>
      <c r="S181" s="206"/>
      <c r="T181" s="208">
        <f>SUM(T182:T188)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80</v>
      </c>
      <c r="AY181" s="209" t="s">
        <v>196</v>
      </c>
      <c r="BK181" s="211">
        <f>SUM(BK182:BK188)</f>
        <v>0</v>
      </c>
    </row>
    <row r="182" s="2" customFormat="1" ht="44.25" customHeight="1">
      <c r="A182" s="40"/>
      <c r="B182" s="41"/>
      <c r="C182" s="214" t="s">
        <v>333</v>
      </c>
      <c r="D182" s="214" t="s">
        <v>198</v>
      </c>
      <c r="E182" s="215" t="s">
        <v>2101</v>
      </c>
      <c r="F182" s="216" t="s">
        <v>2102</v>
      </c>
      <c r="G182" s="217" t="s">
        <v>201</v>
      </c>
      <c r="H182" s="218">
        <v>800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3239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2104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2" customFormat="1" ht="55.5" customHeight="1">
      <c r="A184" s="40"/>
      <c r="B184" s="41"/>
      <c r="C184" s="214" t="s">
        <v>340</v>
      </c>
      <c r="D184" s="214" t="s">
        <v>198</v>
      </c>
      <c r="E184" s="215" t="s">
        <v>2105</v>
      </c>
      <c r="F184" s="216" t="s">
        <v>2106</v>
      </c>
      <c r="G184" s="217" t="s">
        <v>201</v>
      </c>
      <c r="H184" s="218">
        <v>48000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3240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2108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3241</v>
      </c>
      <c r="G186" s="233"/>
      <c r="H186" s="237">
        <v>48000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80</v>
      </c>
      <c r="AY186" s="243" t="s">
        <v>196</v>
      </c>
    </row>
    <row r="187" s="2" customFormat="1" ht="44.25" customHeight="1">
      <c r="A187" s="40"/>
      <c r="B187" s="41"/>
      <c r="C187" s="214" t="s">
        <v>7</v>
      </c>
      <c r="D187" s="214" t="s">
        <v>198</v>
      </c>
      <c r="E187" s="215" t="s">
        <v>2110</v>
      </c>
      <c r="F187" s="216" t="s">
        <v>2111</v>
      </c>
      <c r="G187" s="217" t="s">
        <v>201</v>
      </c>
      <c r="H187" s="218">
        <v>800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3242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2113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1194</v>
      </c>
      <c r="F189" s="212" t="s">
        <v>1195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SUM(P190:P191)</f>
        <v>0</v>
      </c>
      <c r="Q189" s="206"/>
      <c r="R189" s="207">
        <f>SUM(R190:R191)</f>
        <v>0</v>
      </c>
      <c r="S189" s="206"/>
      <c r="T189" s="208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SUM(BK190:BK191)</f>
        <v>0</v>
      </c>
    </row>
    <row r="190" s="2" customFormat="1" ht="76.35" customHeight="1">
      <c r="A190" s="40"/>
      <c r="B190" s="41"/>
      <c r="C190" s="214" t="s">
        <v>350</v>
      </c>
      <c r="D190" s="214" t="s">
        <v>198</v>
      </c>
      <c r="E190" s="215" t="s">
        <v>1197</v>
      </c>
      <c r="F190" s="216" t="s">
        <v>1198</v>
      </c>
      <c r="G190" s="217" t="s">
        <v>244</v>
      </c>
      <c r="H190" s="218">
        <v>20.361000000000001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3243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1200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2" customFormat="1" ht="25.92" customHeight="1">
      <c r="A192" s="12"/>
      <c r="B192" s="198"/>
      <c r="C192" s="199"/>
      <c r="D192" s="200" t="s">
        <v>72</v>
      </c>
      <c r="E192" s="201" t="s">
        <v>1201</v>
      </c>
      <c r="F192" s="201" t="s">
        <v>1202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P193+P224</f>
        <v>0</v>
      </c>
      <c r="Q192" s="206"/>
      <c r="R192" s="207">
        <f>R193+R224</f>
        <v>11.352167607499998</v>
      </c>
      <c r="S192" s="206"/>
      <c r="T192" s="208">
        <f>T193+T224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82</v>
      </c>
      <c r="AT192" s="210" t="s">
        <v>72</v>
      </c>
      <c r="AU192" s="210" t="s">
        <v>73</v>
      </c>
      <c r="AY192" s="209" t="s">
        <v>196</v>
      </c>
      <c r="BK192" s="211">
        <f>BK193+BK224</f>
        <v>0</v>
      </c>
    </row>
    <row r="193" s="12" customFormat="1" ht="22.8" customHeight="1">
      <c r="A193" s="12"/>
      <c r="B193" s="198"/>
      <c r="C193" s="199"/>
      <c r="D193" s="200" t="s">
        <v>72</v>
      </c>
      <c r="E193" s="212" t="s">
        <v>2115</v>
      </c>
      <c r="F193" s="212" t="s">
        <v>2116</v>
      </c>
      <c r="G193" s="199"/>
      <c r="H193" s="199"/>
      <c r="I193" s="202"/>
      <c r="J193" s="213">
        <f>BK193</f>
        <v>0</v>
      </c>
      <c r="K193" s="199"/>
      <c r="L193" s="204"/>
      <c r="M193" s="205"/>
      <c r="N193" s="206"/>
      <c r="O193" s="206"/>
      <c r="P193" s="207">
        <f>SUM(P194:P223)</f>
        <v>0</v>
      </c>
      <c r="Q193" s="206"/>
      <c r="R193" s="207">
        <f>SUM(R194:R223)</f>
        <v>11.292427607499999</v>
      </c>
      <c r="S193" s="206"/>
      <c r="T193" s="208">
        <f>SUM(T194:T223)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82</v>
      </c>
      <c r="AT193" s="210" t="s">
        <v>72</v>
      </c>
      <c r="AU193" s="210" t="s">
        <v>80</v>
      </c>
      <c r="AY193" s="209" t="s">
        <v>196</v>
      </c>
      <c r="BK193" s="211">
        <f>SUM(BK194:BK223)</f>
        <v>0</v>
      </c>
    </row>
    <row r="194" s="2" customFormat="1" ht="37.8" customHeight="1">
      <c r="A194" s="40"/>
      <c r="B194" s="41"/>
      <c r="C194" s="214" t="s">
        <v>356</v>
      </c>
      <c r="D194" s="214" t="s">
        <v>198</v>
      </c>
      <c r="E194" s="215" t="s">
        <v>3244</v>
      </c>
      <c r="F194" s="216" t="s">
        <v>3245</v>
      </c>
      <c r="G194" s="217" t="s">
        <v>225</v>
      </c>
      <c r="H194" s="218">
        <v>180.29300000000001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0.045999999999999999</v>
      </c>
      <c r="R194" s="223">
        <f>Q194*H194</f>
        <v>8.2934780000000004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313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313</v>
      </c>
      <c r="BM194" s="225" t="s">
        <v>3246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3247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13" customFormat="1">
      <c r="A196" s="13"/>
      <c r="B196" s="232"/>
      <c r="C196" s="233"/>
      <c r="D196" s="234" t="s">
        <v>216</v>
      </c>
      <c r="E196" s="235" t="s">
        <v>19</v>
      </c>
      <c r="F196" s="236" t="s">
        <v>3248</v>
      </c>
      <c r="G196" s="233"/>
      <c r="H196" s="237">
        <v>180.29300000000001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35</v>
      </c>
      <c r="AX196" s="13" t="s">
        <v>80</v>
      </c>
      <c r="AY196" s="243" t="s">
        <v>196</v>
      </c>
    </row>
    <row r="197" s="2" customFormat="1" ht="37.8" customHeight="1">
      <c r="A197" s="40"/>
      <c r="B197" s="41"/>
      <c r="C197" s="214" t="s">
        <v>363</v>
      </c>
      <c r="D197" s="214" t="s">
        <v>198</v>
      </c>
      <c r="E197" s="215" t="s">
        <v>2124</v>
      </c>
      <c r="F197" s="216" t="s">
        <v>2125</v>
      </c>
      <c r="G197" s="217" t="s">
        <v>201</v>
      </c>
      <c r="H197" s="218">
        <v>604.05999999999995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313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313</v>
      </c>
      <c r="BM197" s="225" t="s">
        <v>3249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2127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2396</v>
      </c>
      <c r="G199" s="233"/>
      <c r="H199" s="237">
        <v>24.02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2397</v>
      </c>
      <c r="G200" s="233"/>
      <c r="H200" s="237">
        <v>67.980000000000004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2398</v>
      </c>
      <c r="G201" s="233"/>
      <c r="H201" s="237">
        <v>67.980000000000004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2399</v>
      </c>
      <c r="G202" s="233"/>
      <c r="H202" s="237">
        <v>25.780000000000001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2400</v>
      </c>
      <c r="G203" s="233"/>
      <c r="H203" s="237">
        <v>68.209999999999994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2401</v>
      </c>
      <c r="G204" s="233"/>
      <c r="H204" s="237">
        <v>28.239999999999998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2402</v>
      </c>
      <c r="G205" s="233"/>
      <c r="H205" s="237">
        <v>20.780000000000001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2403</v>
      </c>
      <c r="G206" s="233"/>
      <c r="H206" s="237">
        <v>18.510000000000002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2411</v>
      </c>
      <c r="G207" s="233"/>
      <c r="H207" s="237">
        <v>198.46000000000001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2412</v>
      </c>
      <c r="G208" s="233"/>
      <c r="H208" s="237">
        <v>42.479999999999997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73</v>
      </c>
      <c r="AY208" s="243" t="s">
        <v>196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2405</v>
      </c>
      <c r="G209" s="233"/>
      <c r="H209" s="237">
        <v>4.0199999999999996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73</v>
      </c>
      <c r="AY209" s="243" t="s">
        <v>196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2406</v>
      </c>
      <c r="G210" s="233"/>
      <c r="H210" s="237">
        <v>16.199999999999999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2407</v>
      </c>
      <c r="G211" s="233"/>
      <c r="H211" s="237">
        <v>5.5199999999999996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2343</v>
      </c>
      <c r="G212" s="233"/>
      <c r="H212" s="237">
        <v>11.460000000000001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2413</v>
      </c>
      <c r="G213" s="233"/>
      <c r="H213" s="237">
        <v>4.4199999999999999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604.05999999999995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24.15" customHeight="1">
      <c r="A215" s="40"/>
      <c r="B215" s="41"/>
      <c r="C215" s="255" t="s">
        <v>369</v>
      </c>
      <c r="D215" s="255" t="s">
        <v>241</v>
      </c>
      <c r="E215" s="256" t="s">
        <v>2128</v>
      </c>
      <c r="F215" s="257" t="s">
        <v>2129</v>
      </c>
      <c r="G215" s="258" t="s">
        <v>201</v>
      </c>
      <c r="H215" s="259">
        <v>634.26300000000003</v>
      </c>
      <c r="I215" s="260"/>
      <c r="J215" s="261">
        <f>ROUND(I215*H215,2)</f>
        <v>0</v>
      </c>
      <c r="K215" s="257" t="s">
        <v>202</v>
      </c>
      <c r="L215" s="262"/>
      <c r="M215" s="263" t="s">
        <v>19</v>
      </c>
      <c r="N215" s="264" t="s">
        <v>44</v>
      </c>
      <c r="O215" s="86"/>
      <c r="P215" s="223">
        <f>O215*H215</f>
        <v>0</v>
      </c>
      <c r="Q215" s="223">
        <v>0.00051999999999999995</v>
      </c>
      <c r="R215" s="223">
        <f>Q215*H215</f>
        <v>0.32981675999999999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409</v>
      </c>
      <c r="AT215" s="225" t="s">
        <v>241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313</v>
      </c>
      <c r="BM215" s="225" t="s">
        <v>3250</v>
      </c>
    </row>
    <row r="216" s="13" customFormat="1">
      <c r="A216" s="13"/>
      <c r="B216" s="232"/>
      <c r="C216" s="233"/>
      <c r="D216" s="234" t="s">
        <v>216</v>
      </c>
      <c r="E216" s="233"/>
      <c r="F216" s="236" t="s">
        <v>3251</v>
      </c>
      <c r="G216" s="233"/>
      <c r="H216" s="237">
        <v>634.26300000000003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4</v>
      </c>
      <c r="AX216" s="13" t="s">
        <v>80</v>
      </c>
      <c r="AY216" s="243" t="s">
        <v>196</v>
      </c>
    </row>
    <row r="217" s="2" customFormat="1" ht="33" customHeight="1">
      <c r="A217" s="40"/>
      <c r="B217" s="41"/>
      <c r="C217" s="214" t="s">
        <v>374</v>
      </c>
      <c r="D217" s="214" t="s">
        <v>198</v>
      </c>
      <c r="E217" s="215" t="s">
        <v>3252</v>
      </c>
      <c r="F217" s="216" t="s">
        <v>3253</v>
      </c>
      <c r="G217" s="217" t="s">
        <v>201</v>
      </c>
      <c r="H217" s="218">
        <v>622.21000000000004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0.0020397499999999999</v>
      </c>
      <c r="R217" s="223">
        <f>Q217*H217</f>
        <v>1.2691528475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3254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3255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3047</v>
      </c>
      <c r="G219" s="233"/>
      <c r="H219" s="237">
        <v>622.21000000000004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380</v>
      </c>
      <c r="D220" s="255" t="s">
        <v>241</v>
      </c>
      <c r="E220" s="256" t="s">
        <v>3256</v>
      </c>
      <c r="F220" s="257" t="s">
        <v>3257</v>
      </c>
      <c r="G220" s="258" t="s">
        <v>225</v>
      </c>
      <c r="H220" s="259">
        <v>46.665999999999997</v>
      </c>
      <c r="I220" s="260"/>
      <c r="J220" s="261">
        <f>ROUND(I220*H220,2)</f>
        <v>0</v>
      </c>
      <c r="K220" s="257" t="s">
        <v>202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0.029999999999999999</v>
      </c>
      <c r="R220" s="223">
        <f>Q220*H220</f>
        <v>1.3999799999999998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409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313</v>
      </c>
      <c r="BM220" s="225" t="s">
        <v>3258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3259</v>
      </c>
      <c r="G221" s="233"/>
      <c r="H221" s="237">
        <v>46.665999999999997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4.25" customHeight="1">
      <c r="A222" s="40"/>
      <c r="B222" s="41"/>
      <c r="C222" s="214" t="s">
        <v>386</v>
      </c>
      <c r="D222" s="214" t="s">
        <v>198</v>
      </c>
      <c r="E222" s="215" t="s">
        <v>2140</v>
      </c>
      <c r="F222" s="216" t="s">
        <v>2141</v>
      </c>
      <c r="G222" s="217" t="s">
        <v>244</v>
      </c>
      <c r="H222" s="218">
        <v>11.292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313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313</v>
      </c>
      <c r="BM222" s="225" t="s">
        <v>3260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2143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2161</v>
      </c>
      <c r="F224" s="212" t="s">
        <v>2162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SUM(P225:P245)</f>
        <v>0</v>
      </c>
      <c r="Q224" s="206"/>
      <c r="R224" s="207">
        <f>SUM(R225:R245)</f>
        <v>0.059740000000000008</v>
      </c>
      <c r="S224" s="206"/>
      <c r="T224" s="208">
        <f>SUM(T225:T245)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SUM(BK225:BK245)</f>
        <v>0</v>
      </c>
    </row>
    <row r="225" s="2" customFormat="1" ht="37.8" customHeight="1">
      <c r="A225" s="40"/>
      <c r="B225" s="41"/>
      <c r="C225" s="214" t="s">
        <v>392</v>
      </c>
      <c r="D225" s="214" t="s">
        <v>198</v>
      </c>
      <c r="E225" s="215" t="s">
        <v>2163</v>
      </c>
      <c r="F225" s="216" t="s">
        <v>2164</v>
      </c>
      <c r="G225" s="217" t="s">
        <v>439</v>
      </c>
      <c r="H225" s="218">
        <v>10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313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313</v>
      </c>
      <c r="BM225" s="225" t="s">
        <v>3261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2166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24.15" customHeight="1">
      <c r="A227" s="40"/>
      <c r="B227" s="41"/>
      <c r="C227" s="255" t="s">
        <v>397</v>
      </c>
      <c r="D227" s="255" t="s">
        <v>241</v>
      </c>
      <c r="E227" s="256" t="s">
        <v>2167</v>
      </c>
      <c r="F227" s="257" t="s">
        <v>2168</v>
      </c>
      <c r="G227" s="258" t="s">
        <v>201</v>
      </c>
      <c r="H227" s="259">
        <v>24.600000000000001</v>
      </c>
      <c r="I227" s="260"/>
      <c r="J227" s="261">
        <f>ROUND(I227*H227,2)</f>
        <v>0</v>
      </c>
      <c r="K227" s="257" t="s">
        <v>202</v>
      </c>
      <c r="L227" s="262"/>
      <c r="M227" s="263" t="s">
        <v>19</v>
      </c>
      <c r="N227" s="264" t="s">
        <v>44</v>
      </c>
      <c r="O227" s="86"/>
      <c r="P227" s="223">
        <f>O227*H227</f>
        <v>0</v>
      </c>
      <c r="Q227" s="223">
        <v>0.001</v>
      </c>
      <c r="R227" s="223">
        <f>Q227*H227</f>
        <v>0.0246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409</v>
      </c>
      <c r="AT227" s="225" t="s">
        <v>241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313</v>
      </c>
      <c r="BM227" s="225" t="s">
        <v>3262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3263</v>
      </c>
      <c r="G228" s="233"/>
      <c r="H228" s="237">
        <v>24.600000000000001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80</v>
      </c>
      <c r="AY228" s="243" t="s">
        <v>196</v>
      </c>
    </row>
    <row r="229" s="2" customFormat="1" ht="37.8" customHeight="1">
      <c r="A229" s="40"/>
      <c r="B229" s="41"/>
      <c r="C229" s="214" t="s">
        <v>402</v>
      </c>
      <c r="D229" s="214" t="s">
        <v>198</v>
      </c>
      <c r="E229" s="215" t="s">
        <v>2178</v>
      </c>
      <c r="F229" s="216" t="s">
        <v>2179</v>
      </c>
      <c r="G229" s="217" t="s">
        <v>439</v>
      </c>
      <c r="H229" s="218">
        <v>3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313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313</v>
      </c>
      <c r="BM229" s="225" t="s">
        <v>3264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2181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3265</v>
      </c>
      <c r="G231" s="233"/>
      <c r="H231" s="237">
        <v>3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2" customFormat="1" ht="24.15" customHeight="1">
      <c r="A232" s="40"/>
      <c r="B232" s="41"/>
      <c r="C232" s="255" t="s">
        <v>409</v>
      </c>
      <c r="D232" s="255" t="s">
        <v>241</v>
      </c>
      <c r="E232" s="256" t="s">
        <v>3266</v>
      </c>
      <c r="F232" s="257" t="s">
        <v>3267</v>
      </c>
      <c r="G232" s="258" t="s">
        <v>201</v>
      </c>
      <c r="H232" s="259">
        <v>22.140000000000001</v>
      </c>
      <c r="I232" s="260"/>
      <c r="J232" s="261">
        <f>ROUND(I232*H232,2)</f>
        <v>0</v>
      </c>
      <c r="K232" s="257" t="s">
        <v>202</v>
      </c>
      <c r="L232" s="262"/>
      <c r="M232" s="263" t="s">
        <v>19</v>
      </c>
      <c r="N232" s="264" t="s">
        <v>44</v>
      </c>
      <c r="O232" s="86"/>
      <c r="P232" s="223">
        <f>O232*H232</f>
        <v>0</v>
      </c>
      <c r="Q232" s="223">
        <v>0.001</v>
      </c>
      <c r="R232" s="223">
        <f>Q232*H232</f>
        <v>0.02214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409</v>
      </c>
      <c r="AT232" s="225" t="s">
        <v>241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3268</v>
      </c>
    </row>
    <row r="233" s="13" customFormat="1">
      <c r="A233" s="13"/>
      <c r="B233" s="232"/>
      <c r="C233" s="233"/>
      <c r="D233" s="234" t="s">
        <v>216</v>
      </c>
      <c r="E233" s="235" t="s">
        <v>19</v>
      </c>
      <c r="F233" s="236" t="s">
        <v>3269</v>
      </c>
      <c r="G233" s="233"/>
      <c r="H233" s="237">
        <v>22.140000000000001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216</v>
      </c>
      <c r="AU233" s="243" t="s">
        <v>82</v>
      </c>
      <c r="AV233" s="13" t="s">
        <v>82</v>
      </c>
      <c r="AW233" s="13" t="s">
        <v>35</v>
      </c>
      <c r="AX233" s="13" t="s">
        <v>80</v>
      </c>
      <c r="AY233" s="243" t="s">
        <v>196</v>
      </c>
    </row>
    <row r="234" s="2" customFormat="1" ht="33" customHeight="1">
      <c r="A234" s="40"/>
      <c r="B234" s="41"/>
      <c r="C234" s="214" t="s">
        <v>416</v>
      </c>
      <c r="D234" s="214" t="s">
        <v>198</v>
      </c>
      <c r="E234" s="215" t="s">
        <v>3270</v>
      </c>
      <c r="F234" s="216" t="s">
        <v>3271</v>
      </c>
      <c r="G234" s="217" t="s">
        <v>439</v>
      </c>
      <c r="H234" s="218">
        <v>10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313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3272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3273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3" customFormat="1">
      <c r="A236" s="13"/>
      <c r="B236" s="232"/>
      <c r="C236" s="233"/>
      <c r="D236" s="234" t="s">
        <v>216</v>
      </c>
      <c r="E236" s="235" t="s">
        <v>19</v>
      </c>
      <c r="F236" s="236" t="s">
        <v>3274</v>
      </c>
      <c r="G236" s="233"/>
      <c r="H236" s="237">
        <v>10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216</v>
      </c>
      <c r="AU236" s="243" t="s">
        <v>82</v>
      </c>
      <c r="AV236" s="13" t="s">
        <v>82</v>
      </c>
      <c r="AW236" s="13" t="s">
        <v>35</v>
      </c>
      <c r="AX236" s="13" t="s">
        <v>80</v>
      </c>
      <c r="AY236" s="243" t="s">
        <v>196</v>
      </c>
    </row>
    <row r="237" s="2" customFormat="1" ht="33" customHeight="1">
      <c r="A237" s="40"/>
      <c r="B237" s="41"/>
      <c r="C237" s="255" t="s">
        <v>422</v>
      </c>
      <c r="D237" s="255" t="s">
        <v>241</v>
      </c>
      <c r="E237" s="256" t="s">
        <v>2191</v>
      </c>
      <c r="F237" s="257" t="s">
        <v>2192</v>
      </c>
      <c r="G237" s="258" t="s">
        <v>439</v>
      </c>
      <c r="H237" s="259">
        <v>10</v>
      </c>
      <c r="I237" s="260"/>
      <c r="J237" s="261">
        <f>ROUND(I237*H237,2)</f>
        <v>0</v>
      </c>
      <c r="K237" s="257" t="s">
        <v>202</v>
      </c>
      <c r="L237" s="262"/>
      <c r="M237" s="263" t="s">
        <v>19</v>
      </c>
      <c r="N237" s="264" t="s">
        <v>44</v>
      </c>
      <c r="O237" s="86"/>
      <c r="P237" s="223">
        <f>O237*H237</f>
        <v>0</v>
      </c>
      <c r="Q237" s="223">
        <v>0.001</v>
      </c>
      <c r="R237" s="223">
        <f>Q237*H237</f>
        <v>0.01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409</v>
      </c>
      <c r="AT237" s="225" t="s">
        <v>241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3275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3274</v>
      </c>
      <c r="G238" s="233"/>
      <c r="H238" s="237">
        <v>10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80</v>
      </c>
      <c r="AY238" s="243" t="s">
        <v>196</v>
      </c>
    </row>
    <row r="239" s="2" customFormat="1" ht="37.8" customHeight="1">
      <c r="A239" s="40"/>
      <c r="B239" s="41"/>
      <c r="C239" s="214" t="s">
        <v>428</v>
      </c>
      <c r="D239" s="214" t="s">
        <v>198</v>
      </c>
      <c r="E239" s="215" t="s">
        <v>2197</v>
      </c>
      <c r="F239" s="216" t="s">
        <v>2198</v>
      </c>
      <c r="G239" s="217" t="s">
        <v>439</v>
      </c>
      <c r="H239" s="218">
        <v>3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313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3276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2200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3265</v>
      </c>
      <c r="G241" s="233"/>
      <c r="H241" s="237">
        <v>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80</v>
      </c>
      <c r="AY241" s="243" t="s">
        <v>196</v>
      </c>
    </row>
    <row r="242" s="2" customFormat="1" ht="33" customHeight="1">
      <c r="A242" s="40"/>
      <c r="B242" s="41"/>
      <c r="C242" s="255" t="s">
        <v>436</v>
      </c>
      <c r="D242" s="255" t="s">
        <v>241</v>
      </c>
      <c r="E242" s="256" t="s">
        <v>3277</v>
      </c>
      <c r="F242" s="257" t="s">
        <v>3278</v>
      </c>
      <c r="G242" s="258" t="s">
        <v>439</v>
      </c>
      <c r="H242" s="259">
        <v>3</v>
      </c>
      <c r="I242" s="260"/>
      <c r="J242" s="261">
        <f>ROUND(I242*H242,2)</f>
        <v>0</v>
      </c>
      <c r="K242" s="257" t="s">
        <v>202</v>
      </c>
      <c r="L242" s="262"/>
      <c r="M242" s="263" t="s">
        <v>19</v>
      </c>
      <c r="N242" s="264" t="s">
        <v>44</v>
      </c>
      <c r="O242" s="86"/>
      <c r="P242" s="223">
        <f>O242*H242</f>
        <v>0</v>
      </c>
      <c r="Q242" s="223">
        <v>0.001</v>
      </c>
      <c r="R242" s="223">
        <f>Q242*H242</f>
        <v>0.0030000000000000001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409</v>
      </c>
      <c r="AT242" s="225" t="s">
        <v>241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313</v>
      </c>
      <c r="BM242" s="225" t="s">
        <v>3279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3265</v>
      </c>
      <c r="G243" s="233"/>
      <c r="H243" s="237">
        <v>3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80</v>
      </c>
      <c r="AY243" s="243" t="s">
        <v>196</v>
      </c>
    </row>
    <row r="244" s="2" customFormat="1" ht="49.05" customHeight="1">
      <c r="A244" s="40"/>
      <c r="B244" s="41"/>
      <c r="C244" s="214" t="s">
        <v>443</v>
      </c>
      <c r="D244" s="214" t="s">
        <v>198</v>
      </c>
      <c r="E244" s="215" t="s">
        <v>2213</v>
      </c>
      <c r="F244" s="216" t="s">
        <v>2214</v>
      </c>
      <c r="G244" s="217" t="s">
        <v>244</v>
      </c>
      <c r="H244" s="218">
        <v>0.059999999999999998</v>
      </c>
      <c r="I244" s="219"/>
      <c r="J244" s="220">
        <f>ROUND(I244*H244,2)</f>
        <v>0</v>
      </c>
      <c r="K244" s="216" t="s">
        <v>202</v>
      </c>
      <c r="L244" s="46"/>
      <c r="M244" s="221" t="s">
        <v>19</v>
      </c>
      <c r="N244" s="222" t="s">
        <v>44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313</v>
      </c>
      <c r="AT244" s="225" t="s">
        <v>198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313</v>
      </c>
      <c r="BM244" s="225" t="s">
        <v>3280</v>
      </c>
    </row>
    <row r="245" s="2" customFormat="1">
      <c r="A245" s="40"/>
      <c r="B245" s="41"/>
      <c r="C245" s="42"/>
      <c r="D245" s="227" t="s">
        <v>205</v>
      </c>
      <c r="E245" s="42"/>
      <c r="F245" s="228" t="s">
        <v>2216</v>
      </c>
      <c r="G245" s="42"/>
      <c r="H245" s="42"/>
      <c r="I245" s="229"/>
      <c r="J245" s="42"/>
      <c r="K245" s="42"/>
      <c r="L245" s="46"/>
      <c r="M245" s="279"/>
      <c r="N245" s="280"/>
      <c r="O245" s="281"/>
      <c r="P245" s="281"/>
      <c r="Q245" s="281"/>
      <c r="R245" s="281"/>
      <c r="S245" s="281"/>
      <c r="T245" s="282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205</v>
      </c>
      <c r="AU245" s="19" t="s">
        <v>82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OPAyGxHoZJhIWFhTBIHv8OSZQcilwvHiU5vzGF+ej6PO3WDOxdAkJOy/MH/XAUM98zq+qRGNT6JRpGdGzMUyAw==" hashValue="rU6rkJZVYnxO9ONm8KrSOeoMSCXHsRJHI0VHm3Yjl/PjA3hlK4Fz3u+BXSJ00MT7FPEhZxKAHD4J65pjUEgBfw==" algorithmName="SHA-512" password="CC35"/>
  <autoFilter ref="C91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622143004"/>
    <hyperlink ref="F104" r:id="rId2" display="https://podminky.urs.cz/item/CS_URS_2023_02/622221021"/>
    <hyperlink ref="F111" r:id="rId3" display="https://podminky.urs.cz/item/CS_URS_2023_02/622221031"/>
    <hyperlink ref="F116" r:id="rId4" display="https://podminky.urs.cz/item/CS_URS_2023_02/622221041"/>
    <hyperlink ref="F139" r:id="rId5" display="https://podminky.urs.cz/item/CS_URS_2023_02/622221221"/>
    <hyperlink ref="F146" r:id="rId6" display="https://podminky.urs.cz/item/CS_URS_2023_02/622221231"/>
    <hyperlink ref="F154" r:id="rId7" display="https://podminky.urs.cz/item/CS_URS_2023_02/622252001"/>
    <hyperlink ref="F170" r:id="rId8" display="https://podminky.urs.cz/item/CS_URS_2023_02/622252002"/>
    <hyperlink ref="F180" r:id="rId9" display="https://podminky.urs.cz/item/CS_URS_2023_02/622521022"/>
    <hyperlink ref="F183" r:id="rId10" display="https://podminky.urs.cz/item/CS_URS_2023_02/941311112"/>
    <hyperlink ref="F185" r:id="rId11" display="https://podminky.urs.cz/item/CS_URS_2023_02/941311212"/>
    <hyperlink ref="F188" r:id="rId12" display="https://podminky.urs.cz/item/CS_URS_2023_02/941311812"/>
    <hyperlink ref="F191" r:id="rId13" display="https://podminky.urs.cz/item/CS_URS_2023_02/998012022"/>
    <hyperlink ref="F195" r:id="rId14" display="https://podminky.urs.cz/item/CS_URS_2023_02/713114125"/>
    <hyperlink ref="F198" r:id="rId15" display="https://podminky.urs.cz/item/CS_URS_2023_02/713121111"/>
    <hyperlink ref="F218" r:id="rId16" display="https://podminky.urs.cz/item/CS_URS_2023_02/713141321"/>
    <hyperlink ref="F223" r:id="rId17" display="https://podminky.urs.cz/item/CS_URS_2023_02/998713102"/>
    <hyperlink ref="F226" r:id="rId18" display="https://podminky.urs.cz/item/CS_URS_2023_02/786623001"/>
    <hyperlink ref="F230" r:id="rId19" display="https://podminky.urs.cz/item/CS_URS_2023_02/786623005"/>
    <hyperlink ref="F235" r:id="rId20" display="https://podminky.urs.cz/item/CS_URS_2023_02/786623039"/>
    <hyperlink ref="F240" r:id="rId21" display="https://podminky.urs.cz/item/CS_URS_2023_02/786623043"/>
    <hyperlink ref="F245" r:id="rId22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3281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3282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ROUND((SUM(BE102:BE385)),  2)</f>
        <v>0</v>
      </c>
      <c r="G35" s="40"/>
      <c r="H35" s="40"/>
      <c r="I35" s="159">
        <v>0.20999999999999999</v>
      </c>
      <c r="J35" s="158">
        <f>ROUND(((SUM(BE102:BE385))*I35),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ROUND((SUM(BF102:BF385)),  2)</f>
        <v>0</v>
      </c>
      <c r="G36" s="40"/>
      <c r="H36" s="40"/>
      <c r="I36" s="159">
        <v>0.14999999999999999</v>
      </c>
      <c r="J36" s="158">
        <f>ROUND(((SUM(BF102:BF385))*I36),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ROUND((SUM(BG102:BG385)),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ROUND((SUM(BH102:BH385)),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ROUND((SUM(BI102:BI385)),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3281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Výtah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J180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J189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163</v>
      </c>
      <c r="E69" s="184"/>
      <c r="F69" s="184"/>
      <c r="G69" s="184"/>
      <c r="H69" s="184"/>
      <c r="I69" s="184"/>
      <c r="J69" s="185">
        <f>J209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J232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J235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168</v>
      </c>
      <c r="E72" s="184"/>
      <c r="F72" s="184"/>
      <c r="G72" s="184"/>
      <c r="H72" s="184"/>
      <c r="I72" s="184"/>
      <c r="J72" s="185">
        <f>J236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1923</v>
      </c>
      <c r="E73" s="184"/>
      <c r="F73" s="184"/>
      <c r="G73" s="184"/>
      <c r="H73" s="184"/>
      <c r="I73" s="184"/>
      <c r="J73" s="185">
        <f>J249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1998</v>
      </c>
      <c r="E74" s="184"/>
      <c r="F74" s="184"/>
      <c r="G74" s="184"/>
      <c r="H74" s="184"/>
      <c r="I74" s="184"/>
      <c r="J74" s="185">
        <f>J262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172</v>
      </c>
      <c r="E75" s="184"/>
      <c r="F75" s="184"/>
      <c r="G75" s="184"/>
      <c r="H75" s="184"/>
      <c r="I75" s="184"/>
      <c r="J75" s="185">
        <f>J287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173</v>
      </c>
      <c r="E76" s="184"/>
      <c r="F76" s="184"/>
      <c r="G76" s="184"/>
      <c r="H76" s="184"/>
      <c r="I76" s="184"/>
      <c r="J76" s="185">
        <f>J296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174</v>
      </c>
      <c r="E77" s="184"/>
      <c r="F77" s="184"/>
      <c r="G77" s="184"/>
      <c r="H77" s="184"/>
      <c r="I77" s="184"/>
      <c r="J77" s="185">
        <f>J318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178</v>
      </c>
      <c r="E78" s="184"/>
      <c r="F78" s="184"/>
      <c r="G78" s="184"/>
      <c r="H78" s="184"/>
      <c r="I78" s="184"/>
      <c r="J78" s="185">
        <f>J347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6"/>
      <c r="C79" s="177"/>
      <c r="D79" s="178" t="s">
        <v>180</v>
      </c>
      <c r="E79" s="179"/>
      <c r="F79" s="179"/>
      <c r="G79" s="179"/>
      <c r="H79" s="179"/>
      <c r="I79" s="179"/>
      <c r="J79" s="180">
        <f>J373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6"/>
      <c r="C80" s="177"/>
      <c r="D80" s="178" t="s">
        <v>3283</v>
      </c>
      <c r="E80" s="179"/>
      <c r="F80" s="179"/>
      <c r="G80" s="179"/>
      <c r="H80" s="179"/>
      <c r="I80" s="179"/>
      <c r="J80" s="180">
        <f>J383</f>
        <v>0</v>
      </c>
      <c r="K80" s="177"/>
      <c r="L80" s="181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181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ZŠ Veltrusy - výstavba odborných učeben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149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3281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01 - Výtah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>Veltrusy</v>
      </c>
      <c r="G96" s="42"/>
      <c r="H96" s="42"/>
      <c r="I96" s="34" t="s">
        <v>23</v>
      </c>
      <c r="J96" s="74" t="str">
        <f>IF(J14="","",J14)</f>
        <v>21. 12. 2023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Město Veltrusy</v>
      </c>
      <c r="G98" s="42"/>
      <c r="H98" s="42"/>
      <c r="I98" s="34" t="s">
        <v>32</v>
      </c>
      <c r="J98" s="38" t="str">
        <f>E23</f>
        <v>REMIUMA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30</v>
      </c>
      <c r="D99" s="42"/>
      <c r="E99" s="42"/>
      <c r="F99" s="29" t="str">
        <f>IF(E20="","",E20)</f>
        <v>Vyplň údaj</v>
      </c>
      <c r="G99" s="42"/>
      <c r="H99" s="42"/>
      <c r="I99" s="34" t="s">
        <v>36</v>
      </c>
      <c r="J99" s="38" t="str">
        <f>E26</f>
        <v>REMIUMA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182</v>
      </c>
      <c r="D101" s="190" t="s">
        <v>58</v>
      </c>
      <c r="E101" s="190" t="s">
        <v>54</v>
      </c>
      <c r="F101" s="190" t="s">
        <v>55</v>
      </c>
      <c r="G101" s="190" t="s">
        <v>183</v>
      </c>
      <c r="H101" s="190" t="s">
        <v>184</v>
      </c>
      <c r="I101" s="190" t="s">
        <v>185</v>
      </c>
      <c r="J101" s="190" t="s">
        <v>155</v>
      </c>
      <c r="K101" s="191" t="s">
        <v>186</v>
      </c>
      <c r="L101" s="192"/>
      <c r="M101" s="94" t="s">
        <v>19</v>
      </c>
      <c r="N101" s="95" t="s">
        <v>43</v>
      </c>
      <c r="O101" s="95" t="s">
        <v>187</v>
      </c>
      <c r="P101" s="95" t="s">
        <v>188</v>
      </c>
      <c r="Q101" s="95" t="s">
        <v>189</v>
      </c>
      <c r="R101" s="95" t="s">
        <v>190</v>
      </c>
      <c r="S101" s="95" t="s">
        <v>191</v>
      </c>
      <c r="T101" s="96" t="s">
        <v>192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193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P103+P235+P373+P383</f>
        <v>0</v>
      </c>
      <c r="Q102" s="98"/>
      <c r="R102" s="195">
        <f>R103+R235+R373+R383</f>
        <v>80.375755431913603</v>
      </c>
      <c r="S102" s="98"/>
      <c r="T102" s="196">
        <f>T103+T235+T373+T383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72</v>
      </c>
      <c r="AU102" s="19" t="s">
        <v>156</v>
      </c>
      <c r="BK102" s="197">
        <f>BK103+BK235+BK373+BK383</f>
        <v>0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194</v>
      </c>
      <c r="F103" s="201" t="s">
        <v>195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P104+P147+P180+P189+P209+P232</f>
        <v>0</v>
      </c>
      <c r="Q103" s="206"/>
      <c r="R103" s="207">
        <f>R104+R147+R180+R189+R209+R232</f>
        <v>73.420762105063602</v>
      </c>
      <c r="S103" s="206"/>
      <c r="T103" s="208">
        <f>T104+T147+T180+T189+T209+T232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BK104+BK147+BK180+BK189+BK209+BK232</f>
        <v>0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80</v>
      </c>
      <c r="F104" s="212" t="s">
        <v>197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SUM(P105:P146)</f>
        <v>0</v>
      </c>
      <c r="Q104" s="206"/>
      <c r="R104" s="207">
        <f>SUM(R105:R146)</f>
        <v>0.23789492130000001</v>
      </c>
      <c r="S104" s="206"/>
      <c r="T104" s="208">
        <f>SUM(T105:T146)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SUM(BK105:BK146)</f>
        <v>0</v>
      </c>
    </row>
    <row r="105" s="2" customFormat="1" ht="33" customHeight="1">
      <c r="A105" s="40"/>
      <c r="B105" s="41"/>
      <c r="C105" s="214" t="s">
        <v>80</v>
      </c>
      <c r="D105" s="214" t="s">
        <v>198</v>
      </c>
      <c r="E105" s="215" t="s">
        <v>199</v>
      </c>
      <c r="F105" s="216" t="s">
        <v>200</v>
      </c>
      <c r="G105" s="217" t="s">
        <v>201</v>
      </c>
      <c r="H105" s="218">
        <v>17.948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3284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206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3285</v>
      </c>
      <c r="G107" s="233"/>
      <c r="H107" s="237">
        <v>17.948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24.15" customHeight="1">
      <c r="A108" s="40"/>
      <c r="B108" s="41"/>
      <c r="C108" s="214" t="s">
        <v>82</v>
      </c>
      <c r="D108" s="214" t="s">
        <v>198</v>
      </c>
      <c r="E108" s="215" t="s">
        <v>3286</v>
      </c>
      <c r="F108" s="216" t="s">
        <v>3287</v>
      </c>
      <c r="G108" s="217" t="s">
        <v>201</v>
      </c>
      <c r="H108" s="218">
        <v>17.948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3288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3289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3285</v>
      </c>
      <c r="G110" s="233"/>
      <c r="H110" s="237">
        <v>17.948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80</v>
      </c>
      <c r="AY110" s="243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3290</v>
      </c>
      <c r="F111" s="216" t="s">
        <v>3291</v>
      </c>
      <c r="G111" s="217" t="s">
        <v>225</v>
      </c>
      <c r="H111" s="218">
        <v>36.154000000000003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3292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3293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3294</v>
      </c>
      <c r="G113" s="233"/>
      <c r="H113" s="237">
        <v>33.700000000000003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3295</v>
      </c>
      <c r="G114" s="233"/>
      <c r="H114" s="237">
        <v>2.4540000000000002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36.154000000000003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82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4.15" customHeight="1">
      <c r="A116" s="40"/>
      <c r="B116" s="41"/>
      <c r="C116" s="214" t="s">
        <v>203</v>
      </c>
      <c r="D116" s="214" t="s">
        <v>198</v>
      </c>
      <c r="E116" s="215" t="s">
        <v>3296</v>
      </c>
      <c r="F116" s="216" t="s">
        <v>3297</v>
      </c>
      <c r="G116" s="217" t="s">
        <v>201</v>
      </c>
      <c r="H116" s="218">
        <v>35.222999999999999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0.0014875000000000001</v>
      </c>
      <c r="R116" s="223">
        <f>Q116*H116</f>
        <v>0.052394212500000002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3298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3299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3300</v>
      </c>
      <c r="G118" s="233"/>
      <c r="H118" s="237">
        <v>35.222999999999999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44.25" customHeight="1">
      <c r="A119" s="40"/>
      <c r="B119" s="41"/>
      <c r="C119" s="214" t="s">
        <v>222</v>
      </c>
      <c r="D119" s="214" t="s">
        <v>198</v>
      </c>
      <c r="E119" s="215" t="s">
        <v>3301</v>
      </c>
      <c r="F119" s="216" t="s">
        <v>3302</v>
      </c>
      <c r="G119" s="217" t="s">
        <v>201</v>
      </c>
      <c r="H119" s="218">
        <v>35.222999999999999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3303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3304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33" customHeight="1">
      <c r="A121" s="40"/>
      <c r="B121" s="41"/>
      <c r="C121" s="214" t="s">
        <v>232</v>
      </c>
      <c r="D121" s="214" t="s">
        <v>198</v>
      </c>
      <c r="E121" s="215" t="s">
        <v>3305</v>
      </c>
      <c r="F121" s="216" t="s">
        <v>3306</v>
      </c>
      <c r="G121" s="217" t="s">
        <v>201</v>
      </c>
      <c r="H121" s="218">
        <v>45.771000000000001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0.0040527999999999996</v>
      </c>
      <c r="R121" s="223">
        <f>Q121*H121</f>
        <v>0.1855007088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3307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3308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3309</v>
      </c>
      <c r="G123" s="233"/>
      <c r="H123" s="237">
        <v>45.771000000000001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2" customFormat="1" ht="37.8" customHeight="1">
      <c r="A124" s="40"/>
      <c r="B124" s="41"/>
      <c r="C124" s="214" t="s">
        <v>240</v>
      </c>
      <c r="D124" s="214" t="s">
        <v>198</v>
      </c>
      <c r="E124" s="215" t="s">
        <v>3310</v>
      </c>
      <c r="F124" s="216" t="s">
        <v>3311</v>
      </c>
      <c r="G124" s="217" t="s">
        <v>201</v>
      </c>
      <c r="H124" s="218">
        <v>45.771000000000001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3312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3313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 ht="62.7" customHeight="1">
      <c r="A126" s="40"/>
      <c r="B126" s="41"/>
      <c r="C126" s="214" t="s">
        <v>245</v>
      </c>
      <c r="D126" s="214" t="s">
        <v>198</v>
      </c>
      <c r="E126" s="215" t="s">
        <v>268</v>
      </c>
      <c r="F126" s="216" t="s">
        <v>269</v>
      </c>
      <c r="G126" s="217" t="s">
        <v>225</v>
      </c>
      <c r="H126" s="218">
        <v>39.744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203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203</v>
      </c>
      <c r="BM126" s="225" t="s">
        <v>3314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271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3315</v>
      </c>
      <c r="G128" s="233"/>
      <c r="H128" s="237">
        <v>35.654000000000003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3316</v>
      </c>
      <c r="G129" s="233"/>
      <c r="H129" s="237">
        <v>4.0899999999999999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39.744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66.75" customHeight="1">
      <c r="A131" s="40"/>
      <c r="B131" s="41"/>
      <c r="C131" s="214" t="s">
        <v>252</v>
      </c>
      <c r="D131" s="214" t="s">
        <v>198</v>
      </c>
      <c r="E131" s="215" t="s">
        <v>278</v>
      </c>
      <c r="F131" s="216" t="s">
        <v>279</v>
      </c>
      <c r="G131" s="217" t="s">
        <v>225</v>
      </c>
      <c r="H131" s="218">
        <v>198.72</v>
      </c>
      <c r="I131" s="219"/>
      <c r="J131" s="220">
        <f>ROUND(I131*H131,2)</f>
        <v>0</v>
      </c>
      <c r="K131" s="216" t="s">
        <v>202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3317</v>
      </c>
    </row>
    <row r="132" s="2" customFormat="1">
      <c r="A132" s="40"/>
      <c r="B132" s="41"/>
      <c r="C132" s="42"/>
      <c r="D132" s="227" t="s">
        <v>205</v>
      </c>
      <c r="E132" s="42"/>
      <c r="F132" s="228" t="s">
        <v>281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82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3318</v>
      </c>
      <c r="G133" s="233"/>
      <c r="H133" s="237">
        <v>198.72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198.72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44.25" customHeight="1">
      <c r="A135" s="40"/>
      <c r="B135" s="41"/>
      <c r="C135" s="214" t="s">
        <v>267</v>
      </c>
      <c r="D135" s="214" t="s">
        <v>198</v>
      </c>
      <c r="E135" s="215" t="s">
        <v>292</v>
      </c>
      <c r="F135" s="216" t="s">
        <v>293</v>
      </c>
      <c r="G135" s="217" t="s">
        <v>225</v>
      </c>
      <c r="H135" s="218">
        <v>39.744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3319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295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3320</v>
      </c>
      <c r="G137" s="233"/>
      <c r="H137" s="237">
        <v>3.5899999999999999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3321</v>
      </c>
      <c r="G138" s="233"/>
      <c r="H138" s="237">
        <v>36.154000000000003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4" customFormat="1">
      <c r="A139" s="14"/>
      <c r="B139" s="244"/>
      <c r="C139" s="245"/>
      <c r="D139" s="234" t="s">
        <v>216</v>
      </c>
      <c r="E139" s="246" t="s">
        <v>19</v>
      </c>
      <c r="F139" s="247" t="s">
        <v>231</v>
      </c>
      <c r="G139" s="245"/>
      <c r="H139" s="248">
        <v>39.744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216</v>
      </c>
      <c r="AU139" s="254" t="s">
        <v>82</v>
      </c>
      <c r="AV139" s="14" t="s">
        <v>203</v>
      </c>
      <c r="AW139" s="14" t="s">
        <v>35</v>
      </c>
      <c r="AX139" s="14" t="s">
        <v>80</v>
      </c>
      <c r="AY139" s="254" t="s">
        <v>196</v>
      </c>
    </row>
    <row r="140" s="2" customFormat="1" ht="37.8" customHeight="1">
      <c r="A140" s="40"/>
      <c r="B140" s="41"/>
      <c r="C140" s="214" t="s">
        <v>277</v>
      </c>
      <c r="D140" s="214" t="s">
        <v>198</v>
      </c>
      <c r="E140" s="215" t="s">
        <v>297</v>
      </c>
      <c r="F140" s="216" t="s">
        <v>298</v>
      </c>
      <c r="G140" s="217" t="s">
        <v>201</v>
      </c>
      <c r="H140" s="218">
        <v>17.948</v>
      </c>
      <c r="I140" s="219"/>
      <c r="J140" s="220">
        <f>ROUND(I140*H140,2)</f>
        <v>0</v>
      </c>
      <c r="K140" s="216" t="s">
        <v>202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3322</v>
      </c>
    </row>
    <row r="141" s="2" customFormat="1">
      <c r="A141" s="40"/>
      <c r="B141" s="41"/>
      <c r="C141" s="42"/>
      <c r="D141" s="227" t="s">
        <v>205</v>
      </c>
      <c r="E141" s="42"/>
      <c r="F141" s="228" t="s">
        <v>300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82</v>
      </c>
    </row>
    <row r="142" s="2" customFormat="1" ht="44.25" customHeight="1">
      <c r="A142" s="40"/>
      <c r="B142" s="41"/>
      <c r="C142" s="214" t="s">
        <v>291</v>
      </c>
      <c r="D142" s="214" t="s">
        <v>198</v>
      </c>
      <c r="E142" s="215" t="s">
        <v>302</v>
      </c>
      <c r="F142" s="216" t="s">
        <v>303</v>
      </c>
      <c r="G142" s="217" t="s">
        <v>244</v>
      </c>
      <c r="H142" s="218">
        <v>65.076999999999998</v>
      </c>
      <c r="I142" s="219"/>
      <c r="J142" s="220">
        <f>ROUND(I142*H142,2)</f>
        <v>0</v>
      </c>
      <c r="K142" s="216" t="s">
        <v>202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3323</v>
      </c>
    </row>
    <row r="143" s="2" customFormat="1">
      <c r="A143" s="40"/>
      <c r="B143" s="41"/>
      <c r="C143" s="42"/>
      <c r="D143" s="227" t="s">
        <v>205</v>
      </c>
      <c r="E143" s="42"/>
      <c r="F143" s="228" t="s">
        <v>305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82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306</v>
      </c>
      <c r="G144" s="233"/>
      <c r="H144" s="237">
        <v>0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3324</v>
      </c>
      <c r="G145" s="233"/>
      <c r="H145" s="237">
        <v>65.076999999999998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65.076999999999998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82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12" customFormat="1" ht="22.8" customHeight="1">
      <c r="A147" s="12"/>
      <c r="B147" s="198"/>
      <c r="C147" s="199"/>
      <c r="D147" s="200" t="s">
        <v>72</v>
      </c>
      <c r="E147" s="212" t="s">
        <v>82</v>
      </c>
      <c r="F147" s="212" t="s">
        <v>318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SUM(P148:P179)</f>
        <v>0</v>
      </c>
      <c r="Q147" s="206"/>
      <c r="R147" s="207">
        <f>SUM(R148:R179)</f>
        <v>39.213317049377295</v>
      </c>
      <c r="S147" s="206"/>
      <c r="T147" s="208">
        <f>SUM(T148:T179)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80</v>
      </c>
      <c r="AT147" s="210" t="s">
        <v>72</v>
      </c>
      <c r="AU147" s="210" t="s">
        <v>80</v>
      </c>
      <c r="AY147" s="209" t="s">
        <v>196</v>
      </c>
      <c r="BK147" s="211">
        <f>SUM(BK148:BK179)</f>
        <v>0</v>
      </c>
    </row>
    <row r="148" s="2" customFormat="1" ht="24.15" customHeight="1">
      <c r="A148" s="40"/>
      <c r="B148" s="41"/>
      <c r="C148" s="214" t="s">
        <v>296</v>
      </c>
      <c r="D148" s="214" t="s">
        <v>198</v>
      </c>
      <c r="E148" s="215" t="s">
        <v>326</v>
      </c>
      <c r="F148" s="216" t="s">
        <v>327</v>
      </c>
      <c r="G148" s="217" t="s">
        <v>225</v>
      </c>
      <c r="H148" s="218">
        <v>1.798</v>
      </c>
      <c r="I148" s="219"/>
      <c r="J148" s="220">
        <f>ROUND(I148*H148,2)</f>
        <v>0</v>
      </c>
      <c r="K148" s="216" t="s">
        <v>202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2.3010222040000001</v>
      </c>
      <c r="R148" s="223">
        <f>Q148*H148</f>
        <v>4.137237922792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3325</v>
      </c>
    </row>
    <row r="149" s="2" customFormat="1">
      <c r="A149" s="40"/>
      <c r="B149" s="41"/>
      <c r="C149" s="42"/>
      <c r="D149" s="227" t="s">
        <v>205</v>
      </c>
      <c r="E149" s="42"/>
      <c r="F149" s="228" t="s">
        <v>329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82</v>
      </c>
    </row>
    <row r="150" s="15" customFormat="1">
      <c r="A150" s="15"/>
      <c r="B150" s="265"/>
      <c r="C150" s="266"/>
      <c r="D150" s="234" t="s">
        <v>216</v>
      </c>
      <c r="E150" s="267" t="s">
        <v>19</v>
      </c>
      <c r="F150" s="268" t="s">
        <v>3326</v>
      </c>
      <c r="G150" s="266"/>
      <c r="H150" s="267" t="s">
        <v>19</v>
      </c>
      <c r="I150" s="269"/>
      <c r="J150" s="266"/>
      <c r="K150" s="266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216</v>
      </c>
      <c r="AU150" s="274" t="s">
        <v>82</v>
      </c>
      <c r="AV150" s="15" t="s">
        <v>80</v>
      </c>
      <c r="AW150" s="15" t="s">
        <v>35</v>
      </c>
      <c r="AX150" s="15" t="s">
        <v>73</v>
      </c>
      <c r="AY150" s="274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3327</v>
      </c>
      <c r="G151" s="233"/>
      <c r="H151" s="237">
        <v>0.97999999999999998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3328</v>
      </c>
      <c r="G152" s="233"/>
      <c r="H152" s="237">
        <v>0.81799999999999995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4" customFormat="1">
      <c r="A153" s="14"/>
      <c r="B153" s="244"/>
      <c r="C153" s="245"/>
      <c r="D153" s="234" t="s">
        <v>216</v>
      </c>
      <c r="E153" s="246" t="s">
        <v>19</v>
      </c>
      <c r="F153" s="247" t="s">
        <v>231</v>
      </c>
      <c r="G153" s="245"/>
      <c r="H153" s="248">
        <v>1.798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216</v>
      </c>
      <c r="AU153" s="254" t="s">
        <v>82</v>
      </c>
      <c r="AV153" s="14" t="s">
        <v>203</v>
      </c>
      <c r="AW153" s="14" t="s">
        <v>35</v>
      </c>
      <c r="AX153" s="14" t="s">
        <v>80</v>
      </c>
      <c r="AY153" s="254" t="s">
        <v>196</v>
      </c>
    </row>
    <row r="154" s="2" customFormat="1" ht="33" customHeight="1">
      <c r="A154" s="40"/>
      <c r="B154" s="41"/>
      <c r="C154" s="214" t="s">
        <v>301</v>
      </c>
      <c r="D154" s="214" t="s">
        <v>198</v>
      </c>
      <c r="E154" s="215" t="s">
        <v>334</v>
      </c>
      <c r="F154" s="216" t="s">
        <v>335</v>
      </c>
      <c r="G154" s="217" t="s">
        <v>225</v>
      </c>
      <c r="H154" s="218">
        <v>5.476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2.5018722040000001</v>
      </c>
      <c r="R154" s="223">
        <f>Q154*H154</f>
        <v>13.700252189104001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3329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337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3330</v>
      </c>
      <c r="G156" s="233"/>
      <c r="H156" s="237">
        <v>3.431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3331</v>
      </c>
      <c r="G157" s="233"/>
      <c r="H157" s="237">
        <v>2.0449999999999999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5.476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82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16.5" customHeight="1">
      <c r="A159" s="40"/>
      <c r="B159" s="41"/>
      <c r="C159" s="214" t="s">
        <v>8</v>
      </c>
      <c r="D159" s="214" t="s">
        <v>198</v>
      </c>
      <c r="E159" s="215" t="s">
        <v>341</v>
      </c>
      <c r="F159" s="216" t="s">
        <v>342</v>
      </c>
      <c r="G159" s="217" t="s">
        <v>201</v>
      </c>
      <c r="H159" s="218">
        <v>4.8280000000000003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0.0024719</v>
      </c>
      <c r="R159" s="223">
        <f>Q159*H159</f>
        <v>0.011934333200000001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3332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344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3333</v>
      </c>
      <c r="G161" s="233"/>
      <c r="H161" s="237">
        <v>4.8280000000000003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2" customFormat="1" ht="16.5" customHeight="1">
      <c r="A162" s="40"/>
      <c r="B162" s="41"/>
      <c r="C162" s="214" t="s">
        <v>313</v>
      </c>
      <c r="D162" s="214" t="s">
        <v>198</v>
      </c>
      <c r="E162" s="215" t="s">
        <v>346</v>
      </c>
      <c r="F162" s="216" t="s">
        <v>347</v>
      </c>
      <c r="G162" s="217" t="s">
        <v>201</v>
      </c>
      <c r="H162" s="218">
        <v>4.8280000000000003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3334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349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319</v>
      </c>
      <c r="D164" s="214" t="s">
        <v>198</v>
      </c>
      <c r="E164" s="215" t="s">
        <v>351</v>
      </c>
      <c r="F164" s="216" t="s">
        <v>352</v>
      </c>
      <c r="G164" s="217" t="s">
        <v>244</v>
      </c>
      <c r="H164" s="218">
        <v>0.56899999999999995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1.0627727797</v>
      </c>
      <c r="R164" s="223">
        <f>Q164*H164</f>
        <v>0.60471771164929988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3335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354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3336</v>
      </c>
      <c r="G166" s="233"/>
      <c r="H166" s="237">
        <v>0.56899999999999995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80</v>
      </c>
      <c r="AY166" s="243" t="s">
        <v>196</v>
      </c>
    </row>
    <row r="167" s="2" customFormat="1" ht="24.15" customHeight="1">
      <c r="A167" s="40"/>
      <c r="B167" s="41"/>
      <c r="C167" s="214" t="s">
        <v>325</v>
      </c>
      <c r="D167" s="214" t="s">
        <v>198</v>
      </c>
      <c r="E167" s="215" t="s">
        <v>410</v>
      </c>
      <c r="F167" s="216" t="s">
        <v>411</v>
      </c>
      <c r="G167" s="217" t="s">
        <v>225</v>
      </c>
      <c r="H167" s="218">
        <v>7.3380000000000001</v>
      </c>
      <c r="I167" s="219"/>
      <c r="J167" s="220">
        <f>ROUND(I167*H167,2)</f>
        <v>0</v>
      </c>
      <c r="K167" s="216" t="s">
        <v>202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2.5018722040000001</v>
      </c>
      <c r="R167" s="223">
        <f>Q167*H167</f>
        <v>18.358738232952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82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3337</v>
      </c>
    </row>
    <row r="168" s="2" customFormat="1">
      <c r="A168" s="40"/>
      <c r="B168" s="41"/>
      <c r="C168" s="42"/>
      <c r="D168" s="227" t="s">
        <v>205</v>
      </c>
      <c r="E168" s="42"/>
      <c r="F168" s="228" t="s">
        <v>413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82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3338</v>
      </c>
      <c r="G169" s="233"/>
      <c r="H169" s="237">
        <v>7.2510000000000003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3339</v>
      </c>
      <c r="G170" s="233"/>
      <c r="H170" s="237">
        <v>0.086999999999999994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4" customFormat="1">
      <c r="A171" s="14"/>
      <c r="B171" s="244"/>
      <c r="C171" s="245"/>
      <c r="D171" s="234" t="s">
        <v>216</v>
      </c>
      <c r="E171" s="246" t="s">
        <v>19</v>
      </c>
      <c r="F171" s="247" t="s">
        <v>231</v>
      </c>
      <c r="G171" s="245"/>
      <c r="H171" s="248">
        <v>7.3380000000000001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216</v>
      </c>
      <c r="AU171" s="254" t="s">
        <v>82</v>
      </c>
      <c r="AV171" s="14" t="s">
        <v>203</v>
      </c>
      <c r="AW171" s="14" t="s">
        <v>35</v>
      </c>
      <c r="AX171" s="14" t="s">
        <v>80</v>
      </c>
      <c r="AY171" s="254" t="s">
        <v>196</v>
      </c>
    </row>
    <row r="172" s="2" customFormat="1" ht="24.15" customHeight="1">
      <c r="A172" s="40"/>
      <c r="B172" s="41"/>
      <c r="C172" s="214" t="s">
        <v>333</v>
      </c>
      <c r="D172" s="214" t="s">
        <v>198</v>
      </c>
      <c r="E172" s="215" t="s">
        <v>417</v>
      </c>
      <c r="F172" s="216" t="s">
        <v>418</v>
      </c>
      <c r="G172" s="217" t="s">
        <v>201</v>
      </c>
      <c r="H172" s="218">
        <v>58.560000000000002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0.0027469</v>
      </c>
      <c r="R172" s="223">
        <f>Q172*H172</f>
        <v>0.16085846400000001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3340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420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3341</v>
      </c>
      <c r="G174" s="233"/>
      <c r="H174" s="237">
        <v>58.560000000000002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80</v>
      </c>
      <c r="AY174" s="243" t="s">
        <v>196</v>
      </c>
    </row>
    <row r="175" s="2" customFormat="1" ht="24.15" customHeight="1">
      <c r="A175" s="40"/>
      <c r="B175" s="41"/>
      <c r="C175" s="214" t="s">
        <v>340</v>
      </c>
      <c r="D175" s="214" t="s">
        <v>198</v>
      </c>
      <c r="E175" s="215" t="s">
        <v>423</v>
      </c>
      <c r="F175" s="216" t="s">
        <v>424</v>
      </c>
      <c r="G175" s="217" t="s">
        <v>201</v>
      </c>
      <c r="H175" s="218">
        <v>58.560000000000002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3342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426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2" customFormat="1" ht="55.5" customHeight="1">
      <c r="A177" s="40"/>
      <c r="B177" s="41"/>
      <c r="C177" s="214" t="s">
        <v>7</v>
      </c>
      <c r="D177" s="214" t="s">
        <v>198</v>
      </c>
      <c r="E177" s="215" t="s">
        <v>3343</v>
      </c>
      <c r="F177" s="216" t="s">
        <v>3344</v>
      </c>
      <c r="G177" s="217" t="s">
        <v>244</v>
      </c>
      <c r="H177" s="218">
        <v>2.1139999999999999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1.05940312</v>
      </c>
      <c r="R177" s="223">
        <f>Q177*H177</f>
        <v>2.23957819568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3345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3346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3347</v>
      </c>
      <c r="G179" s="233"/>
      <c r="H179" s="237">
        <v>2.1139999999999999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80</v>
      </c>
      <c r="AY179" s="243" t="s">
        <v>196</v>
      </c>
    </row>
    <row r="180" s="12" customFormat="1" ht="22.8" customHeight="1">
      <c r="A180" s="12"/>
      <c r="B180" s="198"/>
      <c r="C180" s="199"/>
      <c r="D180" s="200" t="s">
        <v>72</v>
      </c>
      <c r="E180" s="212" t="s">
        <v>211</v>
      </c>
      <c r="F180" s="212" t="s">
        <v>427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SUM(P181:P188)</f>
        <v>0</v>
      </c>
      <c r="Q180" s="206"/>
      <c r="R180" s="207">
        <f>SUM(R181:R188)</f>
        <v>11.16</v>
      </c>
      <c r="S180" s="206"/>
      <c r="T180" s="208">
        <f>SUM(T181:T188)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80</v>
      </c>
      <c r="AT180" s="210" t="s">
        <v>72</v>
      </c>
      <c r="AU180" s="210" t="s">
        <v>80</v>
      </c>
      <c r="AY180" s="209" t="s">
        <v>196</v>
      </c>
      <c r="BK180" s="211">
        <f>SUM(BK181:BK188)</f>
        <v>0</v>
      </c>
    </row>
    <row r="181" s="2" customFormat="1" ht="24.15" customHeight="1">
      <c r="A181" s="40"/>
      <c r="B181" s="41"/>
      <c r="C181" s="214" t="s">
        <v>350</v>
      </c>
      <c r="D181" s="214" t="s">
        <v>198</v>
      </c>
      <c r="E181" s="215" t="s">
        <v>3348</v>
      </c>
      <c r="F181" s="216" t="s">
        <v>3349</v>
      </c>
      <c r="G181" s="217" t="s">
        <v>244</v>
      </c>
      <c r="H181" s="218">
        <v>11.16</v>
      </c>
      <c r="I181" s="219"/>
      <c r="J181" s="220">
        <f>ROUND(I181*H181,2)</f>
        <v>0</v>
      </c>
      <c r="K181" s="216" t="s">
        <v>202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203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203</v>
      </c>
      <c r="BM181" s="225" t="s">
        <v>3350</v>
      </c>
    </row>
    <row r="182" s="2" customFormat="1">
      <c r="A182" s="40"/>
      <c r="B182" s="41"/>
      <c r="C182" s="42"/>
      <c r="D182" s="227" t="s">
        <v>205</v>
      </c>
      <c r="E182" s="42"/>
      <c r="F182" s="228" t="s">
        <v>3351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82</v>
      </c>
    </row>
    <row r="183" s="15" customFormat="1">
      <c r="A183" s="15"/>
      <c r="B183" s="265"/>
      <c r="C183" s="266"/>
      <c r="D183" s="234" t="s">
        <v>216</v>
      </c>
      <c r="E183" s="267" t="s">
        <v>19</v>
      </c>
      <c r="F183" s="268" t="s">
        <v>3352</v>
      </c>
      <c r="G183" s="266"/>
      <c r="H183" s="267" t="s">
        <v>19</v>
      </c>
      <c r="I183" s="269"/>
      <c r="J183" s="266"/>
      <c r="K183" s="266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216</v>
      </c>
      <c r="AU183" s="274" t="s">
        <v>82</v>
      </c>
      <c r="AV183" s="15" t="s">
        <v>80</v>
      </c>
      <c r="AW183" s="15" t="s">
        <v>35</v>
      </c>
      <c r="AX183" s="15" t="s">
        <v>73</v>
      </c>
      <c r="AY183" s="274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3353</v>
      </c>
      <c r="G184" s="233"/>
      <c r="H184" s="237">
        <v>11.009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3354</v>
      </c>
      <c r="G185" s="233"/>
      <c r="H185" s="237">
        <v>0.151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11.16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82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2" customFormat="1" ht="16.5" customHeight="1">
      <c r="A187" s="40"/>
      <c r="B187" s="41"/>
      <c r="C187" s="255" t="s">
        <v>356</v>
      </c>
      <c r="D187" s="255" t="s">
        <v>241</v>
      </c>
      <c r="E187" s="256" t="s">
        <v>1119</v>
      </c>
      <c r="F187" s="257" t="s">
        <v>3355</v>
      </c>
      <c r="G187" s="258" t="s">
        <v>244</v>
      </c>
      <c r="H187" s="259">
        <v>11.009</v>
      </c>
      <c r="I187" s="260"/>
      <c r="J187" s="261">
        <f>ROUND(I187*H187,2)</f>
        <v>0</v>
      </c>
      <c r="K187" s="257" t="s">
        <v>19</v>
      </c>
      <c r="L187" s="262"/>
      <c r="M187" s="263" t="s">
        <v>19</v>
      </c>
      <c r="N187" s="264" t="s">
        <v>44</v>
      </c>
      <c r="O187" s="86"/>
      <c r="P187" s="223">
        <f>O187*H187</f>
        <v>0</v>
      </c>
      <c r="Q187" s="223">
        <v>1</v>
      </c>
      <c r="R187" s="223">
        <f>Q187*H187</f>
        <v>11.009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245</v>
      </c>
      <c r="AT187" s="225" t="s">
        <v>241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3356</v>
      </c>
    </row>
    <row r="188" s="2" customFormat="1" ht="24.15" customHeight="1">
      <c r="A188" s="40"/>
      <c r="B188" s="41"/>
      <c r="C188" s="255" t="s">
        <v>363</v>
      </c>
      <c r="D188" s="255" t="s">
        <v>241</v>
      </c>
      <c r="E188" s="256" t="s">
        <v>3357</v>
      </c>
      <c r="F188" s="257" t="s">
        <v>3358</v>
      </c>
      <c r="G188" s="258" t="s">
        <v>244</v>
      </c>
      <c r="H188" s="259">
        <v>0.151</v>
      </c>
      <c r="I188" s="260"/>
      <c r="J188" s="261">
        <f>ROUND(I188*H188,2)</f>
        <v>0</v>
      </c>
      <c r="K188" s="257" t="s">
        <v>202</v>
      </c>
      <c r="L188" s="262"/>
      <c r="M188" s="263" t="s">
        <v>19</v>
      </c>
      <c r="N188" s="264" t="s">
        <v>44</v>
      </c>
      <c r="O188" s="86"/>
      <c r="P188" s="223">
        <f>O188*H188</f>
        <v>0</v>
      </c>
      <c r="Q188" s="223">
        <v>1</v>
      </c>
      <c r="R188" s="223">
        <f>Q188*H188</f>
        <v>0.151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245</v>
      </c>
      <c r="AT188" s="225" t="s">
        <v>241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3359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203</v>
      </c>
      <c r="F189" s="212" t="s">
        <v>653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SUM(P190:P208)</f>
        <v>0</v>
      </c>
      <c r="Q189" s="206"/>
      <c r="R189" s="207">
        <f>SUM(R190:R208)</f>
        <v>14.415949950386299</v>
      </c>
      <c r="S189" s="206"/>
      <c r="T189" s="208">
        <f>SUM(T190:T208)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SUM(BK190:BK208)</f>
        <v>0</v>
      </c>
    </row>
    <row r="190" s="2" customFormat="1" ht="49.05" customHeight="1">
      <c r="A190" s="40"/>
      <c r="B190" s="41"/>
      <c r="C190" s="214" t="s">
        <v>369</v>
      </c>
      <c r="D190" s="214" t="s">
        <v>198</v>
      </c>
      <c r="E190" s="215" t="s">
        <v>2284</v>
      </c>
      <c r="F190" s="216" t="s">
        <v>2285</v>
      </c>
      <c r="G190" s="217" t="s">
        <v>225</v>
      </c>
      <c r="H190" s="218">
        <v>5.343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2.5020099999999998</v>
      </c>
      <c r="R190" s="223">
        <f>Q190*H190</f>
        <v>13.368239429999999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3360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2287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3361</v>
      </c>
      <c r="G192" s="233"/>
      <c r="H192" s="237">
        <v>2.7069999999999999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3362</v>
      </c>
      <c r="G193" s="233"/>
      <c r="H193" s="237">
        <v>2.6360000000000001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5.343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374</v>
      </c>
      <c r="D195" s="214" t="s">
        <v>198</v>
      </c>
      <c r="E195" s="215" t="s">
        <v>748</v>
      </c>
      <c r="F195" s="216" t="s">
        <v>749</v>
      </c>
      <c r="G195" s="217" t="s">
        <v>201</v>
      </c>
      <c r="H195" s="218">
        <v>35.625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0.0053261999999999997</v>
      </c>
      <c r="R195" s="223">
        <f>Q195*H195</f>
        <v>0.18974587499999998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3363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751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3364</v>
      </c>
      <c r="G197" s="233"/>
      <c r="H197" s="237">
        <v>18.048999999999999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3365</v>
      </c>
      <c r="G198" s="233"/>
      <c r="H198" s="237">
        <v>17.576000000000001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4" customFormat="1">
      <c r="A199" s="14"/>
      <c r="B199" s="244"/>
      <c r="C199" s="245"/>
      <c r="D199" s="234" t="s">
        <v>216</v>
      </c>
      <c r="E199" s="246" t="s">
        <v>19</v>
      </c>
      <c r="F199" s="247" t="s">
        <v>231</v>
      </c>
      <c r="G199" s="245"/>
      <c r="H199" s="248">
        <v>35.625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216</v>
      </c>
      <c r="AU199" s="254" t="s">
        <v>82</v>
      </c>
      <c r="AV199" s="14" t="s">
        <v>203</v>
      </c>
      <c r="AW199" s="14" t="s">
        <v>35</v>
      </c>
      <c r="AX199" s="14" t="s">
        <v>80</v>
      </c>
      <c r="AY199" s="254" t="s">
        <v>196</v>
      </c>
    </row>
    <row r="200" s="2" customFormat="1" ht="37.8" customHeight="1">
      <c r="A200" s="40"/>
      <c r="B200" s="41"/>
      <c r="C200" s="214" t="s">
        <v>380</v>
      </c>
      <c r="D200" s="214" t="s">
        <v>198</v>
      </c>
      <c r="E200" s="215" t="s">
        <v>756</v>
      </c>
      <c r="F200" s="216" t="s">
        <v>757</v>
      </c>
      <c r="G200" s="217" t="s">
        <v>201</v>
      </c>
      <c r="H200" s="218">
        <v>35.625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3366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759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37.8" customHeight="1">
      <c r="A202" s="40"/>
      <c r="B202" s="41"/>
      <c r="C202" s="214" t="s">
        <v>386</v>
      </c>
      <c r="D202" s="214" t="s">
        <v>198</v>
      </c>
      <c r="E202" s="215" t="s">
        <v>3367</v>
      </c>
      <c r="F202" s="216" t="s">
        <v>3368</v>
      </c>
      <c r="G202" s="217" t="s">
        <v>201</v>
      </c>
      <c r="H202" s="218">
        <v>35.625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0.00084391999999999996</v>
      </c>
      <c r="R202" s="223">
        <f>Q202*H202</f>
        <v>0.030064649999999998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3369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3370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7.8" customHeight="1">
      <c r="A204" s="40"/>
      <c r="B204" s="41"/>
      <c r="C204" s="214" t="s">
        <v>392</v>
      </c>
      <c r="D204" s="214" t="s">
        <v>198</v>
      </c>
      <c r="E204" s="215" t="s">
        <v>3371</v>
      </c>
      <c r="F204" s="216" t="s">
        <v>3372</v>
      </c>
      <c r="G204" s="217" t="s">
        <v>201</v>
      </c>
      <c r="H204" s="218">
        <v>35.625</v>
      </c>
      <c r="I204" s="219"/>
      <c r="J204" s="220">
        <f>ROUND(I204*H204,2)</f>
        <v>0</v>
      </c>
      <c r="K204" s="216" t="s">
        <v>202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3373</v>
      </c>
    </row>
    <row r="205" s="2" customFormat="1">
      <c r="A205" s="40"/>
      <c r="B205" s="41"/>
      <c r="C205" s="42"/>
      <c r="D205" s="227" t="s">
        <v>205</v>
      </c>
      <c r="E205" s="42"/>
      <c r="F205" s="228" t="s">
        <v>3374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82</v>
      </c>
    </row>
    <row r="206" s="2" customFormat="1" ht="78" customHeight="1">
      <c r="A206" s="40"/>
      <c r="B206" s="41"/>
      <c r="C206" s="214" t="s">
        <v>397</v>
      </c>
      <c r="D206" s="214" t="s">
        <v>198</v>
      </c>
      <c r="E206" s="215" t="s">
        <v>2293</v>
      </c>
      <c r="F206" s="216" t="s">
        <v>2294</v>
      </c>
      <c r="G206" s="217" t="s">
        <v>244</v>
      </c>
      <c r="H206" s="218">
        <v>0.77900000000000003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1.0627727797</v>
      </c>
      <c r="R206" s="223">
        <f>Q206*H206</f>
        <v>0.82789999538629999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3375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2296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3376</v>
      </c>
      <c r="G208" s="233"/>
      <c r="H208" s="237">
        <v>0.77900000000000003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232</v>
      </c>
      <c r="F209" s="212" t="s">
        <v>900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SUM(P210:P231)</f>
        <v>0</v>
      </c>
      <c r="Q209" s="206"/>
      <c r="R209" s="207">
        <f>SUM(R210:R231)</f>
        <v>8.3936001840000003</v>
      </c>
      <c r="S209" s="206"/>
      <c r="T209" s="208">
        <f>SUM(T210:T231)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SUM(BK210:BK231)</f>
        <v>0</v>
      </c>
    </row>
    <row r="210" s="2" customFormat="1" ht="33" customHeight="1">
      <c r="A210" s="40"/>
      <c r="B210" s="41"/>
      <c r="C210" s="214" t="s">
        <v>402</v>
      </c>
      <c r="D210" s="214" t="s">
        <v>198</v>
      </c>
      <c r="E210" s="215" t="s">
        <v>3377</v>
      </c>
      <c r="F210" s="216" t="s">
        <v>3378</v>
      </c>
      <c r="G210" s="217" t="s">
        <v>225</v>
      </c>
      <c r="H210" s="218">
        <v>1.615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0.41199999999999998</v>
      </c>
      <c r="R210" s="223">
        <f>Q210*H210</f>
        <v>0.66537999999999997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3379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3380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3381</v>
      </c>
      <c r="G212" s="233"/>
      <c r="H212" s="237">
        <v>1.615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80</v>
      </c>
      <c r="AY212" s="243" t="s">
        <v>196</v>
      </c>
    </row>
    <row r="213" s="2" customFormat="1" ht="33" customHeight="1">
      <c r="A213" s="40"/>
      <c r="B213" s="41"/>
      <c r="C213" s="214" t="s">
        <v>409</v>
      </c>
      <c r="D213" s="214" t="s">
        <v>198</v>
      </c>
      <c r="E213" s="215" t="s">
        <v>1009</v>
      </c>
      <c r="F213" s="216" t="s">
        <v>1010</v>
      </c>
      <c r="G213" s="217" t="s">
        <v>201</v>
      </c>
      <c r="H213" s="218">
        <v>17.981999999999999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0.1231</v>
      </c>
      <c r="R213" s="223">
        <f>Q213*H213</f>
        <v>2.2135842000000001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3382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1012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5" customFormat="1">
      <c r="A215" s="15"/>
      <c r="B215" s="265"/>
      <c r="C215" s="266"/>
      <c r="D215" s="234" t="s">
        <v>216</v>
      </c>
      <c r="E215" s="267" t="s">
        <v>19</v>
      </c>
      <c r="F215" s="268" t="s">
        <v>3383</v>
      </c>
      <c r="G215" s="266"/>
      <c r="H215" s="267" t="s">
        <v>19</v>
      </c>
      <c r="I215" s="269"/>
      <c r="J215" s="266"/>
      <c r="K215" s="266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216</v>
      </c>
      <c r="AU215" s="274" t="s">
        <v>82</v>
      </c>
      <c r="AV215" s="15" t="s">
        <v>80</v>
      </c>
      <c r="AW215" s="15" t="s">
        <v>35</v>
      </c>
      <c r="AX215" s="15" t="s">
        <v>73</v>
      </c>
      <c r="AY215" s="274" t="s">
        <v>196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3384</v>
      </c>
      <c r="G216" s="233"/>
      <c r="H216" s="237">
        <v>9.8019999999999996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73</v>
      </c>
      <c r="AY216" s="243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3385</v>
      </c>
      <c r="G217" s="233"/>
      <c r="H217" s="237">
        <v>8.1799999999999997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4" customFormat="1">
      <c r="A218" s="14"/>
      <c r="B218" s="244"/>
      <c r="C218" s="245"/>
      <c r="D218" s="234" t="s">
        <v>216</v>
      </c>
      <c r="E218" s="246" t="s">
        <v>19</v>
      </c>
      <c r="F218" s="247" t="s">
        <v>231</v>
      </c>
      <c r="G218" s="245"/>
      <c r="H218" s="248">
        <v>17.981999999999999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216</v>
      </c>
      <c r="AU218" s="254" t="s">
        <v>82</v>
      </c>
      <c r="AV218" s="14" t="s">
        <v>203</v>
      </c>
      <c r="AW218" s="14" t="s">
        <v>35</v>
      </c>
      <c r="AX218" s="14" t="s">
        <v>80</v>
      </c>
      <c r="AY218" s="254" t="s">
        <v>196</v>
      </c>
    </row>
    <row r="219" s="2" customFormat="1" ht="24.15" customHeight="1">
      <c r="A219" s="40"/>
      <c r="B219" s="41"/>
      <c r="C219" s="214" t="s">
        <v>416</v>
      </c>
      <c r="D219" s="214" t="s">
        <v>198</v>
      </c>
      <c r="E219" s="215" t="s">
        <v>3386</v>
      </c>
      <c r="F219" s="216" t="s">
        <v>3387</v>
      </c>
      <c r="G219" s="217" t="s">
        <v>201</v>
      </c>
      <c r="H219" s="218">
        <v>25.381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0.11</v>
      </c>
      <c r="R219" s="223">
        <f>Q219*H219</f>
        <v>2.7919100000000001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203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203</v>
      </c>
      <c r="BM219" s="225" t="s">
        <v>3388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3389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3390</v>
      </c>
      <c r="G221" s="233"/>
      <c r="H221" s="237">
        <v>7.9189999999999996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3391</v>
      </c>
      <c r="G222" s="233"/>
      <c r="H222" s="237">
        <v>17.462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4" customFormat="1">
      <c r="A223" s="14"/>
      <c r="B223" s="244"/>
      <c r="C223" s="245"/>
      <c r="D223" s="234" t="s">
        <v>216</v>
      </c>
      <c r="E223" s="246" t="s">
        <v>19</v>
      </c>
      <c r="F223" s="247" t="s">
        <v>231</v>
      </c>
      <c r="G223" s="245"/>
      <c r="H223" s="248">
        <v>25.381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216</v>
      </c>
      <c r="AU223" s="254" t="s">
        <v>82</v>
      </c>
      <c r="AV223" s="14" t="s">
        <v>203</v>
      </c>
      <c r="AW223" s="14" t="s">
        <v>35</v>
      </c>
      <c r="AX223" s="14" t="s">
        <v>80</v>
      </c>
      <c r="AY223" s="254" t="s">
        <v>196</v>
      </c>
    </row>
    <row r="224" s="2" customFormat="1" ht="37.8" customHeight="1">
      <c r="A224" s="40"/>
      <c r="B224" s="41"/>
      <c r="C224" s="214" t="s">
        <v>422</v>
      </c>
      <c r="D224" s="214" t="s">
        <v>198</v>
      </c>
      <c r="E224" s="215" t="s">
        <v>3392</v>
      </c>
      <c r="F224" s="216" t="s">
        <v>3393</v>
      </c>
      <c r="G224" s="217" t="s">
        <v>201</v>
      </c>
      <c r="H224" s="218">
        <v>247.31100000000001</v>
      </c>
      <c r="I224" s="219"/>
      <c r="J224" s="220">
        <f>ROUND(I224*H224,2)</f>
        <v>0</v>
      </c>
      <c r="K224" s="216" t="s">
        <v>202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0.010999999999999999</v>
      </c>
      <c r="R224" s="223">
        <f>Q224*H224</f>
        <v>2.720421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3394</v>
      </c>
    </row>
    <row r="225" s="2" customFormat="1">
      <c r="A225" s="40"/>
      <c r="B225" s="41"/>
      <c r="C225" s="42"/>
      <c r="D225" s="227" t="s">
        <v>205</v>
      </c>
      <c r="E225" s="42"/>
      <c r="F225" s="228" t="s">
        <v>3395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82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3396</v>
      </c>
      <c r="G226" s="233"/>
      <c r="H226" s="237">
        <v>142.53999999999999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3397</v>
      </c>
      <c r="G227" s="233"/>
      <c r="H227" s="237">
        <v>104.771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4" customFormat="1">
      <c r="A228" s="14"/>
      <c r="B228" s="244"/>
      <c r="C228" s="245"/>
      <c r="D228" s="234" t="s">
        <v>216</v>
      </c>
      <c r="E228" s="246" t="s">
        <v>19</v>
      </c>
      <c r="F228" s="247" t="s">
        <v>231</v>
      </c>
      <c r="G228" s="245"/>
      <c r="H228" s="248">
        <v>247.31099999999998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216</v>
      </c>
      <c r="AU228" s="254" t="s">
        <v>82</v>
      </c>
      <c r="AV228" s="14" t="s">
        <v>203</v>
      </c>
      <c r="AW228" s="14" t="s">
        <v>35</v>
      </c>
      <c r="AX228" s="14" t="s">
        <v>80</v>
      </c>
      <c r="AY228" s="254" t="s">
        <v>196</v>
      </c>
    </row>
    <row r="229" s="2" customFormat="1" ht="24.15" customHeight="1">
      <c r="A229" s="40"/>
      <c r="B229" s="41"/>
      <c r="C229" s="214" t="s">
        <v>428</v>
      </c>
      <c r="D229" s="214" t="s">
        <v>198</v>
      </c>
      <c r="E229" s="215" t="s">
        <v>1036</v>
      </c>
      <c r="F229" s="216" t="s">
        <v>1037</v>
      </c>
      <c r="G229" s="217" t="s">
        <v>201</v>
      </c>
      <c r="H229" s="218">
        <v>17.462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0.00013200000000000001</v>
      </c>
      <c r="R229" s="223">
        <f>Q229*H229</f>
        <v>0.0023049839999999999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203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203</v>
      </c>
      <c r="BM229" s="225" t="s">
        <v>3398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1039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3391</v>
      </c>
      <c r="G231" s="233"/>
      <c r="H231" s="237">
        <v>17.462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1194</v>
      </c>
      <c r="F232" s="212" t="s">
        <v>1195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SUM(P233:P234)</f>
        <v>0</v>
      </c>
      <c r="Q232" s="206"/>
      <c r="R232" s="207">
        <f>SUM(R233:R234)</f>
        <v>0</v>
      </c>
      <c r="S232" s="206"/>
      <c r="T232" s="208">
        <f>SUM(T233:T234)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SUM(BK233:BK234)</f>
        <v>0</v>
      </c>
    </row>
    <row r="233" s="2" customFormat="1" ht="76.35" customHeight="1">
      <c r="A233" s="40"/>
      <c r="B233" s="41"/>
      <c r="C233" s="214" t="s">
        <v>436</v>
      </c>
      <c r="D233" s="214" t="s">
        <v>198</v>
      </c>
      <c r="E233" s="215" t="s">
        <v>1197</v>
      </c>
      <c r="F233" s="216" t="s">
        <v>1198</v>
      </c>
      <c r="G233" s="217" t="s">
        <v>244</v>
      </c>
      <c r="H233" s="218">
        <v>73.421000000000006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3399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1200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2" customFormat="1" ht="25.92" customHeight="1">
      <c r="A235" s="12"/>
      <c r="B235" s="198"/>
      <c r="C235" s="199"/>
      <c r="D235" s="200" t="s">
        <v>72</v>
      </c>
      <c r="E235" s="201" t="s">
        <v>1201</v>
      </c>
      <c r="F235" s="201" t="s">
        <v>1202</v>
      </c>
      <c r="G235" s="199"/>
      <c r="H235" s="199"/>
      <c r="I235" s="202"/>
      <c r="J235" s="203">
        <f>BK235</f>
        <v>0</v>
      </c>
      <c r="K235" s="199"/>
      <c r="L235" s="204"/>
      <c r="M235" s="205"/>
      <c r="N235" s="206"/>
      <c r="O235" s="206"/>
      <c r="P235" s="207">
        <f>P236+P249+P262+P287+P296+P318+P347</f>
        <v>0</v>
      </c>
      <c r="Q235" s="206"/>
      <c r="R235" s="207">
        <f>R236+R249+R262+R287+R296+R318+R347</f>
        <v>6.9549933268499995</v>
      </c>
      <c r="S235" s="206"/>
      <c r="T235" s="208">
        <f>T236+T249+T262+T287+T296+T318+T347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9" t="s">
        <v>82</v>
      </c>
      <c r="AT235" s="210" t="s">
        <v>72</v>
      </c>
      <c r="AU235" s="210" t="s">
        <v>73</v>
      </c>
      <c r="AY235" s="209" t="s">
        <v>196</v>
      </c>
      <c r="BK235" s="211">
        <f>BK236+BK249+BK262+BK287+BK296+BK318+BK347</f>
        <v>0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1203</v>
      </c>
      <c r="F236" s="212" t="s">
        <v>1204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SUM(P237:P248)</f>
        <v>0</v>
      </c>
      <c r="Q236" s="206"/>
      <c r="R236" s="207">
        <f>SUM(R237:R248)</f>
        <v>0.36120564225000001</v>
      </c>
      <c r="S236" s="206"/>
      <c r="T236" s="208">
        <f>SUM(T237:T248)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82</v>
      </c>
      <c r="AT236" s="210" t="s">
        <v>72</v>
      </c>
      <c r="AU236" s="210" t="s">
        <v>80</v>
      </c>
      <c r="AY236" s="209" t="s">
        <v>196</v>
      </c>
      <c r="BK236" s="211">
        <f>SUM(BK237:BK248)</f>
        <v>0</v>
      </c>
    </row>
    <row r="237" s="2" customFormat="1" ht="24.15" customHeight="1">
      <c r="A237" s="40"/>
      <c r="B237" s="41"/>
      <c r="C237" s="214" t="s">
        <v>443</v>
      </c>
      <c r="D237" s="214" t="s">
        <v>198</v>
      </c>
      <c r="E237" s="215" t="s">
        <v>1206</v>
      </c>
      <c r="F237" s="216" t="s">
        <v>1207</v>
      </c>
      <c r="G237" s="217" t="s">
        <v>201</v>
      </c>
      <c r="H237" s="218">
        <v>17.981999999999999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0.00039825</v>
      </c>
      <c r="R237" s="223">
        <f>Q237*H237</f>
        <v>0.0071613314999999997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313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3400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1209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9.05" customHeight="1">
      <c r="A239" s="40"/>
      <c r="B239" s="41"/>
      <c r="C239" s="255" t="s">
        <v>449</v>
      </c>
      <c r="D239" s="255" t="s">
        <v>241</v>
      </c>
      <c r="E239" s="256" t="s">
        <v>1213</v>
      </c>
      <c r="F239" s="257" t="s">
        <v>1214</v>
      </c>
      <c r="G239" s="258" t="s">
        <v>201</v>
      </c>
      <c r="H239" s="259">
        <v>20.957999999999998</v>
      </c>
      <c r="I239" s="260"/>
      <c r="J239" s="261">
        <f>ROUND(I239*H239,2)</f>
        <v>0</v>
      </c>
      <c r="K239" s="257" t="s">
        <v>202</v>
      </c>
      <c r="L239" s="262"/>
      <c r="M239" s="263" t="s">
        <v>19</v>
      </c>
      <c r="N239" s="264" t="s">
        <v>44</v>
      </c>
      <c r="O239" s="86"/>
      <c r="P239" s="223">
        <f>O239*H239</f>
        <v>0</v>
      </c>
      <c r="Q239" s="223">
        <v>0.0054000000000000003</v>
      </c>
      <c r="R239" s="223">
        <f>Q239*H239</f>
        <v>0.1131732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409</v>
      </c>
      <c r="AT239" s="225" t="s">
        <v>241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3401</v>
      </c>
    </row>
    <row r="240" s="13" customFormat="1">
      <c r="A240" s="13"/>
      <c r="B240" s="232"/>
      <c r="C240" s="233"/>
      <c r="D240" s="234" t="s">
        <v>216</v>
      </c>
      <c r="E240" s="233"/>
      <c r="F240" s="236" t="s">
        <v>3402</v>
      </c>
      <c r="G240" s="233"/>
      <c r="H240" s="237">
        <v>20.957999999999998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4</v>
      </c>
      <c r="AX240" s="13" t="s">
        <v>80</v>
      </c>
      <c r="AY240" s="243" t="s">
        <v>196</v>
      </c>
    </row>
    <row r="241" s="2" customFormat="1" ht="24.15" customHeight="1">
      <c r="A241" s="40"/>
      <c r="B241" s="41"/>
      <c r="C241" s="214" t="s">
        <v>456</v>
      </c>
      <c r="D241" s="214" t="s">
        <v>198</v>
      </c>
      <c r="E241" s="215" t="s">
        <v>1218</v>
      </c>
      <c r="F241" s="216" t="s">
        <v>1219</v>
      </c>
      <c r="G241" s="217" t="s">
        <v>201</v>
      </c>
      <c r="H241" s="218">
        <v>34.451000000000001</v>
      </c>
      <c r="I241" s="219"/>
      <c r="J241" s="220">
        <f>ROUND(I241*H241,2)</f>
        <v>0</v>
      </c>
      <c r="K241" s="216" t="s">
        <v>202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0.00039825</v>
      </c>
      <c r="R241" s="223">
        <f>Q241*H241</f>
        <v>0.01372011075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313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313</v>
      </c>
      <c r="BM241" s="225" t="s">
        <v>3403</v>
      </c>
    </row>
    <row r="242" s="2" customFormat="1">
      <c r="A242" s="40"/>
      <c r="B242" s="41"/>
      <c r="C242" s="42"/>
      <c r="D242" s="227" t="s">
        <v>205</v>
      </c>
      <c r="E242" s="42"/>
      <c r="F242" s="228" t="s">
        <v>1221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82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3404</v>
      </c>
      <c r="G243" s="233"/>
      <c r="H243" s="237">
        <v>34.451000000000001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4" customFormat="1">
      <c r="A244" s="14"/>
      <c r="B244" s="244"/>
      <c r="C244" s="245"/>
      <c r="D244" s="234" t="s">
        <v>216</v>
      </c>
      <c r="E244" s="246" t="s">
        <v>19</v>
      </c>
      <c r="F244" s="247" t="s">
        <v>231</v>
      </c>
      <c r="G244" s="245"/>
      <c r="H244" s="248">
        <v>34.451000000000001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216</v>
      </c>
      <c r="AU244" s="254" t="s">
        <v>82</v>
      </c>
      <c r="AV244" s="14" t="s">
        <v>203</v>
      </c>
      <c r="AW244" s="14" t="s">
        <v>35</v>
      </c>
      <c r="AX244" s="14" t="s">
        <v>80</v>
      </c>
      <c r="AY244" s="254" t="s">
        <v>196</v>
      </c>
    </row>
    <row r="245" s="2" customFormat="1" ht="49.05" customHeight="1">
      <c r="A245" s="40"/>
      <c r="B245" s="41"/>
      <c r="C245" s="255" t="s">
        <v>462</v>
      </c>
      <c r="D245" s="255" t="s">
        <v>241</v>
      </c>
      <c r="E245" s="256" t="s">
        <v>1213</v>
      </c>
      <c r="F245" s="257" t="s">
        <v>1214</v>
      </c>
      <c r="G245" s="258" t="s">
        <v>201</v>
      </c>
      <c r="H245" s="259">
        <v>42.064999999999998</v>
      </c>
      <c r="I245" s="260"/>
      <c r="J245" s="261">
        <f>ROUND(I245*H245,2)</f>
        <v>0</v>
      </c>
      <c r="K245" s="257" t="s">
        <v>202</v>
      </c>
      <c r="L245" s="262"/>
      <c r="M245" s="263" t="s">
        <v>19</v>
      </c>
      <c r="N245" s="264" t="s">
        <v>44</v>
      </c>
      <c r="O245" s="86"/>
      <c r="P245" s="223">
        <f>O245*H245</f>
        <v>0</v>
      </c>
      <c r="Q245" s="223">
        <v>0.0054000000000000003</v>
      </c>
      <c r="R245" s="223">
        <f>Q245*H245</f>
        <v>0.22715099999999999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409</v>
      </c>
      <c r="AT245" s="225" t="s">
        <v>241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313</v>
      </c>
      <c r="BM245" s="225" t="s">
        <v>3405</v>
      </c>
    </row>
    <row r="246" s="13" customFormat="1">
      <c r="A246" s="13"/>
      <c r="B246" s="232"/>
      <c r="C246" s="233"/>
      <c r="D246" s="234" t="s">
        <v>216</v>
      </c>
      <c r="E246" s="233"/>
      <c r="F246" s="236" t="s">
        <v>3406</v>
      </c>
      <c r="G246" s="233"/>
      <c r="H246" s="237">
        <v>42.064999999999998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4</v>
      </c>
      <c r="AX246" s="13" t="s">
        <v>80</v>
      </c>
      <c r="AY246" s="243" t="s">
        <v>196</v>
      </c>
    </row>
    <row r="247" s="2" customFormat="1" ht="49.05" customHeight="1">
      <c r="A247" s="40"/>
      <c r="B247" s="41"/>
      <c r="C247" s="214" t="s">
        <v>473</v>
      </c>
      <c r="D247" s="214" t="s">
        <v>198</v>
      </c>
      <c r="E247" s="215" t="s">
        <v>1228</v>
      </c>
      <c r="F247" s="216" t="s">
        <v>1229</v>
      </c>
      <c r="G247" s="217" t="s">
        <v>244</v>
      </c>
      <c r="H247" s="218">
        <v>0.36099999999999999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313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313</v>
      </c>
      <c r="BM247" s="225" t="s">
        <v>3407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1231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2" customFormat="1" ht="22.8" customHeight="1">
      <c r="A249" s="12"/>
      <c r="B249" s="198"/>
      <c r="C249" s="199"/>
      <c r="D249" s="200" t="s">
        <v>72</v>
      </c>
      <c r="E249" s="212" t="s">
        <v>1959</v>
      </c>
      <c r="F249" s="212" t="s">
        <v>1960</v>
      </c>
      <c r="G249" s="199"/>
      <c r="H249" s="199"/>
      <c r="I249" s="202"/>
      <c r="J249" s="213">
        <f>BK249</f>
        <v>0</v>
      </c>
      <c r="K249" s="199"/>
      <c r="L249" s="204"/>
      <c r="M249" s="205"/>
      <c r="N249" s="206"/>
      <c r="O249" s="206"/>
      <c r="P249" s="207">
        <f>SUM(P250:P261)</f>
        <v>0</v>
      </c>
      <c r="Q249" s="206"/>
      <c r="R249" s="207">
        <f>SUM(R250:R261)</f>
        <v>0.066485000000000002</v>
      </c>
      <c r="S249" s="206"/>
      <c r="T249" s="208">
        <f>SUM(T250:T261)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09" t="s">
        <v>82</v>
      </c>
      <c r="AT249" s="210" t="s">
        <v>72</v>
      </c>
      <c r="AU249" s="210" t="s">
        <v>80</v>
      </c>
      <c r="AY249" s="209" t="s">
        <v>196</v>
      </c>
      <c r="BK249" s="211">
        <f>SUM(BK250:BK261)</f>
        <v>0</v>
      </c>
    </row>
    <row r="250" s="2" customFormat="1" ht="37.8" customHeight="1">
      <c r="A250" s="40"/>
      <c r="B250" s="41"/>
      <c r="C250" s="214" t="s">
        <v>480</v>
      </c>
      <c r="D250" s="214" t="s">
        <v>198</v>
      </c>
      <c r="E250" s="215" t="s">
        <v>3408</v>
      </c>
      <c r="F250" s="216" t="s">
        <v>3409</v>
      </c>
      <c r="G250" s="217" t="s">
        <v>201</v>
      </c>
      <c r="H250" s="218">
        <v>17.004000000000001</v>
      </c>
      <c r="I250" s="219"/>
      <c r="J250" s="220">
        <f>ROUND(I250*H250,2)</f>
        <v>0</v>
      </c>
      <c r="K250" s="216" t="s">
        <v>202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313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313</v>
      </c>
      <c r="BM250" s="225" t="s">
        <v>3410</v>
      </c>
    </row>
    <row r="251" s="2" customFormat="1">
      <c r="A251" s="40"/>
      <c r="B251" s="41"/>
      <c r="C251" s="42"/>
      <c r="D251" s="227" t="s">
        <v>205</v>
      </c>
      <c r="E251" s="42"/>
      <c r="F251" s="228" t="s">
        <v>3411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82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3412</v>
      </c>
      <c r="G252" s="233"/>
      <c r="H252" s="237">
        <v>17.004000000000001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24.15" customHeight="1">
      <c r="A253" s="40"/>
      <c r="B253" s="41"/>
      <c r="C253" s="255" t="s">
        <v>485</v>
      </c>
      <c r="D253" s="255" t="s">
        <v>241</v>
      </c>
      <c r="E253" s="256" t="s">
        <v>3048</v>
      </c>
      <c r="F253" s="257" t="s">
        <v>3049</v>
      </c>
      <c r="G253" s="258" t="s">
        <v>201</v>
      </c>
      <c r="H253" s="259">
        <v>19.818000000000001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0.0025000000000000001</v>
      </c>
      <c r="R253" s="223">
        <f>Q253*H253</f>
        <v>0.049545000000000006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409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313</v>
      </c>
      <c r="BM253" s="225" t="s">
        <v>3413</v>
      </c>
    </row>
    <row r="254" s="13" customFormat="1">
      <c r="A254" s="13"/>
      <c r="B254" s="232"/>
      <c r="C254" s="233"/>
      <c r="D254" s="234" t="s">
        <v>216</v>
      </c>
      <c r="E254" s="233"/>
      <c r="F254" s="236" t="s">
        <v>3414</v>
      </c>
      <c r="G254" s="233"/>
      <c r="H254" s="237">
        <v>19.818000000000001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4</v>
      </c>
      <c r="AX254" s="13" t="s">
        <v>80</v>
      </c>
      <c r="AY254" s="243" t="s">
        <v>196</v>
      </c>
    </row>
    <row r="255" s="2" customFormat="1" ht="49.05" customHeight="1">
      <c r="A255" s="40"/>
      <c r="B255" s="41"/>
      <c r="C255" s="214" t="s">
        <v>498</v>
      </c>
      <c r="D255" s="214" t="s">
        <v>198</v>
      </c>
      <c r="E255" s="215" t="s">
        <v>3415</v>
      </c>
      <c r="F255" s="216" t="s">
        <v>3416</v>
      </c>
      <c r="G255" s="217" t="s">
        <v>235</v>
      </c>
      <c r="H255" s="218">
        <v>16.940000000000001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313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313</v>
      </c>
      <c r="BM255" s="225" t="s">
        <v>3417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3418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3419</v>
      </c>
      <c r="G257" s="233"/>
      <c r="H257" s="237">
        <v>16.940000000000001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24.15" customHeight="1">
      <c r="A258" s="40"/>
      <c r="B258" s="41"/>
      <c r="C258" s="255" t="s">
        <v>502</v>
      </c>
      <c r="D258" s="255" t="s">
        <v>241</v>
      </c>
      <c r="E258" s="256" t="s">
        <v>3048</v>
      </c>
      <c r="F258" s="257" t="s">
        <v>3049</v>
      </c>
      <c r="G258" s="258" t="s">
        <v>201</v>
      </c>
      <c r="H258" s="259">
        <v>6.7759999999999998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0.0025000000000000001</v>
      </c>
      <c r="R258" s="223">
        <f>Q258*H258</f>
        <v>0.01694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409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313</v>
      </c>
      <c r="BM258" s="225" t="s">
        <v>3420</v>
      </c>
    </row>
    <row r="259" s="13" customFormat="1">
      <c r="A259" s="13"/>
      <c r="B259" s="232"/>
      <c r="C259" s="233"/>
      <c r="D259" s="234" t="s">
        <v>216</v>
      </c>
      <c r="E259" s="233"/>
      <c r="F259" s="236" t="s">
        <v>3421</v>
      </c>
      <c r="G259" s="233"/>
      <c r="H259" s="237">
        <v>6.7759999999999998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4</v>
      </c>
      <c r="AX259" s="13" t="s">
        <v>80</v>
      </c>
      <c r="AY259" s="243" t="s">
        <v>196</v>
      </c>
    </row>
    <row r="260" s="2" customFormat="1" ht="49.05" customHeight="1">
      <c r="A260" s="40"/>
      <c r="B260" s="41"/>
      <c r="C260" s="214" t="s">
        <v>506</v>
      </c>
      <c r="D260" s="214" t="s">
        <v>198</v>
      </c>
      <c r="E260" s="215" t="s">
        <v>1987</v>
      </c>
      <c r="F260" s="216" t="s">
        <v>1988</v>
      </c>
      <c r="G260" s="217" t="s">
        <v>244</v>
      </c>
      <c r="H260" s="218">
        <v>0.066000000000000003</v>
      </c>
      <c r="I260" s="219"/>
      <c r="J260" s="220">
        <f>ROUND(I260*H260,2)</f>
        <v>0</v>
      </c>
      <c r="K260" s="216" t="s">
        <v>202</v>
      </c>
      <c r="L260" s="46"/>
      <c r="M260" s="221" t="s">
        <v>19</v>
      </c>
      <c r="N260" s="222" t="s">
        <v>44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313</v>
      </c>
      <c r="AT260" s="225" t="s">
        <v>198</v>
      </c>
      <c r="AU260" s="225" t="s">
        <v>82</v>
      </c>
      <c r="AY260" s="19" t="s">
        <v>196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80</v>
      </c>
      <c r="BK260" s="226">
        <f>ROUND(I260*H260,2)</f>
        <v>0</v>
      </c>
      <c r="BL260" s="19" t="s">
        <v>313</v>
      </c>
      <c r="BM260" s="225" t="s">
        <v>3422</v>
      </c>
    </row>
    <row r="261" s="2" customFormat="1">
      <c r="A261" s="40"/>
      <c r="B261" s="41"/>
      <c r="C261" s="42"/>
      <c r="D261" s="227" t="s">
        <v>205</v>
      </c>
      <c r="E261" s="42"/>
      <c r="F261" s="228" t="s">
        <v>1990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205</v>
      </c>
      <c r="AU261" s="19" t="s">
        <v>82</v>
      </c>
    </row>
    <row r="262" s="12" customFormat="1" ht="22.8" customHeight="1">
      <c r="A262" s="12"/>
      <c r="B262" s="198"/>
      <c r="C262" s="199"/>
      <c r="D262" s="200" t="s">
        <v>72</v>
      </c>
      <c r="E262" s="212" t="s">
        <v>2115</v>
      </c>
      <c r="F262" s="212" t="s">
        <v>2116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SUM(P263:P286)</f>
        <v>0</v>
      </c>
      <c r="Q262" s="206"/>
      <c r="R262" s="207">
        <f>SUM(R263:R286)</f>
        <v>0.81841159999999991</v>
      </c>
      <c r="S262" s="206"/>
      <c r="T262" s="208">
        <f>SUM(T263:T286)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82</v>
      </c>
      <c r="AT262" s="210" t="s">
        <v>72</v>
      </c>
      <c r="AU262" s="210" t="s">
        <v>80</v>
      </c>
      <c r="AY262" s="209" t="s">
        <v>196</v>
      </c>
      <c r="BK262" s="211">
        <f>SUM(BK263:BK286)</f>
        <v>0</v>
      </c>
    </row>
    <row r="263" s="2" customFormat="1" ht="49.05" customHeight="1">
      <c r="A263" s="40"/>
      <c r="B263" s="41"/>
      <c r="C263" s="214" t="s">
        <v>510</v>
      </c>
      <c r="D263" s="214" t="s">
        <v>198</v>
      </c>
      <c r="E263" s="215" t="s">
        <v>3423</v>
      </c>
      <c r="F263" s="216" t="s">
        <v>3424</v>
      </c>
      <c r="G263" s="217" t="s">
        <v>201</v>
      </c>
      <c r="H263" s="218">
        <v>28.584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0.0060299999999999998</v>
      </c>
      <c r="R263" s="223">
        <f>Q263*H263</f>
        <v>0.17236151999999999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313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313</v>
      </c>
      <c r="BM263" s="225" t="s">
        <v>3425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3426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3427</v>
      </c>
      <c r="G265" s="233"/>
      <c r="H265" s="237">
        <v>14.292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3428</v>
      </c>
      <c r="G266" s="233"/>
      <c r="H266" s="237">
        <v>14.292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73</v>
      </c>
      <c r="AY266" s="243" t="s">
        <v>196</v>
      </c>
    </row>
    <row r="267" s="14" customFormat="1">
      <c r="A267" s="14"/>
      <c r="B267" s="244"/>
      <c r="C267" s="245"/>
      <c r="D267" s="234" t="s">
        <v>216</v>
      </c>
      <c r="E267" s="246" t="s">
        <v>19</v>
      </c>
      <c r="F267" s="247" t="s">
        <v>231</v>
      </c>
      <c r="G267" s="245"/>
      <c r="H267" s="248">
        <v>28.584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216</v>
      </c>
      <c r="AU267" s="254" t="s">
        <v>82</v>
      </c>
      <c r="AV267" s="14" t="s">
        <v>203</v>
      </c>
      <c r="AW267" s="14" t="s">
        <v>35</v>
      </c>
      <c r="AX267" s="14" t="s">
        <v>80</v>
      </c>
      <c r="AY267" s="254" t="s">
        <v>196</v>
      </c>
    </row>
    <row r="268" s="2" customFormat="1" ht="37.8" customHeight="1">
      <c r="A268" s="40"/>
      <c r="B268" s="41"/>
      <c r="C268" s="255" t="s">
        <v>515</v>
      </c>
      <c r="D268" s="255" t="s">
        <v>241</v>
      </c>
      <c r="E268" s="256" t="s">
        <v>3429</v>
      </c>
      <c r="F268" s="257" t="s">
        <v>3430</v>
      </c>
      <c r="G268" s="258" t="s">
        <v>201</v>
      </c>
      <c r="H268" s="259">
        <v>30.013000000000002</v>
      </c>
      <c r="I268" s="260"/>
      <c r="J268" s="261">
        <f>ROUND(I268*H268,2)</f>
        <v>0</v>
      </c>
      <c r="K268" s="257" t="s">
        <v>19</v>
      </c>
      <c r="L268" s="262"/>
      <c r="M268" s="263" t="s">
        <v>19</v>
      </c>
      <c r="N268" s="264" t="s">
        <v>44</v>
      </c>
      <c r="O268" s="86"/>
      <c r="P268" s="223">
        <f>O268*H268</f>
        <v>0</v>
      </c>
      <c r="Q268" s="223">
        <v>0.0166</v>
      </c>
      <c r="R268" s="223">
        <f>Q268*H268</f>
        <v>0.49821580000000004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409</v>
      </c>
      <c r="AT268" s="225" t="s">
        <v>241</v>
      </c>
      <c r="AU268" s="225" t="s">
        <v>82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313</v>
      </c>
      <c r="BM268" s="225" t="s">
        <v>3431</v>
      </c>
    </row>
    <row r="269" s="13" customFormat="1">
      <c r="A269" s="13"/>
      <c r="B269" s="232"/>
      <c r="C269" s="233"/>
      <c r="D269" s="234" t="s">
        <v>216</v>
      </c>
      <c r="E269" s="233"/>
      <c r="F269" s="236" t="s">
        <v>3432</v>
      </c>
      <c r="G269" s="233"/>
      <c r="H269" s="237">
        <v>30.013000000000002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4</v>
      </c>
      <c r="AX269" s="13" t="s">
        <v>80</v>
      </c>
      <c r="AY269" s="243" t="s">
        <v>196</v>
      </c>
    </row>
    <row r="270" s="2" customFormat="1" ht="37.8" customHeight="1">
      <c r="A270" s="40"/>
      <c r="B270" s="41"/>
      <c r="C270" s="214" t="s">
        <v>549</v>
      </c>
      <c r="D270" s="214" t="s">
        <v>198</v>
      </c>
      <c r="E270" s="215" t="s">
        <v>2124</v>
      </c>
      <c r="F270" s="216" t="s">
        <v>2125</v>
      </c>
      <c r="G270" s="217" t="s">
        <v>201</v>
      </c>
      <c r="H270" s="218">
        <v>17.462</v>
      </c>
      <c r="I270" s="219"/>
      <c r="J270" s="220">
        <f>ROUND(I270*H270,2)</f>
        <v>0</v>
      </c>
      <c r="K270" s="216" t="s">
        <v>202</v>
      </c>
      <c r="L270" s="46"/>
      <c r="M270" s="221" t="s">
        <v>19</v>
      </c>
      <c r="N270" s="222" t="s">
        <v>44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313</v>
      </c>
      <c r="AT270" s="225" t="s">
        <v>198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313</v>
      </c>
      <c r="BM270" s="225" t="s">
        <v>3433</v>
      </c>
    </row>
    <row r="271" s="2" customFormat="1">
      <c r="A271" s="40"/>
      <c r="B271" s="41"/>
      <c r="C271" s="42"/>
      <c r="D271" s="227" t="s">
        <v>205</v>
      </c>
      <c r="E271" s="42"/>
      <c r="F271" s="228" t="s">
        <v>2127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205</v>
      </c>
      <c r="AU271" s="19" t="s">
        <v>82</v>
      </c>
    </row>
    <row r="272" s="13" customFormat="1">
      <c r="A272" s="13"/>
      <c r="B272" s="232"/>
      <c r="C272" s="233"/>
      <c r="D272" s="234" t="s">
        <v>216</v>
      </c>
      <c r="E272" s="235" t="s">
        <v>19</v>
      </c>
      <c r="F272" s="236" t="s">
        <v>3391</v>
      </c>
      <c r="G272" s="233"/>
      <c r="H272" s="237">
        <v>17.462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216</v>
      </c>
      <c r="AU272" s="243" t="s">
        <v>82</v>
      </c>
      <c r="AV272" s="13" t="s">
        <v>82</v>
      </c>
      <c r="AW272" s="13" t="s">
        <v>35</v>
      </c>
      <c r="AX272" s="13" t="s">
        <v>80</v>
      </c>
      <c r="AY272" s="243" t="s">
        <v>196</v>
      </c>
    </row>
    <row r="273" s="2" customFormat="1" ht="24.15" customHeight="1">
      <c r="A273" s="40"/>
      <c r="B273" s="41"/>
      <c r="C273" s="255" t="s">
        <v>558</v>
      </c>
      <c r="D273" s="255" t="s">
        <v>241</v>
      </c>
      <c r="E273" s="256" t="s">
        <v>3434</v>
      </c>
      <c r="F273" s="257" t="s">
        <v>3435</v>
      </c>
      <c r="G273" s="258" t="s">
        <v>201</v>
      </c>
      <c r="H273" s="259">
        <v>9.1679999999999993</v>
      </c>
      <c r="I273" s="260"/>
      <c r="J273" s="261">
        <f>ROUND(I273*H273,2)</f>
        <v>0</v>
      </c>
      <c r="K273" s="257" t="s">
        <v>202</v>
      </c>
      <c r="L273" s="262"/>
      <c r="M273" s="263" t="s">
        <v>19</v>
      </c>
      <c r="N273" s="264" t="s">
        <v>44</v>
      </c>
      <c r="O273" s="86"/>
      <c r="P273" s="223">
        <f>O273*H273</f>
        <v>0</v>
      </c>
      <c r="Q273" s="223">
        <v>0.0014</v>
      </c>
      <c r="R273" s="223">
        <f>Q273*H273</f>
        <v>0.012835199999999998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409</v>
      </c>
      <c r="AT273" s="225" t="s">
        <v>241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313</v>
      </c>
      <c r="BM273" s="225" t="s">
        <v>3436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3437</v>
      </c>
      <c r="G274" s="233"/>
      <c r="H274" s="237">
        <v>8.7309999999999999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13" customFormat="1">
      <c r="A275" s="13"/>
      <c r="B275" s="232"/>
      <c r="C275" s="233"/>
      <c r="D275" s="234" t="s">
        <v>216</v>
      </c>
      <c r="E275" s="233"/>
      <c r="F275" s="236" t="s">
        <v>3438</v>
      </c>
      <c r="G275" s="233"/>
      <c r="H275" s="237">
        <v>9.1679999999999993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216</v>
      </c>
      <c r="AU275" s="243" t="s">
        <v>82</v>
      </c>
      <c r="AV275" s="13" t="s">
        <v>82</v>
      </c>
      <c r="AW275" s="13" t="s">
        <v>4</v>
      </c>
      <c r="AX275" s="13" t="s">
        <v>80</v>
      </c>
      <c r="AY275" s="243" t="s">
        <v>196</v>
      </c>
    </row>
    <row r="276" s="2" customFormat="1" ht="24.15" customHeight="1">
      <c r="A276" s="40"/>
      <c r="B276" s="41"/>
      <c r="C276" s="255" t="s">
        <v>567</v>
      </c>
      <c r="D276" s="255" t="s">
        <v>241</v>
      </c>
      <c r="E276" s="256" t="s">
        <v>3439</v>
      </c>
      <c r="F276" s="257" t="s">
        <v>3440</v>
      </c>
      <c r="G276" s="258" t="s">
        <v>201</v>
      </c>
      <c r="H276" s="259">
        <v>9.1679999999999993</v>
      </c>
      <c r="I276" s="260"/>
      <c r="J276" s="261">
        <f>ROUND(I276*H276,2)</f>
        <v>0</v>
      </c>
      <c r="K276" s="257" t="s">
        <v>202</v>
      </c>
      <c r="L276" s="262"/>
      <c r="M276" s="263" t="s">
        <v>19</v>
      </c>
      <c r="N276" s="264" t="s">
        <v>44</v>
      </c>
      <c r="O276" s="86"/>
      <c r="P276" s="223">
        <f>O276*H276</f>
        <v>0</v>
      </c>
      <c r="Q276" s="223">
        <v>0.0050000000000000001</v>
      </c>
      <c r="R276" s="223">
        <f>Q276*H276</f>
        <v>0.045839999999999999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409</v>
      </c>
      <c r="AT276" s="225" t="s">
        <v>241</v>
      </c>
      <c r="AU276" s="225" t="s">
        <v>82</v>
      </c>
      <c r="AY276" s="19" t="s">
        <v>196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80</v>
      </c>
      <c r="BK276" s="226">
        <f>ROUND(I276*H276,2)</f>
        <v>0</v>
      </c>
      <c r="BL276" s="19" t="s">
        <v>313</v>
      </c>
      <c r="BM276" s="225" t="s">
        <v>3441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3442</v>
      </c>
      <c r="G277" s="233"/>
      <c r="H277" s="237">
        <v>8.7309999999999999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3"/>
      <c r="F278" s="236" t="s">
        <v>3438</v>
      </c>
      <c r="G278" s="233"/>
      <c r="H278" s="237">
        <v>9.1679999999999993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4</v>
      </c>
      <c r="AX278" s="13" t="s">
        <v>80</v>
      </c>
      <c r="AY278" s="243" t="s">
        <v>196</v>
      </c>
    </row>
    <row r="279" s="2" customFormat="1" ht="49.05" customHeight="1">
      <c r="A279" s="40"/>
      <c r="B279" s="41"/>
      <c r="C279" s="214" t="s">
        <v>572</v>
      </c>
      <c r="D279" s="214" t="s">
        <v>198</v>
      </c>
      <c r="E279" s="215" t="s">
        <v>3443</v>
      </c>
      <c r="F279" s="216" t="s">
        <v>3444</v>
      </c>
      <c r="G279" s="217" t="s">
        <v>201</v>
      </c>
      <c r="H279" s="218">
        <v>3.7669999999999999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0.0062399999999999999</v>
      </c>
      <c r="R279" s="223">
        <f>Q279*H279</f>
        <v>0.023506079999999999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313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313</v>
      </c>
      <c r="BM279" s="225" t="s">
        <v>3445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3446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3447</v>
      </c>
      <c r="G281" s="233"/>
      <c r="H281" s="237">
        <v>3.7669999999999999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2" customFormat="1" ht="37.8" customHeight="1">
      <c r="A282" s="40"/>
      <c r="B282" s="41"/>
      <c r="C282" s="255" t="s">
        <v>581</v>
      </c>
      <c r="D282" s="255" t="s">
        <v>241</v>
      </c>
      <c r="E282" s="256" t="s">
        <v>3429</v>
      </c>
      <c r="F282" s="257" t="s">
        <v>3430</v>
      </c>
      <c r="G282" s="258" t="s">
        <v>201</v>
      </c>
      <c r="H282" s="259">
        <v>3.9550000000000001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0.0166</v>
      </c>
      <c r="R282" s="223">
        <f>Q282*H282</f>
        <v>0.065653000000000003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409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313</v>
      </c>
      <c r="BM282" s="225" t="s">
        <v>3448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3447</v>
      </c>
      <c r="G283" s="233"/>
      <c r="H283" s="237">
        <v>3.7669999999999999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80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3"/>
      <c r="F284" s="236" t="s">
        <v>3449</v>
      </c>
      <c r="G284" s="233"/>
      <c r="H284" s="237">
        <v>3.9550000000000001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4</v>
      </c>
      <c r="AX284" s="13" t="s">
        <v>80</v>
      </c>
      <c r="AY284" s="243" t="s">
        <v>196</v>
      </c>
    </row>
    <row r="285" s="2" customFormat="1" ht="44.25" customHeight="1">
      <c r="A285" s="40"/>
      <c r="B285" s="41"/>
      <c r="C285" s="214" t="s">
        <v>586</v>
      </c>
      <c r="D285" s="214" t="s">
        <v>198</v>
      </c>
      <c r="E285" s="215" t="s">
        <v>3450</v>
      </c>
      <c r="F285" s="216" t="s">
        <v>3451</v>
      </c>
      <c r="G285" s="217" t="s">
        <v>244</v>
      </c>
      <c r="H285" s="218">
        <v>0.81799999999999995</v>
      </c>
      <c r="I285" s="219"/>
      <c r="J285" s="220">
        <f>ROUND(I285*H285,2)</f>
        <v>0</v>
      </c>
      <c r="K285" s="216" t="s">
        <v>202</v>
      </c>
      <c r="L285" s="46"/>
      <c r="M285" s="221" t="s">
        <v>19</v>
      </c>
      <c r="N285" s="222" t="s">
        <v>44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313</v>
      </c>
      <c r="AT285" s="225" t="s">
        <v>198</v>
      </c>
      <c r="AU285" s="225" t="s">
        <v>82</v>
      </c>
      <c r="AY285" s="19" t="s">
        <v>196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80</v>
      </c>
      <c r="BK285" s="226">
        <f>ROUND(I285*H285,2)</f>
        <v>0</v>
      </c>
      <c r="BL285" s="19" t="s">
        <v>313</v>
      </c>
      <c r="BM285" s="225" t="s">
        <v>3452</v>
      </c>
    </row>
    <row r="286" s="2" customFormat="1">
      <c r="A286" s="40"/>
      <c r="B286" s="41"/>
      <c r="C286" s="42"/>
      <c r="D286" s="227" t="s">
        <v>205</v>
      </c>
      <c r="E286" s="42"/>
      <c r="F286" s="228" t="s">
        <v>3453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82</v>
      </c>
    </row>
    <row r="287" s="12" customFormat="1" ht="22.8" customHeight="1">
      <c r="A287" s="12"/>
      <c r="B287" s="198"/>
      <c r="C287" s="199"/>
      <c r="D287" s="200" t="s">
        <v>72</v>
      </c>
      <c r="E287" s="212" t="s">
        <v>1343</v>
      </c>
      <c r="F287" s="212" t="s">
        <v>1344</v>
      </c>
      <c r="G287" s="199"/>
      <c r="H287" s="199"/>
      <c r="I287" s="202"/>
      <c r="J287" s="213">
        <f>BK287</f>
        <v>0</v>
      </c>
      <c r="K287" s="199"/>
      <c r="L287" s="204"/>
      <c r="M287" s="205"/>
      <c r="N287" s="206"/>
      <c r="O287" s="206"/>
      <c r="P287" s="207">
        <f>SUM(P288:P295)</f>
        <v>0</v>
      </c>
      <c r="Q287" s="206"/>
      <c r="R287" s="207">
        <f>SUM(R288:R295)</f>
        <v>0.0022000000000000001</v>
      </c>
      <c r="S287" s="206"/>
      <c r="T287" s="208">
        <f>SUM(T288:T295)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9" t="s">
        <v>82</v>
      </c>
      <c r="AT287" s="210" t="s">
        <v>72</v>
      </c>
      <c r="AU287" s="210" t="s">
        <v>80</v>
      </c>
      <c r="AY287" s="209" t="s">
        <v>196</v>
      </c>
      <c r="BK287" s="211">
        <f>SUM(BK288:BK295)</f>
        <v>0</v>
      </c>
    </row>
    <row r="288" s="2" customFormat="1" ht="24.15" customHeight="1">
      <c r="A288" s="40"/>
      <c r="B288" s="41"/>
      <c r="C288" s="214" t="s">
        <v>768</v>
      </c>
      <c r="D288" s="214" t="s">
        <v>198</v>
      </c>
      <c r="E288" s="215" t="s">
        <v>3454</v>
      </c>
      <c r="F288" s="216" t="s">
        <v>3455</v>
      </c>
      <c r="G288" s="217" t="s">
        <v>439</v>
      </c>
      <c r="H288" s="218">
        <v>1</v>
      </c>
      <c r="I288" s="219"/>
      <c r="J288" s="220">
        <f>ROUND(I288*H288,2)</f>
        <v>0</v>
      </c>
      <c r="K288" s="216" t="s">
        <v>202</v>
      </c>
      <c r="L288" s="46"/>
      <c r="M288" s="221" t="s">
        <v>19</v>
      </c>
      <c r="N288" s="222" t="s">
        <v>44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313</v>
      </c>
      <c r="AT288" s="225" t="s">
        <v>198</v>
      </c>
      <c r="AU288" s="225" t="s">
        <v>82</v>
      </c>
      <c r="AY288" s="19" t="s">
        <v>196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80</v>
      </c>
      <c r="BK288" s="226">
        <f>ROUND(I288*H288,2)</f>
        <v>0</v>
      </c>
      <c r="BL288" s="19" t="s">
        <v>313</v>
      </c>
      <c r="BM288" s="225" t="s">
        <v>3456</v>
      </c>
    </row>
    <row r="289" s="2" customFormat="1">
      <c r="A289" s="40"/>
      <c r="B289" s="41"/>
      <c r="C289" s="42"/>
      <c r="D289" s="227" t="s">
        <v>205</v>
      </c>
      <c r="E289" s="42"/>
      <c r="F289" s="228" t="s">
        <v>3457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205</v>
      </c>
      <c r="AU289" s="19" t="s">
        <v>82</v>
      </c>
    </row>
    <row r="290" s="2" customFormat="1" ht="16.5" customHeight="1">
      <c r="A290" s="40"/>
      <c r="B290" s="41"/>
      <c r="C290" s="255" t="s">
        <v>773</v>
      </c>
      <c r="D290" s="255" t="s">
        <v>241</v>
      </c>
      <c r="E290" s="256" t="s">
        <v>1057</v>
      </c>
      <c r="F290" s="257" t="s">
        <v>3458</v>
      </c>
      <c r="G290" s="258" t="s">
        <v>439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409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313</v>
      </c>
      <c r="BM290" s="225" t="s">
        <v>3459</v>
      </c>
    </row>
    <row r="291" s="2" customFormat="1" ht="24.15" customHeight="1">
      <c r="A291" s="40"/>
      <c r="B291" s="41"/>
      <c r="C291" s="214" t="s">
        <v>747</v>
      </c>
      <c r="D291" s="214" t="s">
        <v>198</v>
      </c>
      <c r="E291" s="215" t="s">
        <v>3460</v>
      </c>
      <c r="F291" s="216" t="s">
        <v>3461</v>
      </c>
      <c r="G291" s="217" t="s">
        <v>439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313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313</v>
      </c>
      <c r="BM291" s="225" t="s">
        <v>3462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3463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2" customFormat="1" ht="16.5" customHeight="1">
      <c r="A293" s="40"/>
      <c r="B293" s="41"/>
      <c r="C293" s="255" t="s">
        <v>755</v>
      </c>
      <c r="D293" s="255" t="s">
        <v>241</v>
      </c>
      <c r="E293" s="256" t="s">
        <v>3464</v>
      </c>
      <c r="F293" s="257" t="s">
        <v>3465</v>
      </c>
      <c r="G293" s="258" t="s">
        <v>439</v>
      </c>
      <c r="H293" s="259">
        <v>1</v>
      </c>
      <c r="I293" s="260"/>
      <c r="J293" s="261">
        <f>ROUND(I293*H293,2)</f>
        <v>0</v>
      </c>
      <c r="K293" s="257" t="s">
        <v>202</v>
      </c>
      <c r="L293" s="262"/>
      <c r="M293" s="263" t="s">
        <v>19</v>
      </c>
      <c r="N293" s="264" t="s">
        <v>44</v>
      </c>
      <c r="O293" s="86"/>
      <c r="P293" s="223">
        <f>O293*H293</f>
        <v>0</v>
      </c>
      <c r="Q293" s="223">
        <v>0.0022000000000000001</v>
      </c>
      <c r="R293" s="223">
        <f>Q293*H293</f>
        <v>0.0022000000000000001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409</v>
      </c>
      <c r="AT293" s="225" t="s">
        <v>241</v>
      </c>
      <c r="AU293" s="225" t="s">
        <v>82</v>
      </c>
      <c r="AY293" s="19" t="s">
        <v>196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80</v>
      </c>
      <c r="BK293" s="226">
        <f>ROUND(I293*H293,2)</f>
        <v>0</v>
      </c>
      <c r="BL293" s="19" t="s">
        <v>313</v>
      </c>
      <c r="BM293" s="225" t="s">
        <v>3466</v>
      </c>
    </row>
    <row r="294" s="2" customFormat="1" ht="44.25" customHeight="1">
      <c r="A294" s="40"/>
      <c r="B294" s="41"/>
      <c r="C294" s="214" t="s">
        <v>760</v>
      </c>
      <c r="D294" s="214" t="s">
        <v>198</v>
      </c>
      <c r="E294" s="215" t="s">
        <v>3467</v>
      </c>
      <c r="F294" s="216" t="s">
        <v>3468</v>
      </c>
      <c r="G294" s="217" t="s">
        <v>244</v>
      </c>
      <c r="H294" s="218">
        <v>0.002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313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313</v>
      </c>
      <c r="BM294" s="225" t="s">
        <v>3469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3470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2" customFormat="1" ht="22.8" customHeight="1">
      <c r="A296" s="12"/>
      <c r="B296" s="198"/>
      <c r="C296" s="199"/>
      <c r="D296" s="200" t="s">
        <v>72</v>
      </c>
      <c r="E296" s="212" t="s">
        <v>1513</v>
      </c>
      <c r="F296" s="212" t="s">
        <v>1514</v>
      </c>
      <c r="G296" s="199"/>
      <c r="H296" s="199"/>
      <c r="I296" s="202"/>
      <c r="J296" s="213">
        <f>BK296</f>
        <v>0</v>
      </c>
      <c r="K296" s="199"/>
      <c r="L296" s="204"/>
      <c r="M296" s="205"/>
      <c r="N296" s="206"/>
      <c r="O296" s="206"/>
      <c r="P296" s="207">
        <f>SUM(P297:P317)</f>
        <v>0</v>
      </c>
      <c r="Q296" s="206"/>
      <c r="R296" s="207">
        <f>SUM(R297:R317)</f>
        <v>4.7957716489999997</v>
      </c>
      <c r="S296" s="206"/>
      <c r="T296" s="208">
        <f>SUM(T297:T317)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09" t="s">
        <v>82</v>
      </c>
      <c r="AT296" s="210" t="s">
        <v>72</v>
      </c>
      <c r="AU296" s="210" t="s">
        <v>80</v>
      </c>
      <c r="AY296" s="209" t="s">
        <v>196</v>
      </c>
      <c r="BK296" s="211">
        <f>SUM(BK297:BK317)</f>
        <v>0</v>
      </c>
    </row>
    <row r="297" s="2" customFormat="1" ht="37.8" customHeight="1">
      <c r="A297" s="40"/>
      <c r="B297" s="41"/>
      <c r="C297" s="214" t="s">
        <v>598</v>
      </c>
      <c r="D297" s="214" t="s">
        <v>198</v>
      </c>
      <c r="E297" s="215" t="s">
        <v>3471</v>
      </c>
      <c r="F297" s="216" t="s">
        <v>3472</v>
      </c>
      <c r="G297" s="217" t="s">
        <v>201</v>
      </c>
      <c r="H297" s="218">
        <v>38.529000000000003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0.00014100000000000001</v>
      </c>
      <c r="R297" s="223">
        <f>Q297*H297</f>
        <v>0.0054325890000000007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313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313</v>
      </c>
      <c r="BM297" s="225" t="s">
        <v>3473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3474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3475</v>
      </c>
      <c r="G299" s="233"/>
      <c r="H299" s="237">
        <v>38.529000000000003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80</v>
      </c>
      <c r="AY299" s="243" t="s">
        <v>196</v>
      </c>
    </row>
    <row r="300" s="2" customFormat="1" ht="16.5" customHeight="1">
      <c r="A300" s="40"/>
      <c r="B300" s="41"/>
      <c r="C300" s="255" t="s">
        <v>603</v>
      </c>
      <c r="D300" s="255" t="s">
        <v>241</v>
      </c>
      <c r="E300" s="256" t="s">
        <v>1123</v>
      </c>
      <c r="F300" s="257" t="s">
        <v>3476</v>
      </c>
      <c r="G300" s="258" t="s">
        <v>201</v>
      </c>
      <c r="H300" s="259">
        <v>38.529000000000003</v>
      </c>
      <c r="I300" s="260"/>
      <c r="J300" s="261">
        <f>ROUND(I300*H300,2)</f>
        <v>0</v>
      </c>
      <c r="K300" s="257" t="s">
        <v>19</v>
      </c>
      <c r="L300" s="262"/>
      <c r="M300" s="263" t="s">
        <v>19</v>
      </c>
      <c r="N300" s="264" t="s">
        <v>44</v>
      </c>
      <c r="O300" s="86"/>
      <c r="P300" s="223">
        <f>O300*H300</f>
        <v>0</v>
      </c>
      <c r="Q300" s="223">
        <v>0.025000000000000001</v>
      </c>
      <c r="R300" s="223">
        <f>Q300*H300</f>
        <v>0.96322500000000011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409</v>
      </c>
      <c r="AT300" s="225" t="s">
        <v>241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313</v>
      </c>
      <c r="BM300" s="225" t="s">
        <v>3477</v>
      </c>
    </row>
    <row r="301" s="2" customFormat="1" ht="37.8" customHeight="1">
      <c r="A301" s="40"/>
      <c r="B301" s="41"/>
      <c r="C301" s="214" t="s">
        <v>795</v>
      </c>
      <c r="D301" s="214" t="s">
        <v>198</v>
      </c>
      <c r="E301" s="215" t="s">
        <v>3471</v>
      </c>
      <c r="F301" s="216" t="s">
        <v>3472</v>
      </c>
      <c r="G301" s="217" t="s">
        <v>201</v>
      </c>
      <c r="H301" s="218">
        <v>38.529000000000003</v>
      </c>
      <c r="I301" s="219"/>
      <c r="J301" s="220">
        <f>ROUND(I301*H301,2)</f>
        <v>0</v>
      </c>
      <c r="K301" s="216" t="s">
        <v>202</v>
      </c>
      <c r="L301" s="46"/>
      <c r="M301" s="221" t="s">
        <v>19</v>
      </c>
      <c r="N301" s="222" t="s">
        <v>44</v>
      </c>
      <c r="O301" s="86"/>
      <c r="P301" s="223">
        <f>O301*H301</f>
        <v>0</v>
      </c>
      <c r="Q301" s="223">
        <v>0.00013999999999999999</v>
      </c>
      <c r="R301" s="223">
        <f>Q301*H301</f>
        <v>0.00539406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313</v>
      </c>
      <c r="AT301" s="225" t="s">
        <v>198</v>
      </c>
      <c r="AU301" s="225" t="s">
        <v>82</v>
      </c>
      <c r="AY301" s="19" t="s">
        <v>196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80</v>
      </c>
      <c r="BK301" s="226">
        <f>ROUND(I301*H301,2)</f>
        <v>0</v>
      </c>
      <c r="BL301" s="19" t="s">
        <v>313</v>
      </c>
      <c r="BM301" s="225" t="s">
        <v>3478</v>
      </c>
    </row>
    <row r="302" s="2" customFormat="1">
      <c r="A302" s="40"/>
      <c r="B302" s="41"/>
      <c r="C302" s="42"/>
      <c r="D302" s="227" t="s">
        <v>205</v>
      </c>
      <c r="E302" s="42"/>
      <c r="F302" s="228" t="s">
        <v>3474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205</v>
      </c>
      <c r="AU302" s="19" t="s">
        <v>82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3475</v>
      </c>
      <c r="G303" s="233"/>
      <c r="H303" s="237">
        <v>38.529000000000003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80</v>
      </c>
      <c r="AY303" s="243" t="s">
        <v>196</v>
      </c>
    </row>
    <row r="304" s="2" customFormat="1" ht="24.15" customHeight="1">
      <c r="A304" s="40"/>
      <c r="B304" s="41"/>
      <c r="C304" s="255" t="s">
        <v>812</v>
      </c>
      <c r="D304" s="255" t="s">
        <v>241</v>
      </c>
      <c r="E304" s="256" t="s">
        <v>1425</v>
      </c>
      <c r="F304" s="257" t="s">
        <v>3479</v>
      </c>
      <c r="G304" s="258" t="s">
        <v>201</v>
      </c>
      <c r="H304" s="259">
        <v>38.529000000000003</v>
      </c>
      <c r="I304" s="260"/>
      <c r="J304" s="261">
        <f>ROUND(I304*H304,2)</f>
        <v>0</v>
      </c>
      <c r="K304" s="257" t="s">
        <v>19</v>
      </c>
      <c r="L304" s="262"/>
      <c r="M304" s="263" t="s">
        <v>19</v>
      </c>
      <c r="N304" s="264" t="s">
        <v>44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409</v>
      </c>
      <c r="AT304" s="225" t="s">
        <v>241</v>
      </c>
      <c r="AU304" s="225" t="s">
        <v>82</v>
      </c>
      <c r="AY304" s="19" t="s">
        <v>196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80</v>
      </c>
      <c r="BK304" s="226">
        <f>ROUND(I304*H304,2)</f>
        <v>0</v>
      </c>
      <c r="BL304" s="19" t="s">
        <v>313</v>
      </c>
      <c r="BM304" s="225" t="s">
        <v>3480</v>
      </c>
    </row>
    <row r="305" s="2" customFormat="1" ht="62.7" customHeight="1">
      <c r="A305" s="40"/>
      <c r="B305" s="41"/>
      <c r="C305" s="214" t="s">
        <v>609</v>
      </c>
      <c r="D305" s="214" t="s">
        <v>198</v>
      </c>
      <c r="E305" s="215" t="s">
        <v>3481</v>
      </c>
      <c r="F305" s="216" t="s">
        <v>3482</v>
      </c>
      <c r="G305" s="217" t="s">
        <v>201</v>
      </c>
      <c r="H305" s="218">
        <v>126.106</v>
      </c>
      <c r="I305" s="219"/>
      <c r="J305" s="220">
        <f>ROUND(I305*H305,2)</f>
        <v>0</v>
      </c>
      <c r="K305" s="216" t="s">
        <v>202</v>
      </c>
      <c r="L305" s="46"/>
      <c r="M305" s="221" t="s">
        <v>19</v>
      </c>
      <c r="N305" s="222" t="s">
        <v>44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313</v>
      </c>
      <c r="AT305" s="225" t="s">
        <v>198</v>
      </c>
      <c r="AU305" s="225" t="s">
        <v>82</v>
      </c>
      <c r="AY305" s="19" t="s">
        <v>196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80</v>
      </c>
      <c r="BK305" s="226">
        <f>ROUND(I305*H305,2)</f>
        <v>0</v>
      </c>
      <c r="BL305" s="19" t="s">
        <v>313</v>
      </c>
      <c r="BM305" s="225" t="s">
        <v>3483</v>
      </c>
    </row>
    <row r="306" s="2" customFormat="1">
      <c r="A306" s="40"/>
      <c r="B306" s="41"/>
      <c r="C306" s="42"/>
      <c r="D306" s="227" t="s">
        <v>205</v>
      </c>
      <c r="E306" s="42"/>
      <c r="F306" s="228" t="s">
        <v>3484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205</v>
      </c>
      <c r="AU306" s="19" t="s">
        <v>82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3485</v>
      </c>
      <c r="G307" s="233"/>
      <c r="H307" s="237">
        <v>126.47199999999999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3486</v>
      </c>
      <c r="G308" s="233"/>
      <c r="H308" s="237">
        <v>-0.36599999999999999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126.106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2" customFormat="1" ht="16.5" customHeight="1">
      <c r="A310" s="40"/>
      <c r="B310" s="41"/>
      <c r="C310" s="255" t="s">
        <v>617</v>
      </c>
      <c r="D310" s="255" t="s">
        <v>241</v>
      </c>
      <c r="E310" s="256" t="s">
        <v>1522</v>
      </c>
      <c r="F310" s="257" t="s">
        <v>3487</v>
      </c>
      <c r="G310" s="258" t="s">
        <v>201</v>
      </c>
      <c r="H310" s="259">
        <v>126.106</v>
      </c>
      <c r="I310" s="260"/>
      <c r="J310" s="261">
        <f>ROUND(I310*H310,2)</f>
        <v>0</v>
      </c>
      <c r="K310" s="257" t="s">
        <v>19</v>
      </c>
      <c r="L310" s="262"/>
      <c r="M310" s="263" t="s">
        <v>19</v>
      </c>
      <c r="N310" s="264" t="s">
        <v>44</v>
      </c>
      <c r="O310" s="86"/>
      <c r="P310" s="223">
        <f>O310*H310</f>
        <v>0</v>
      </c>
      <c r="Q310" s="223">
        <v>0.029999999999999999</v>
      </c>
      <c r="R310" s="223">
        <f>Q310*H310</f>
        <v>3.7831799999999998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409</v>
      </c>
      <c r="AT310" s="225" t="s">
        <v>241</v>
      </c>
      <c r="AU310" s="225" t="s">
        <v>82</v>
      </c>
      <c r="AY310" s="19" t="s">
        <v>196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80</v>
      </c>
      <c r="BK310" s="226">
        <f>ROUND(I310*H310,2)</f>
        <v>0</v>
      </c>
      <c r="BL310" s="19" t="s">
        <v>313</v>
      </c>
      <c r="BM310" s="225" t="s">
        <v>3488</v>
      </c>
    </row>
    <row r="311" s="2" customFormat="1" ht="24.15" customHeight="1">
      <c r="A311" s="40"/>
      <c r="B311" s="41"/>
      <c r="C311" s="214" t="s">
        <v>836</v>
      </c>
      <c r="D311" s="214" t="s">
        <v>198</v>
      </c>
      <c r="E311" s="215" t="s">
        <v>3489</v>
      </c>
      <c r="F311" s="216" t="s">
        <v>3490</v>
      </c>
      <c r="G311" s="217" t="s">
        <v>439</v>
      </c>
      <c r="H311" s="218">
        <v>2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313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313</v>
      </c>
      <c r="BM311" s="225" t="s">
        <v>3491</v>
      </c>
    </row>
    <row r="312" s="2" customFormat="1" ht="16.5" customHeight="1">
      <c r="A312" s="40"/>
      <c r="B312" s="41"/>
      <c r="C312" s="255" t="s">
        <v>844</v>
      </c>
      <c r="D312" s="255" t="s">
        <v>241</v>
      </c>
      <c r="E312" s="256" t="s">
        <v>1561</v>
      </c>
      <c r="F312" s="257" t="s">
        <v>3492</v>
      </c>
      <c r="G312" s="258" t="s">
        <v>439</v>
      </c>
      <c r="H312" s="259">
        <v>2</v>
      </c>
      <c r="I312" s="260"/>
      <c r="J312" s="261">
        <f>ROUND(I312*H312,2)</f>
        <v>0</v>
      </c>
      <c r="K312" s="257" t="s">
        <v>19</v>
      </c>
      <c r="L312" s="262"/>
      <c r="M312" s="263" t="s">
        <v>19</v>
      </c>
      <c r="N312" s="264" t="s">
        <v>44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409</v>
      </c>
      <c r="AT312" s="225" t="s">
        <v>241</v>
      </c>
      <c r="AU312" s="225" t="s">
        <v>82</v>
      </c>
      <c r="AY312" s="19" t="s">
        <v>196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80</v>
      </c>
      <c r="BK312" s="226">
        <f>ROUND(I312*H312,2)</f>
        <v>0</v>
      </c>
      <c r="BL312" s="19" t="s">
        <v>313</v>
      </c>
      <c r="BM312" s="225" t="s">
        <v>3493</v>
      </c>
    </row>
    <row r="313" s="2" customFormat="1" ht="37.8" customHeight="1">
      <c r="A313" s="40"/>
      <c r="B313" s="41"/>
      <c r="C313" s="214" t="s">
        <v>817</v>
      </c>
      <c r="D313" s="214" t="s">
        <v>198</v>
      </c>
      <c r="E313" s="215" t="s">
        <v>3494</v>
      </c>
      <c r="F313" s="216" t="s">
        <v>3495</v>
      </c>
      <c r="G313" s="217" t="s">
        <v>439</v>
      </c>
      <c r="H313" s="218">
        <v>1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4.0000000000000003E-05</v>
      </c>
      <c r="R313" s="223">
        <f>Q313*H313</f>
        <v>4.0000000000000003E-05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313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313</v>
      </c>
      <c r="BM313" s="225" t="s">
        <v>3496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3497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2" customFormat="1" ht="37.8" customHeight="1">
      <c r="A315" s="40"/>
      <c r="B315" s="41"/>
      <c r="C315" s="255" t="s">
        <v>831</v>
      </c>
      <c r="D315" s="255" t="s">
        <v>241</v>
      </c>
      <c r="E315" s="256" t="s">
        <v>3498</v>
      </c>
      <c r="F315" s="257" t="s">
        <v>3499</v>
      </c>
      <c r="G315" s="258" t="s">
        <v>439</v>
      </c>
      <c r="H315" s="259">
        <v>1</v>
      </c>
      <c r="I315" s="260"/>
      <c r="J315" s="261">
        <f>ROUND(I315*H315,2)</f>
        <v>0</v>
      </c>
      <c r="K315" s="257" t="s">
        <v>202</v>
      </c>
      <c r="L315" s="262"/>
      <c r="M315" s="263" t="s">
        <v>19</v>
      </c>
      <c r="N315" s="264" t="s">
        <v>44</v>
      </c>
      <c r="O315" s="86"/>
      <c r="P315" s="223">
        <f>O315*H315</f>
        <v>0</v>
      </c>
      <c r="Q315" s="223">
        <v>0.0385</v>
      </c>
      <c r="R315" s="223">
        <f>Q315*H315</f>
        <v>0.0385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409</v>
      </c>
      <c r="AT315" s="225" t="s">
        <v>241</v>
      </c>
      <c r="AU315" s="225" t="s">
        <v>82</v>
      </c>
      <c r="AY315" s="19" t="s">
        <v>196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80</v>
      </c>
      <c r="BK315" s="226">
        <f>ROUND(I315*H315,2)</f>
        <v>0</v>
      </c>
      <c r="BL315" s="19" t="s">
        <v>313</v>
      </c>
      <c r="BM315" s="225" t="s">
        <v>3500</v>
      </c>
    </row>
    <row r="316" s="2" customFormat="1" ht="49.05" customHeight="1">
      <c r="A316" s="40"/>
      <c r="B316" s="41"/>
      <c r="C316" s="214" t="s">
        <v>624</v>
      </c>
      <c r="D316" s="214" t="s">
        <v>198</v>
      </c>
      <c r="E316" s="215" t="s">
        <v>1589</v>
      </c>
      <c r="F316" s="216" t="s">
        <v>1590</v>
      </c>
      <c r="G316" s="217" t="s">
        <v>244</v>
      </c>
      <c r="H316" s="218">
        <v>4.7960000000000003</v>
      </c>
      <c r="I316" s="219"/>
      <c r="J316" s="220">
        <f>ROUND(I316*H316,2)</f>
        <v>0</v>
      </c>
      <c r="K316" s="216" t="s">
        <v>202</v>
      </c>
      <c r="L316" s="46"/>
      <c r="M316" s="221" t="s">
        <v>19</v>
      </c>
      <c r="N316" s="222" t="s">
        <v>44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313</v>
      </c>
      <c r="AT316" s="225" t="s">
        <v>198</v>
      </c>
      <c r="AU316" s="225" t="s">
        <v>82</v>
      </c>
      <c r="AY316" s="19" t="s">
        <v>196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80</v>
      </c>
      <c r="BK316" s="226">
        <f>ROUND(I316*H316,2)</f>
        <v>0</v>
      </c>
      <c r="BL316" s="19" t="s">
        <v>313</v>
      </c>
      <c r="BM316" s="225" t="s">
        <v>3501</v>
      </c>
    </row>
    <row r="317" s="2" customFormat="1">
      <c r="A317" s="40"/>
      <c r="B317" s="41"/>
      <c r="C317" s="42"/>
      <c r="D317" s="227" t="s">
        <v>205</v>
      </c>
      <c r="E317" s="42"/>
      <c r="F317" s="228" t="s">
        <v>1592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82</v>
      </c>
    </row>
    <row r="318" s="12" customFormat="1" ht="22.8" customHeight="1">
      <c r="A318" s="12"/>
      <c r="B318" s="198"/>
      <c r="C318" s="199"/>
      <c r="D318" s="200" t="s">
        <v>72</v>
      </c>
      <c r="E318" s="212" t="s">
        <v>1593</v>
      </c>
      <c r="F318" s="212" t="s">
        <v>1594</v>
      </c>
      <c r="G318" s="199"/>
      <c r="H318" s="199"/>
      <c r="I318" s="202"/>
      <c r="J318" s="213">
        <f>BK318</f>
        <v>0</v>
      </c>
      <c r="K318" s="199"/>
      <c r="L318" s="204"/>
      <c r="M318" s="205"/>
      <c r="N318" s="206"/>
      <c r="O318" s="206"/>
      <c r="P318" s="207">
        <f>SUM(P319:P346)</f>
        <v>0</v>
      </c>
      <c r="Q318" s="206"/>
      <c r="R318" s="207">
        <f>SUM(R319:R346)</f>
        <v>0.73726107600000002</v>
      </c>
      <c r="S318" s="206"/>
      <c r="T318" s="208">
        <f>SUM(T319:T346)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09" t="s">
        <v>82</v>
      </c>
      <c r="AT318" s="210" t="s">
        <v>72</v>
      </c>
      <c r="AU318" s="210" t="s">
        <v>80</v>
      </c>
      <c r="AY318" s="209" t="s">
        <v>196</v>
      </c>
      <c r="BK318" s="211">
        <f>SUM(BK319:BK346)</f>
        <v>0</v>
      </c>
    </row>
    <row r="319" s="2" customFormat="1" ht="24.15" customHeight="1">
      <c r="A319" s="40"/>
      <c r="B319" s="41"/>
      <c r="C319" s="214" t="s">
        <v>632</v>
      </c>
      <c r="D319" s="214" t="s">
        <v>198</v>
      </c>
      <c r="E319" s="215" t="s">
        <v>1596</v>
      </c>
      <c r="F319" s="216" t="s">
        <v>1597</v>
      </c>
      <c r="G319" s="217" t="s">
        <v>201</v>
      </c>
      <c r="H319" s="218">
        <v>25.381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0.00029999999999999997</v>
      </c>
      <c r="R319" s="223">
        <f>Q319*H319</f>
        <v>0.0076142999999999992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313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313</v>
      </c>
      <c r="BM319" s="225" t="s">
        <v>3502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1599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3390</v>
      </c>
      <c r="G321" s="233"/>
      <c r="H321" s="237">
        <v>7.9189999999999996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3391</v>
      </c>
      <c r="G322" s="233"/>
      <c r="H322" s="237">
        <v>17.462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4" customFormat="1">
      <c r="A323" s="14"/>
      <c r="B323" s="244"/>
      <c r="C323" s="245"/>
      <c r="D323" s="234" t="s">
        <v>216</v>
      </c>
      <c r="E323" s="246" t="s">
        <v>19</v>
      </c>
      <c r="F323" s="247" t="s">
        <v>231</v>
      </c>
      <c r="G323" s="245"/>
      <c r="H323" s="248">
        <v>25.381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216</v>
      </c>
      <c r="AU323" s="254" t="s">
        <v>82</v>
      </c>
      <c r="AV323" s="14" t="s">
        <v>203</v>
      </c>
      <c r="AW323" s="14" t="s">
        <v>35</v>
      </c>
      <c r="AX323" s="14" t="s">
        <v>80</v>
      </c>
      <c r="AY323" s="254" t="s">
        <v>196</v>
      </c>
    </row>
    <row r="324" s="2" customFormat="1" ht="37.8" customHeight="1">
      <c r="A324" s="40"/>
      <c r="B324" s="41"/>
      <c r="C324" s="214" t="s">
        <v>640</v>
      </c>
      <c r="D324" s="214" t="s">
        <v>198</v>
      </c>
      <c r="E324" s="215" t="s">
        <v>1607</v>
      </c>
      <c r="F324" s="216" t="s">
        <v>1608</v>
      </c>
      <c r="G324" s="217" t="s">
        <v>235</v>
      </c>
      <c r="H324" s="218">
        <v>11.1</v>
      </c>
      <c r="I324" s="219"/>
      <c r="J324" s="220">
        <f>ROUND(I324*H324,2)</f>
        <v>0</v>
      </c>
      <c r="K324" s="216" t="s">
        <v>202</v>
      </c>
      <c r="L324" s="46"/>
      <c r="M324" s="221" t="s">
        <v>19</v>
      </c>
      <c r="N324" s="222" t="s">
        <v>44</v>
      </c>
      <c r="O324" s="86"/>
      <c r="P324" s="223">
        <f>O324*H324</f>
        <v>0</v>
      </c>
      <c r="Q324" s="223">
        <v>0.000428</v>
      </c>
      <c r="R324" s="223">
        <f>Q324*H324</f>
        <v>0.0047507999999999995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313</v>
      </c>
      <c r="AT324" s="225" t="s">
        <v>198</v>
      </c>
      <c r="AU324" s="225" t="s">
        <v>82</v>
      </c>
      <c r="AY324" s="19" t="s">
        <v>196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80</v>
      </c>
      <c r="BK324" s="226">
        <f>ROUND(I324*H324,2)</f>
        <v>0</v>
      </c>
      <c r="BL324" s="19" t="s">
        <v>313</v>
      </c>
      <c r="BM324" s="225" t="s">
        <v>3503</v>
      </c>
    </row>
    <row r="325" s="2" customFormat="1">
      <c r="A325" s="40"/>
      <c r="B325" s="41"/>
      <c r="C325" s="42"/>
      <c r="D325" s="227" t="s">
        <v>205</v>
      </c>
      <c r="E325" s="42"/>
      <c r="F325" s="228" t="s">
        <v>1610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82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3504</v>
      </c>
      <c r="G326" s="233"/>
      <c r="H326" s="237">
        <v>3.7000000000000002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3505</v>
      </c>
      <c r="G327" s="233"/>
      <c r="H327" s="237">
        <v>7.4000000000000004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11.100000000000001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24.15" customHeight="1">
      <c r="A329" s="40"/>
      <c r="B329" s="41"/>
      <c r="C329" s="255" t="s">
        <v>654</v>
      </c>
      <c r="D329" s="255" t="s">
        <v>241</v>
      </c>
      <c r="E329" s="256" t="s">
        <v>1618</v>
      </c>
      <c r="F329" s="257" t="s">
        <v>1619</v>
      </c>
      <c r="G329" s="258" t="s">
        <v>439</v>
      </c>
      <c r="H329" s="259">
        <v>42</v>
      </c>
      <c r="I329" s="260"/>
      <c r="J329" s="261">
        <f>ROUND(I329*H329,2)</f>
        <v>0</v>
      </c>
      <c r="K329" s="257" t="s">
        <v>19</v>
      </c>
      <c r="L329" s="262"/>
      <c r="M329" s="263" t="s">
        <v>19</v>
      </c>
      <c r="N329" s="264" t="s">
        <v>44</v>
      </c>
      <c r="O329" s="86"/>
      <c r="P329" s="223">
        <f>O329*H329</f>
        <v>0</v>
      </c>
      <c r="Q329" s="223">
        <v>0.00044999999999999999</v>
      </c>
      <c r="R329" s="223">
        <f>Q329*H329</f>
        <v>0.0189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409</v>
      </c>
      <c r="AT329" s="225" t="s">
        <v>241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313</v>
      </c>
      <c r="BM329" s="225" t="s">
        <v>3506</v>
      </c>
    </row>
    <row r="330" s="2" customFormat="1" ht="37.8" customHeight="1">
      <c r="A330" s="40"/>
      <c r="B330" s="41"/>
      <c r="C330" s="214" t="s">
        <v>659</v>
      </c>
      <c r="D330" s="214" t="s">
        <v>198</v>
      </c>
      <c r="E330" s="215" t="s">
        <v>1622</v>
      </c>
      <c r="F330" s="216" t="s">
        <v>1623</v>
      </c>
      <c r="G330" s="217" t="s">
        <v>201</v>
      </c>
      <c r="H330" s="218">
        <v>25.381</v>
      </c>
      <c r="I330" s="219"/>
      <c r="J330" s="220">
        <f>ROUND(I330*H330,2)</f>
        <v>0</v>
      </c>
      <c r="K330" s="216" t="s">
        <v>202</v>
      </c>
      <c r="L330" s="46"/>
      <c r="M330" s="221" t="s">
        <v>19</v>
      </c>
      <c r="N330" s="222" t="s">
        <v>44</v>
      </c>
      <c r="O330" s="86"/>
      <c r="P330" s="223">
        <f>O330*H330</f>
        <v>0</v>
      </c>
      <c r="Q330" s="223">
        <v>0.0051960000000000001</v>
      </c>
      <c r="R330" s="223">
        <f>Q330*H330</f>
        <v>0.131879676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313</v>
      </c>
      <c r="AT330" s="225" t="s">
        <v>198</v>
      </c>
      <c r="AU330" s="225" t="s">
        <v>82</v>
      </c>
      <c r="AY330" s="19" t="s">
        <v>196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80</v>
      </c>
      <c r="BK330" s="226">
        <f>ROUND(I330*H330,2)</f>
        <v>0</v>
      </c>
      <c r="BL330" s="19" t="s">
        <v>313</v>
      </c>
      <c r="BM330" s="225" t="s">
        <v>3507</v>
      </c>
    </row>
    <row r="331" s="2" customFormat="1">
      <c r="A331" s="40"/>
      <c r="B331" s="41"/>
      <c r="C331" s="42"/>
      <c r="D331" s="227" t="s">
        <v>205</v>
      </c>
      <c r="E331" s="42"/>
      <c r="F331" s="228" t="s">
        <v>1625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82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3390</v>
      </c>
      <c r="G332" s="233"/>
      <c r="H332" s="237">
        <v>7.9189999999999996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3391</v>
      </c>
      <c r="G333" s="233"/>
      <c r="H333" s="237">
        <v>17.462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4" customFormat="1">
      <c r="A334" s="14"/>
      <c r="B334" s="244"/>
      <c r="C334" s="245"/>
      <c r="D334" s="234" t="s">
        <v>216</v>
      </c>
      <c r="E334" s="246" t="s">
        <v>19</v>
      </c>
      <c r="F334" s="247" t="s">
        <v>231</v>
      </c>
      <c r="G334" s="245"/>
      <c r="H334" s="248">
        <v>25.381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216</v>
      </c>
      <c r="AU334" s="254" t="s">
        <v>82</v>
      </c>
      <c r="AV334" s="14" t="s">
        <v>203</v>
      </c>
      <c r="AW334" s="14" t="s">
        <v>35</v>
      </c>
      <c r="AX334" s="14" t="s">
        <v>80</v>
      </c>
      <c r="AY334" s="254" t="s">
        <v>196</v>
      </c>
    </row>
    <row r="335" s="2" customFormat="1" ht="33" customHeight="1">
      <c r="A335" s="40"/>
      <c r="B335" s="41"/>
      <c r="C335" s="255" t="s">
        <v>664</v>
      </c>
      <c r="D335" s="255" t="s">
        <v>241</v>
      </c>
      <c r="E335" s="256" t="s">
        <v>1627</v>
      </c>
      <c r="F335" s="257" t="s">
        <v>1628</v>
      </c>
      <c r="G335" s="258" t="s">
        <v>201</v>
      </c>
      <c r="H335" s="259">
        <v>27.919</v>
      </c>
      <c r="I335" s="260"/>
      <c r="J335" s="261">
        <f>ROUND(I335*H335,2)</f>
        <v>0</v>
      </c>
      <c r="K335" s="257" t="s">
        <v>19</v>
      </c>
      <c r="L335" s="262"/>
      <c r="M335" s="263" t="s">
        <v>19</v>
      </c>
      <c r="N335" s="264" t="s">
        <v>44</v>
      </c>
      <c r="O335" s="86"/>
      <c r="P335" s="223">
        <f>O335*H335</f>
        <v>0</v>
      </c>
      <c r="Q335" s="223">
        <v>0.019199999999999998</v>
      </c>
      <c r="R335" s="223">
        <f>Q335*H335</f>
        <v>0.53604479999999999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409</v>
      </c>
      <c r="AT335" s="225" t="s">
        <v>241</v>
      </c>
      <c r="AU335" s="225" t="s">
        <v>82</v>
      </c>
      <c r="AY335" s="19" t="s">
        <v>196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80</v>
      </c>
      <c r="BK335" s="226">
        <f>ROUND(I335*H335,2)</f>
        <v>0</v>
      </c>
      <c r="BL335" s="19" t="s">
        <v>313</v>
      </c>
      <c r="BM335" s="225" t="s">
        <v>3508</v>
      </c>
    </row>
    <row r="336" s="13" customFormat="1">
      <c r="A336" s="13"/>
      <c r="B336" s="232"/>
      <c r="C336" s="233"/>
      <c r="D336" s="234" t="s">
        <v>216</v>
      </c>
      <c r="E336" s="235" t="s">
        <v>19</v>
      </c>
      <c r="F336" s="236" t="s">
        <v>3390</v>
      </c>
      <c r="G336" s="233"/>
      <c r="H336" s="237">
        <v>7.9189999999999996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216</v>
      </c>
      <c r="AU336" s="243" t="s">
        <v>82</v>
      </c>
      <c r="AV336" s="13" t="s">
        <v>82</v>
      </c>
      <c r="AW336" s="13" t="s">
        <v>35</v>
      </c>
      <c r="AX336" s="13" t="s">
        <v>73</v>
      </c>
      <c r="AY336" s="243" t="s">
        <v>196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3391</v>
      </c>
      <c r="G337" s="233"/>
      <c r="H337" s="237">
        <v>17.462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73</v>
      </c>
      <c r="AY337" s="243" t="s">
        <v>196</v>
      </c>
    </row>
    <row r="338" s="14" customFormat="1">
      <c r="A338" s="14"/>
      <c r="B338" s="244"/>
      <c r="C338" s="245"/>
      <c r="D338" s="234" t="s">
        <v>216</v>
      </c>
      <c r="E338" s="246" t="s">
        <v>19</v>
      </c>
      <c r="F338" s="247" t="s">
        <v>231</v>
      </c>
      <c r="G338" s="245"/>
      <c r="H338" s="248">
        <v>25.381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216</v>
      </c>
      <c r="AU338" s="254" t="s">
        <v>82</v>
      </c>
      <c r="AV338" s="14" t="s">
        <v>203</v>
      </c>
      <c r="AW338" s="14" t="s">
        <v>35</v>
      </c>
      <c r="AX338" s="14" t="s">
        <v>80</v>
      </c>
      <c r="AY338" s="254" t="s">
        <v>196</v>
      </c>
    </row>
    <row r="339" s="13" customFormat="1">
      <c r="A339" s="13"/>
      <c r="B339" s="232"/>
      <c r="C339" s="233"/>
      <c r="D339" s="234" t="s">
        <v>216</v>
      </c>
      <c r="E339" s="233"/>
      <c r="F339" s="236" t="s">
        <v>3509</v>
      </c>
      <c r="G339" s="233"/>
      <c r="H339" s="237">
        <v>27.919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4</v>
      </c>
      <c r="AX339" s="13" t="s">
        <v>80</v>
      </c>
      <c r="AY339" s="243" t="s">
        <v>196</v>
      </c>
    </row>
    <row r="340" s="2" customFormat="1" ht="24.15" customHeight="1">
      <c r="A340" s="40"/>
      <c r="B340" s="41"/>
      <c r="C340" s="214" t="s">
        <v>669</v>
      </c>
      <c r="D340" s="214" t="s">
        <v>198</v>
      </c>
      <c r="E340" s="215" t="s">
        <v>1637</v>
      </c>
      <c r="F340" s="216" t="s">
        <v>1638</v>
      </c>
      <c r="G340" s="217" t="s">
        <v>201</v>
      </c>
      <c r="H340" s="218">
        <v>25.381</v>
      </c>
      <c r="I340" s="219"/>
      <c r="J340" s="220">
        <f>ROUND(I340*H340,2)</f>
        <v>0</v>
      </c>
      <c r="K340" s="216" t="s">
        <v>202</v>
      </c>
      <c r="L340" s="46"/>
      <c r="M340" s="221" t="s">
        <v>19</v>
      </c>
      <c r="N340" s="222" t="s">
        <v>44</v>
      </c>
      <c r="O340" s="86"/>
      <c r="P340" s="223">
        <f>O340*H340</f>
        <v>0</v>
      </c>
      <c r="Q340" s="223">
        <v>0.0015</v>
      </c>
      <c r="R340" s="223">
        <f>Q340*H340</f>
        <v>0.038071500000000001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313</v>
      </c>
      <c r="AT340" s="225" t="s">
        <v>198</v>
      </c>
      <c r="AU340" s="225" t="s">
        <v>82</v>
      </c>
      <c r="AY340" s="19" t="s">
        <v>196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80</v>
      </c>
      <c r="BK340" s="226">
        <f>ROUND(I340*H340,2)</f>
        <v>0</v>
      </c>
      <c r="BL340" s="19" t="s">
        <v>313</v>
      </c>
      <c r="BM340" s="225" t="s">
        <v>3510</v>
      </c>
    </row>
    <row r="341" s="2" customFormat="1">
      <c r="A341" s="40"/>
      <c r="B341" s="41"/>
      <c r="C341" s="42"/>
      <c r="D341" s="227" t="s">
        <v>205</v>
      </c>
      <c r="E341" s="42"/>
      <c r="F341" s="228" t="s">
        <v>1640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82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3390</v>
      </c>
      <c r="G342" s="233"/>
      <c r="H342" s="237">
        <v>7.9189999999999996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3" customFormat="1">
      <c r="A343" s="13"/>
      <c r="B343" s="232"/>
      <c r="C343" s="233"/>
      <c r="D343" s="234" t="s">
        <v>216</v>
      </c>
      <c r="E343" s="235" t="s">
        <v>19</v>
      </c>
      <c r="F343" s="236" t="s">
        <v>3391</v>
      </c>
      <c r="G343" s="233"/>
      <c r="H343" s="237">
        <v>17.462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216</v>
      </c>
      <c r="AU343" s="243" t="s">
        <v>82</v>
      </c>
      <c r="AV343" s="13" t="s">
        <v>82</v>
      </c>
      <c r="AW343" s="13" t="s">
        <v>35</v>
      </c>
      <c r="AX343" s="13" t="s">
        <v>73</v>
      </c>
      <c r="AY343" s="243" t="s">
        <v>196</v>
      </c>
    </row>
    <row r="344" s="14" customFormat="1">
      <c r="A344" s="14"/>
      <c r="B344" s="244"/>
      <c r="C344" s="245"/>
      <c r="D344" s="234" t="s">
        <v>216</v>
      </c>
      <c r="E344" s="246" t="s">
        <v>19</v>
      </c>
      <c r="F344" s="247" t="s">
        <v>231</v>
      </c>
      <c r="G344" s="245"/>
      <c r="H344" s="248">
        <v>25.381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216</v>
      </c>
      <c r="AU344" s="254" t="s">
        <v>82</v>
      </c>
      <c r="AV344" s="14" t="s">
        <v>203</v>
      </c>
      <c r="AW344" s="14" t="s">
        <v>35</v>
      </c>
      <c r="AX344" s="14" t="s">
        <v>80</v>
      </c>
      <c r="AY344" s="254" t="s">
        <v>196</v>
      </c>
    </row>
    <row r="345" s="2" customFormat="1" ht="49.05" customHeight="1">
      <c r="A345" s="40"/>
      <c r="B345" s="41"/>
      <c r="C345" s="214" t="s">
        <v>679</v>
      </c>
      <c r="D345" s="214" t="s">
        <v>198</v>
      </c>
      <c r="E345" s="215" t="s">
        <v>1642</v>
      </c>
      <c r="F345" s="216" t="s">
        <v>1643</v>
      </c>
      <c r="G345" s="217" t="s">
        <v>244</v>
      </c>
      <c r="H345" s="218">
        <v>0.73699999999999999</v>
      </c>
      <c r="I345" s="219"/>
      <c r="J345" s="220">
        <f>ROUND(I345*H345,2)</f>
        <v>0</v>
      </c>
      <c r="K345" s="216" t="s">
        <v>202</v>
      </c>
      <c r="L345" s="46"/>
      <c r="M345" s="221" t="s">
        <v>19</v>
      </c>
      <c r="N345" s="222" t="s">
        <v>44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313</v>
      </c>
      <c r="AT345" s="225" t="s">
        <v>198</v>
      </c>
      <c r="AU345" s="225" t="s">
        <v>82</v>
      </c>
      <c r="AY345" s="19" t="s">
        <v>196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80</v>
      </c>
      <c r="BK345" s="226">
        <f>ROUND(I345*H345,2)</f>
        <v>0</v>
      </c>
      <c r="BL345" s="19" t="s">
        <v>313</v>
      </c>
      <c r="BM345" s="225" t="s">
        <v>3511</v>
      </c>
    </row>
    <row r="346" s="2" customFormat="1">
      <c r="A346" s="40"/>
      <c r="B346" s="41"/>
      <c r="C346" s="42"/>
      <c r="D346" s="227" t="s">
        <v>205</v>
      </c>
      <c r="E346" s="42"/>
      <c r="F346" s="228" t="s">
        <v>1645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205</v>
      </c>
      <c r="AU346" s="19" t="s">
        <v>82</v>
      </c>
    </row>
    <row r="347" s="12" customFormat="1" ht="22.8" customHeight="1">
      <c r="A347" s="12"/>
      <c r="B347" s="198"/>
      <c r="C347" s="199"/>
      <c r="D347" s="200" t="s">
        <v>72</v>
      </c>
      <c r="E347" s="212" t="s">
        <v>1813</v>
      </c>
      <c r="F347" s="212" t="s">
        <v>1814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SUM(P348:P372)</f>
        <v>0</v>
      </c>
      <c r="Q347" s="206"/>
      <c r="R347" s="207">
        <f>SUM(R348:R372)</f>
        <v>0.17365835960000001</v>
      </c>
      <c r="S347" s="206"/>
      <c r="T347" s="208">
        <f>SUM(T348:T372)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82</v>
      </c>
      <c r="AT347" s="210" t="s">
        <v>72</v>
      </c>
      <c r="AU347" s="210" t="s">
        <v>80</v>
      </c>
      <c r="AY347" s="209" t="s">
        <v>196</v>
      </c>
      <c r="BK347" s="211">
        <f>SUM(BK348:BK372)</f>
        <v>0</v>
      </c>
    </row>
    <row r="348" s="2" customFormat="1" ht="37.8" customHeight="1">
      <c r="A348" s="40"/>
      <c r="B348" s="41"/>
      <c r="C348" s="214" t="s">
        <v>738</v>
      </c>
      <c r="D348" s="214" t="s">
        <v>198</v>
      </c>
      <c r="E348" s="215" t="s">
        <v>1816</v>
      </c>
      <c r="F348" s="216" t="s">
        <v>1817</v>
      </c>
      <c r="G348" s="217" t="s">
        <v>201</v>
      </c>
      <c r="H348" s="218">
        <v>173.86699999999999</v>
      </c>
      <c r="I348" s="219"/>
      <c r="J348" s="220">
        <f>ROUND(I348*H348,2)</f>
        <v>0</v>
      </c>
      <c r="K348" s="216" t="s">
        <v>202</v>
      </c>
      <c r="L348" s="46"/>
      <c r="M348" s="221" t="s">
        <v>19</v>
      </c>
      <c r="N348" s="222" t="s">
        <v>44</v>
      </c>
      <c r="O348" s="86"/>
      <c r="P348" s="223">
        <f>O348*H348</f>
        <v>0</v>
      </c>
      <c r="Q348" s="223">
        <v>8.0000000000000007E-05</v>
      </c>
      <c r="R348" s="223">
        <f>Q348*H348</f>
        <v>0.013909360000000001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313</v>
      </c>
      <c r="AT348" s="225" t="s">
        <v>198</v>
      </c>
      <c r="AU348" s="225" t="s">
        <v>82</v>
      </c>
      <c r="AY348" s="19" t="s">
        <v>196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80</v>
      </c>
      <c r="BK348" s="226">
        <f>ROUND(I348*H348,2)</f>
        <v>0</v>
      </c>
      <c r="BL348" s="19" t="s">
        <v>313</v>
      </c>
      <c r="BM348" s="225" t="s">
        <v>3512</v>
      </c>
    </row>
    <row r="349" s="2" customFormat="1">
      <c r="A349" s="40"/>
      <c r="B349" s="41"/>
      <c r="C349" s="42"/>
      <c r="D349" s="227" t="s">
        <v>205</v>
      </c>
      <c r="E349" s="42"/>
      <c r="F349" s="228" t="s">
        <v>1819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82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3513</v>
      </c>
      <c r="G350" s="233"/>
      <c r="H350" s="237">
        <v>169.50899999999999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3514</v>
      </c>
      <c r="G351" s="233"/>
      <c r="H351" s="237">
        <v>4.3579999999999997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173.86699999999999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24.15" customHeight="1">
      <c r="A353" s="40"/>
      <c r="B353" s="41"/>
      <c r="C353" s="214" t="s">
        <v>724</v>
      </c>
      <c r="D353" s="214" t="s">
        <v>198</v>
      </c>
      <c r="E353" s="215" t="s">
        <v>1821</v>
      </c>
      <c r="F353" s="216" t="s">
        <v>1822</v>
      </c>
      <c r="G353" s="217" t="s">
        <v>201</v>
      </c>
      <c r="H353" s="218">
        <v>173.86699999999999</v>
      </c>
      <c r="I353" s="219"/>
      <c r="J353" s="220">
        <f>ROUND(I353*H353,2)</f>
        <v>0</v>
      </c>
      <c r="K353" s="216" t="s">
        <v>202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313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313</v>
      </c>
      <c r="BM353" s="225" t="s">
        <v>3515</v>
      </c>
    </row>
    <row r="354" s="2" customFormat="1">
      <c r="A354" s="40"/>
      <c r="B354" s="41"/>
      <c r="C354" s="42"/>
      <c r="D354" s="227" t="s">
        <v>205</v>
      </c>
      <c r="E354" s="42"/>
      <c r="F354" s="228" t="s">
        <v>1824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205</v>
      </c>
      <c r="AU354" s="19" t="s">
        <v>82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3513</v>
      </c>
      <c r="G355" s="233"/>
      <c r="H355" s="237">
        <v>169.50899999999999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3514</v>
      </c>
      <c r="G356" s="233"/>
      <c r="H356" s="237">
        <v>4.3579999999999997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4" customFormat="1">
      <c r="A357" s="14"/>
      <c r="B357" s="244"/>
      <c r="C357" s="245"/>
      <c r="D357" s="234" t="s">
        <v>216</v>
      </c>
      <c r="E357" s="246" t="s">
        <v>19</v>
      </c>
      <c r="F357" s="247" t="s">
        <v>231</v>
      </c>
      <c r="G357" s="245"/>
      <c r="H357" s="248">
        <v>173.86699999999999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216</v>
      </c>
      <c r="AU357" s="254" t="s">
        <v>82</v>
      </c>
      <c r="AV357" s="14" t="s">
        <v>203</v>
      </c>
      <c r="AW357" s="14" t="s">
        <v>35</v>
      </c>
      <c r="AX357" s="14" t="s">
        <v>80</v>
      </c>
      <c r="AY357" s="254" t="s">
        <v>196</v>
      </c>
    </row>
    <row r="358" s="2" customFormat="1" ht="24.15" customHeight="1">
      <c r="A358" s="40"/>
      <c r="B358" s="41"/>
      <c r="C358" s="214" t="s">
        <v>684</v>
      </c>
      <c r="D358" s="214" t="s">
        <v>198</v>
      </c>
      <c r="E358" s="215" t="s">
        <v>1826</v>
      </c>
      <c r="F358" s="216" t="s">
        <v>1827</v>
      </c>
      <c r="G358" s="217" t="s">
        <v>201</v>
      </c>
      <c r="H358" s="218">
        <v>347.73399999999998</v>
      </c>
      <c r="I358" s="219"/>
      <c r="J358" s="220">
        <f>ROUND(I358*H358,2)</f>
        <v>0</v>
      </c>
      <c r="K358" s="216" t="s">
        <v>202</v>
      </c>
      <c r="L358" s="46"/>
      <c r="M358" s="221" t="s">
        <v>19</v>
      </c>
      <c r="N358" s="222" t="s">
        <v>44</v>
      </c>
      <c r="O358" s="86"/>
      <c r="P358" s="223">
        <f>O358*H358</f>
        <v>0</v>
      </c>
      <c r="Q358" s="223">
        <v>0.00014352000000000001</v>
      </c>
      <c r="R358" s="223">
        <f>Q358*H358</f>
        <v>0.049906783679999997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313</v>
      </c>
      <c r="AT358" s="225" t="s">
        <v>198</v>
      </c>
      <c r="AU358" s="225" t="s">
        <v>82</v>
      </c>
      <c r="AY358" s="19" t="s">
        <v>196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80</v>
      </c>
      <c r="BK358" s="226">
        <f>ROUND(I358*H358,2)</f>
        <v>0</v>
      </c>
      <c r="BL358" s="19" t="s">
        <v>313</v>
      </c>
      <c r="BM358" s="225" t="s">
        <v>3516</v>
      </c>
    </row>
    <row r="359" s="2" customFormat="1">
      <c r="A359" s="40"/>
      <c r="B359" s="41"/>
      <c r="C359" s="42"/>
      <c r="D359" s="227" t="s">
        <v>205</v>
      </c>
      <c r="E359" s="42"/>
      <c r="F359" s="228" t="s">
        <v>1829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82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3517</v>
      </c>
      <c r="G360" s="233"/>
      <c r="H360" s="237">
        <v>339.01799999999997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3518</v>
      </c>
      <c r="G361" s="233"/>
      <c r="H361" s="237">
        <v>8.7159999999999993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4" customFormat="1">
      <c r="A362" s="14"/>
      <c r="B362" s="244"/>
      <c r="C362" s="245"/>
      <c r="D362" s="234" t="s">
        <v>216</v>
      </c>
      <c r="E362" s="246" t="s">
        <v>19</v>
      </c>
      <c r="F362" s="247" t="s">
        <v>231</v>
      </c>
      <c r="G362" s="245"/>
      <c r="H362" s="248">
        <v>347.73399999999998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216</v>
      </c>
      <c r="AU362" s="254" t="s">
        <v>82</v>
      </c>
      <c r="AV362" s="14" t="s">
        <v>203</v>
      </c>
      <c r="AW362" s="14" t="s">
        <v>35</v>
      </c>
      <c r="AX362" s="14" t="s">
        <v>80</v>
      </c>
      <c r="AY362" s="254" t="s">
        <v>196</v>
      </c>
    </row>
    <row r="363" s="2" customFormat="1" ht="24.15" customHeight="1">
      <c r="A363" s="40"/>
      <c r="B363" s="41"/>
      <c r="C363" s="214" t="s">
        <v>690</v>
      </c>
      <c r="D363" s="214" t="s">
        <v>198</v>
      </c>
      <c r="E363" s="215" t="s">
        <v>1832</v>
      </c>
      <c r="F363" s="216" t="s">
        <v>1833</v>
      </c>
      <c r="G363" s="217" t="s">
        <v>201</v>
      </c>
      <c r="H363" s="218">
        <v>347.73399999999998</v>
      </c>
      <c r="I363" s="219"/>
      <c r="J363" s="220">
        <f>ROUND(I363*H363,2)</f>
        <v>0</v>
      </c>
      <c r="K363" s="216" t="s">
        <v>202</v>
      </c>
      <c r="L363" s="46"/>
      <c r="M363" s="221" t="s">
        <v>19</v>
      </c>
      <c r="N363" s="222" t="s">
        <v>44</v>
      </c>
      <c r="O363" s="86"/>
      <c r="P363" s="223">
        <f>O363*H363</f>
        <v>0</v>
      </c>
      <c r="Q363" s="223">
        <v>0.00023000000000000001</v>
      </c>
      <c r="R363" s="223">
        <f>Q363*H363</f>
        <v>0.079978819999999992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313</v>
      </c>
      <c r="AT363" s="225" t="s">
        <v>198</v>
      </c>
      <c r="AU363" s="225" t="s">
        <v>82</v>
      </c>
      <c r="AY363" s="19" t="s">
        <v>196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80</v>
      </c>
      <c r="BK363" s="226">
        <f>ROUND(I363*H363,2)</f>
        <v>0</v>
      </c>
      <c r="BL363" s="19" t="s">
        <v>313</v>
      </c>
      <c r="BM363" s="225" t="s">
        <v>3519</v>
      </c>
    </row>
    <row r="364" s="2" customFormat="1">
      <c r="A364" s="40"/>
      <c r="B364" s="41"/>
      <c r="C364" s="42"/>
      <c r="D364" s="227" t="s">
        <v>205</v>
      </c>
      <c r="E364" s="42"/>
      <c r="F364" s="228" t="s">
        <v>1835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82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3517</v>
      </c>
      <c r="G365" s="233"/>
      <c r="H365" s="237">
        <v>339.01799999999997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3518</v>
      </c>
      <c r="G366" s="233"/>
      <c r="H366" s="237">
        <v>8.7159999999999993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4" customFormat="1">
      <c r="A367" s="14"/>
      <c r="B367" s="244"/>
      <c r="C367" s="245"/>
      <c r="D367" s="234" t="s">
        <v>216</v>
      </c>
      <c r="E367" s="246" t="s">
        <v>19</v>
      </c>
      <c r="F367" s="247" t="s">
        <v>231</v>
      </c>
      <c r="G367" s="245"/>
      <c r="H367" s="248">
        <v>347.73399999999998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216</v>
      </c>
      <c r="AU367" s="254" t="s">
        <v>82</v>
      </c>
      <c r="AV367" s="14" t="s">
        <v>203</v>
      </c>
      <c r="AW367" s="14" t="s">
        <v>35</v>
      </c>
      <c r="AX367" s="14" t="s">
        <v>80</v>
      </c>
      <c r="AY367" s="254" t="s">
        <v>196</v>
      </c>
    </row>
    <row r="368" s="2" customFormat="1" ht="24.15" customHeight="1">
      <c r="A368" s="40"/>
      <c r="B368" s="41"/>
      <c r="C368" s="214" t="s">
        <v>695</v>
      </c>
      <c r="D368" s="214" t="s">
        <v>198</v>
      </c>
      <c r="E368" s="215" t="s">
        <v>1837</v>
      </c>
      <c r="F368" s="216" t="s">
        <v>1838</v>
      </c>
      <c r="G368" s="217" t="s">
        <v>201</v>
      </c>
      <c r="H368" s="218">
        <v>347.73399999999998</v>
      </c>
      <c r="I368" s="219"/>
      <c r="J368" s="220">
        <f>ROUND(I368*H368,2)</f>
        <v>0</v>
      </c>
      <c r="K368" s="216" t="s">
        <v>202</v>
      </c>
      <c r="L368" s="46"/>
      <c r="M368" s="221" t="s">
        <v>19</v>
      </c>
      <c r="N368" s="222" t="s">
        <v>44</v>
      </c>
      <c r="O368" s="86"/>
      <c r="P368" s="223">
        <f>O368*H368</f>
        <v>0</v>
      </c>
      <c r="Q368" s="223">
        <v>8.5879999999999998E-05</v>
      </c>
      <c r="R368" s="223">
        <f>Q368*H368</f>
        <v>0.029863395919999997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313</v>
      </c>
      <c r="AT368" s="225" t="s">
        <v>198</v>
      </c>
      <c r="AU368" s="225" t="s">
        <v>82</v>
      </c>
      <c r="AY368" s="19" t="s">
        <v>196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80</v>
      </c>
      <c r="BK368" s="226">
        <f>ROUND(I368*H368,2)</f>
        <v>0</v>
      </c>
      <c r="BL368" s="19" t="s">
        <v>313</v>
      </c>
      <c r="BM368" s="225" t="s">
        <v>3520</v>
      </c>
    </row>
    <row r="369" s="2" customFormat="1">
      <c r="A369" s="40"/>
      <c r="B369" s="41"/>
      <c r="C369" s="42"/>
      <c r="D369" s="227" t="s">
        <v>205</v>
      </c>
      <c r="E369" s="42"/>
      <c r="F369" s="228" t="s">
        <v>1840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82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3517</v>
      </c>
      <c r="G370" s="233"/>
      <c r="H370" s="237">
        <v>339.01799999999997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3518</v>
      </c>
      <c r="G371" s="233"/>
      <c r="H371" s="237">
        <v>8.7159999999999993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73</v>
      </c>
      <c r="AY371" s="243" t="s">
        <v>196</v>
      </c>
    </row>
    <row r="372" s="14" customFormat="1">
      <c r="A372" s="14"/>
      <c r="B372" s="244"/>
      <c r="C372" s="245"/>
      <c r="D372" s="234" t="s">
        <v>216</v>
      </c>
      <c r="E372" s="246" t="s">
        <v>19</v>
      </c>
      <c r="F372" s="247" t="s">
        <v>231</v>
      </c>
      <c r="G372" s="245"/>
      <c r="H372" s="248">
        <v>347.73399999999998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216</v>
      </c>
      <c r="AU372" s="254" t="s">
        <v>82</v>
      </c>
      <c r="AV372" s="14" t="s">
        <v>203</v>
      </c>
      <c r="AW372" s="14" t="s">
        <v>35</v>
      </c>
      <c r="AX372" s="14" t="s">
        <v>80</v>
      </c>
      <c r="AY372" s="254" t="s">
        <v>196</v>
      </c>
    </row>
    <row r="373" s="12" customFormat="1" ht="25.92" customHeight="1">
      <c r="A373" s="12"/>
      <c r="B373" s="198"/>
      <c r="C373" s="199"/>
      <c r="D373" s="200" t="s">
        <v>72</v>
      </c>
      <c r="E373" s="201" t="s">
        <v>1906</v>
      </c>
      <c r="F373" s="201" t="s">
        <v>1907</v>
      </c>
      <c r="G373" s="199"/>
      <c r="H373" s="199"/>
      <c r="I373" s="202"/>
      <c r="J373" s="203">
        <f>BK373</f>
        <v>0</v>
      </c>
      <c r="K373" s="199"/>
      <c r="L373" s="204"/>
      <c r="M373" s="205"/>
      <c r="N373" s="206"/>
      <c r="O373" s="206"/>
      <c r="P373" s="207">
        <f>SUM(P374:P382)</f>
        <v>0</v>
      </c>
      <c r="Q373" s="206"/>
      <c r="R373" s="207">
        <f>SUM(R374:R382)</f>
        <v>0</v>
      </c>
      <c r="S373" s="206"/>
      <c r="T373" s="208">
        <f>SUM(T374:T382)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09" t="s">
        <v>203</v>
      </c>
      <c r="AT373" s="210" t="s">
        <v>72</v>
      </c>
      <c r="AU373" s="210" t="s">
        <v>73</v>
      </c>
      <c r="AY373" s="209" t="s">
        <v>196</v>
      </c>
      <c r="BK373" s="211">
        <f>SUM(BK374:BK382)</f>
        <v>0</v>
      </c>
    </row>
    <row r="374" s="2" customFormat="1" ht="24.15" customHeight="1">
      <c r="A374" s="40"/>
      <c r="B374" s="41"/>
      <c r="C374" s="214" t="s">
        <v>699</v>
      </c>
      <c r="D374" s="214" t="s">
        <v>198</v>
      </c>
      <c r="E374" s="215" t="s">
        <v>1909</v>
      </c>
      <c r="F374" s="216" t="s">
        <v>1910</v>
      </c>
      <c r="G374" s="217" t="s">
        <v>1911</v>
      </c>
      <c r="H374" s="218">
        <v>50</v>
      </c>
      <c r="I374" s="219"/>
      <c r="J374" s="220">
        <f>ROUND(I374*H374,2)</f>
        <v>0</v>
      </c>
      <c r="K374" s="216" t="s">
        <v>202</v>
      </c>
      <c r="L374" s="46"/>
      <c r="M374" s="221" t="s">
        <v>19</v>
      </c>
      <c r="N374" s="222" t="s">
        <v>44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1912</v>
      </c>
      <c r="AT374" s="225" t="s">
        <v>198</v>
      </c>
      <c r="AU374" s="225" t="s">
        <v>80</v>
      </c>
      <c r="AY374" s="19" t="s">
        <v>196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80</v>
      </c>
      <c r="BK374" s="226">
        <f>ROUND(I374*H374,2)</f>
        <v>0</v>
      </c>
      <c r="BL374" s="19" t="s">
        <v>1912</v>
      </c>
      <c r="BM374" s="225" t="s">
        <v>3521</v>
      </c>
    </row>
    <row r="375" s="2" customFormat="1">
      <c r="A375" s="40"/>
      <c r="B375" s="41"/>
      <c r="C375" s="42"/>
      <c r="D375" s="227" t="s">
        <v>205</v>
      </c>
      <c r="E375" s="42"/>
      <c r="F375" s="228" t="s">
        <v>1914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80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1921</v>
      </c>
      <c r="G376" s="233"/>
      <c r="H376" s="237">
        <v>50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80</v>
      </c>
      <c r="AV376" s="13" t="s">
        <v>82</v>
      </c>
      <c r="AW376" s="13" t="s">
        <v>35</v>
      </c>
      <c r="AX376" s="13" t="s">
        <v>80</v>
      </c>
      <c r="AY376" s="243" t="s">
        <v>196</v>
      </c>
    </row>
    <row r="377" s="2" customFormat="1" ht="24.15" customHeight="1">
      <c r="A377" s="40"/>
      <c r="B377" s="41"/>
      <c r="C377" s="214" t="s">
        <v>704</v>
      </c>
      <c r="D377" s="214" t="s">
        <v>198</v>
      </c>
      <c r="E377" s="215" t="s">
        <v>3522</v>
      </c>
      <c r="F377" s="216" t="s">
        <v>3523</v>
      </c>
      <c r="G377" s="217" t="s">
        <v>1911</v>
      </c>
      <c r="H377" s="218">
        <v>50</v>
      </c>
      <c r="I377" s="219"/>
      <c r="J377" s="220">
        <f>ROUND(I377*H377,2)</f>
        <v>0</v>
      </c>
      <c r="K377" s="216" t="s">
        <v>202</v>
      </c>
      <c r="L377" s="46"/>
      <c r="M377" s="221" t="s">
        <v>19</v>
      </c>
      <c r="N377" s="222" t="s">
        <v>44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1912</v>
      </c>
      <c r="AT377" s="225" t="s">
        <v>198</v>
      </c>
      <c r="AU377" s="225" t="s">
        <v>80</v>
      </c>
      <c r="AY377" s="19" t="s">
        <v>196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80</v>
      </c>
      <c r="BK377" s="226">
        <f>ROUND(I377*H377,2)</f>
        <v>0</v>
      </c>
      <c r="BL377" s="19" t="s">
        <v>1912</v>
      </c>
      <c r="BM377" s="225" t="s">
        <v>3524</v>
      </c>
    </row>
    <row r="378" s="2" customFormat="1">
      <c r="A378" s="40"/>
      <c r="B378" s="41"/>
      <c r="C378" s="42"/>
      <c r="D378" s="227" t="s">
        <v>205</v>
      </c>
      <c r="E378" s="42"/>
      <c r="F378" s="228" t="s">
        <v>3525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80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3526</v>
      </c>
      <c r="G379" s="233"/>
      <c r="H379" s="237">
        <v>50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80</v>
      </c>
      <c r="AV379" s="13" t="s">
        <v>82</v>
      </c>
      <c r="AW379" s="13" t="s">
        <v>35</v>
      </c>
      <c r="AX379" s="13" t="s">
        <v>80</v>
      </c>
      <c r="AY379" s="243" t="s">
        <v>196</v>
      </c>
    </row>
    <row r="380" s="2" customFormat="1" ht="24.15" customHeight="1">
      <c r="A380" s="40"/>
      <c r="B380" s="41"/>
      <c r="C380" s="214" t="s">
        <v>709</v>
      </c>
      <c r="D380" s="214" t="s">
        <v>198</v>
      </c>
      <c r="E380" s="215" t="s">
        <v>3527</v>
      </c>
      <c r="F380" s="216" t="s">
        <v>3528</v>
      </c>
      <c r="G380" s="217" t="s">
        <v>1911</v>
      </c>
      <c r="H380" s="218">
        <v>150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1912</v>
      </c>
      <c r="AT380" s="225" t="s">
        <v>198</v>
      </c>
      <c r="AU380" s="225" t="s">
        <v>80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1912</v>
      </c>
      <c r="BM380" s="225" t="s">
        <v>3529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3530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80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3531</v>
      </c>
      <c r="G382" s="233"/>
      <c r="H382" s="237">
        <v>150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80</v>
      </c>
      <c r="AV382" s="13" t="s">
        <v>82</v>
      </c>
      <c r="AW382" s="13" t="s">
        <v>35</v>
      </c>
      <c r="AX382" s="13" t="s">
        <v>80</v>
      </c>
      <c r="AY382" s="243" t="s">
        <v>196</v>
      </c>
    </row>
    <row r="383" s="12" customFormat="1" ht="25.92" customHeight="1">
      <c r="A383" s="12"/>
      <c r="B383" s="198"/>
      <c r="C383" s="199"/>
      <c r="D383" s="200" t="s">
        <v>72</v>
      </c>
      <c r="E383" s="201" t="s">
        <v>3532</v>
      </c>
      <c r="F383" s="201" t="s">
        <v>3533</v>
      </c>
      <c r="G383" s="199"/>
      <c r="H383" s="199"/>
      <c r="I383" s="202"/>
      <c r="J383" s="203">
        <f>BK383</f>
        <v>0</v>
      </c>
      <c r="K383" s="199"/>
      <c r="L383" s="204"/>
      <c r="M383" s="205"/>
      <c r="N383" s="206"/>
      <c r="O383" s="206"/>
      <c r="P383" s="207">
        <f>SUM(P384:P385)</f>
        <v>0</v>
      </c>
      <c r="Q383" s="206"/>
      <c r="R383" s="207">
        <f>SUM(R384:R385)</f>
        <v>0</v>
      </c>
      <c r="S383" s="206"/>
      <c r="T383" s="208">
        <f>SUM(T384:T385)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203</v>
      </c>
      <c r="AT383" s="210" t="s">
        <v>72</v>
      </c>
      <c r="AU383" s="210" t="s">
        <v>73</v>
      </c>
      <c r="AY383" s="209" t="s">
        <v>196</v>
      </c>
      <c r="BK383" s="211">
        <f>SUM(BK384:BK385)</f>
        <v>0</v>
      </c>
    </row>
    <row r="384" s="2" customFormat="1" ht="16.5" customHeight="1">
      <c r="A384" s="40"/>
      <c r="B384" s="41"/>
      <c r="C384" s="214" t="s">
        <v>714</v>
      </c>
      <c r="D384" s="214" t="s">
        <v>198</v>
      </c>
      <c r="E384" s="215" t="s">
        <v>84</v>
      </c>
      <c r="F384" s="216" t="s">
        <v>3534</v>
      </c>
      <c r="G384" s="217" t="s">
        <v>2152</v>
      </c>
      <c r="H384" s="218">
        <v>7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44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1912</v>
      </c>
      <c r="AT384" s="225" t="s">
        <v>198</v>
      </c>
      <c r="AU384" s="225" t="s">
        <v>80</v>
      </c>
      <c r="AY384" s="19" t="s">
        <v>196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80</v>
      </c>
      <c r="BK384" s="226">
        <f>ROUND(I384*H384,2)</f>
        <v>0</v>
      </c>
      <c r="BL384" s="19" t="s">
        <v>1912</v>
      </c>
      <c r="BM384" s="225" t="s">
        <v>3535</v>
      </c>
    </row>
    <row r="385" s="2" customFormat="1" ht="24.15" customHeight="1">
      <c r="A385" s="40"/>
      <c r="B385" s="41"/>
      <c r="C385" s="214" t="s">
        <v>719</v>
      </c>
      <c r="D385" s="214" t="s">
        <v>198</v>
      </c>
      <c r="E385" s="215" t="s">
        <v>88</v>
      </c>
      <c r="F385" s="216" t="s">
        <v>3536</v>
      </c>
      <c r="G385" s="217" t="s">
        <v>2152</v>
      </c>
      <c r="H385" s="218">
        <v>1</v>
      </c>
      <c r="I385" s="219"/>
      <c r="J385" s="220">
        <f>ROUND(I385*H385,2)</f>
        <v>0</v>
      </c>
      <c r="K385" s="216" t="s">
        <v>19</v>
      </c>
      <c r="L385" s="46"/>
      <c r="M385" s="283" t="s">
        <v>19</v>
      </c>
      <c r="N385" s="284" t="s">
        <v>44</v>
      </c>
      <c r="O385" s="281"/>
      <c r="P385" s="285">
        <f>O385*H385</f>
        <v>0</v>
      </c>
      <c r="Q385" s="285">
        <v>0</v>
      </c>
      <c r="R385" s="285">
        <f>Q385*H385</f>
        <v>0</v>
      </c>
      <c r="S385" s="285">
        <v>0</v>
      </c>
      <c r="T385" s="28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1912</v>
      </c>
      <c r="AT385" s="225" t="s">
        <v>198</v>
      </c>
      <c r="AU385" s="225" t="s">
        <v>80</v>
      </c>
      <c r="AY385" s="19" t="s">
        <v>196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80</v>
      </c>
      <c r="BK385" s="226">
        <f>ROUND(I385*H385,2)</f>
        <v>0</v>
      </c>
      <c r="BL385" s="19" t="s">
        <v>1912</v>
      </c>
      <c r="BM385" s="225" t="s">
        <v>3537</v>
      </c>
    </row>
    <row r="386" s="2" customFormat="1" ht="6.96" customHeight="1">
      <c r="A386" s="40"/>
      <c r="B386" s="61"/>
      <c r="C386" s="62"/>
      <c r="D386" s="62"/>
      <c r="E386" s="62"/>
      <c r="F386" s="62"/>
      <c r="G386" s="62"/>
      <c r="H386" s="62"/>
      <c r="I386" s="62"/>
      <c r="J386" s="62"/>
      <c r="K386" s="62"/>
      <c r="L386" s="46"/>
      <c r="M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</row>
  </sheetData>
  <sheetProtection sheet="1" autoFilter="0" formatColumns="0" formatRows="0" objects="1" scenarios="1" spinCount="100000" saltValue="Datu+McfysVjeK9dvWAa94G3DQ1l0Duak3129JJB2TkYSD+egY3yQJOzcUVWVLJQaYF/oiTCLc2+IQqG4G9Q8Q==" hashValue="KjuJLHKjAz+dHdYr/Od1Kugkruc0LCwdGY2J57bSvlLSgOxp60aHML1OkMptwANPYI7fJ20uYcqBGfSJgAESjQ==" algorithmName="SHA-512" password="CC35"/>
  <autoFilter ref="C101:K3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3_02/111111101"/>
    <hyperlink ref="F109" r:id="rId2" display="https://podminky.urs.cz/item/CS_URS_2023_02/121151123"/>
    <hyperlink ref="F112" r:id="rId3" display="https://podminky.urs.cz/item/CS_URS_2023_02/131251202"/>
    <hyperlink ref="F117" r:id="rId4" display="https://podminky.urs.cz/item/CS_URS_2023_02/151201201"/>
    <hyperlink ref="F120" r:id="rId5" display="https://podminky.urs.cz/item/CS_URS_2023_02/151201211"/>
    <hyperlink ref="F122" r:id="rId6" display="https://podminky.urs.cz/item/CS_URS_2023_02/151201401"/>
    <hyperlink ref="F125" r:id="rId7" display="https://podminky.urs.cz/item/CS_URS_2023_02/151201411"/>
    <hyperlink ref="F127" r:id="rId8" display="https://podminky.urs.cz/item/CS_URS_2023_02/162751117"/>
    <hyperlink ref="F132" r:id="rId9" display="https://podminky.urs.cz/item/CS_URS_2023_02/162751119"/>
    <hyperlink ref="F136" r:id="rId10" display="https://podminky.urs.cz/item/CS_URS_2023_02/171151103"/>
    <hyperlink ref="F141" r:id="rId11" display="https://podminky.urs.cz/item/CS_URS_2023_02/171152501"/>
    <hyperlink ref="F143" r:id="rId12" display="https://podminky.urs.cz/item/CS_URS_2023_02/171201231"/>
    <hyperlink ref="F149" r:id="rId13" display="https://podminky.urs.cz/item/CS_URS_2023_02/273313511"/>
    <hyperlink ref="F155" r:id="rId14" display="https://podminky.urs.cz/item/CS_URS_2023_02/273321611"/>
    <hyperlink ref="F160" r:id="rId15" display="https://podminky.urs.cz/item/CS_URS_2023_02/273351121"/>
    <hyperlink ref="F163" r:id="rId16" display="https://podminky.urs.cz/item/CS_URS_2023_02/273351122"/>
    <hyperlink ref="F165" r:id="rId17" display="https://podminky.urs.cz/item/CS_URS_2023_02/273362021"/>
    <hyperlink ref="F168" r:id="rId18" display="https://podminky.urs.cz/item/CS_URS_2023_02/279321348"/>
    <hyperlink ref="F173" r:id="rId19" display="https://podminky.urs.cz/item/CS_URS_2023_02/279351121"/>
    <hyperlink ref="F176" r:id="rId20" display="https://podminky.urs.cz/item/CS_URS_2023_02/279351122"/>
    <hyperlink ref="F178" r:id="rId21" display="https://podminky.urs.cz/item/CS_URS_2023_02/279361821"/>
    <hyperlink ref="F182" r:id="rId22" display="https://podminky.urs.cz/item/CS_URS_2023_02/337173111"/>
    <hyperlink ref="F191" r:id="rId23" display="https://podminky.urs.cz/item/CS_URS_2023_02/411321616"/>
    <hyperlink ref="F196" r:id="rId24" display="https://podminky.urs.cz/item/CS_URS_2023_02/411351011"/>
    <hyperlink ref="F201" r:id="rId25" display="https://podminky.urs.cz/item/CS_URS_2023_02/411351012"/>
    <hyperlink ref="F203" r:id="rId26" display="https://podminky.urs.cz/item/CS_URS_2023_02/411354331"/>
    <hyperlink ref="F205" r:id="rId27" display="https://podminky.urs.cz/item/CS_URS_2023_02/411354332"/>
    <hyperlink ref="F207" r:id="rId28" display="https://podminky.urs.cz/item/CS_URS_2023_02/411362021"/>
    <hyperlink ref="F211" r:id="rId29" display="https://podminky.urs.cz/item/CS_URS_2023_02/631342322"/>
    <hyperlink ref="F214" r:id="rId30" display="https://podminky.urs.cz/item/CS_URS_2023_02/632451034"/>
    <hyperlink ref="F220" r:id="rId31" display="https://podminky.urs.cz/item/CS_URS_2023_02/632451234"/>
    <hyperlink ref="F225" r:id="rId32" display="https://podminky.urs.cz/item/CS_URS_2023_02/632451292"/>
    <hyperlink ref="F230" r:id="rId33" display="https://podminky.urs.cz/item/CS_URS_2023_02/632481213"/>
    <hyperlink ref="F234" r:id="rId34" display="https://podminky.urs.cz/item/CS_URS_2023_02/998012022"/>
    <hyperlink ref="F238" r:id="rId35" display="https://podminky.urs.cz/item/CS_URS_2023_02/711141559"/>
    <hyperlink ref="F242" r:id="rId36" display="https://podminky.urs.cz/item/CS_URS_2023_02/711142559"/>
    <hyperlink ref="F248" r:id="rId37" display="https://podminky.urs.cz/item/CS_URS_2023_02/998711102"/>
    <hyperlink ref="F251" r:id="rId38" display="https://podminky.urs.cz/item/CS_URS_2023_02/712363001"/>
    <hyperlink ref="F256" r:id="rId39" display="https://podminky.urs.cz/item/CS_URS_2023_02/712363008"/>
    <hyperlink ref="F261" r:id="rId40" display="https://podminky.urs.cz/item/CS_URS_2023_02/998712102"/>
    <hyperlink ref="F264" r:id="rId41" display="https://podminky.urs.cz/item/CS_URS_2023_02/713111128"/>
    <hyperlink ref="F271" r:id="rId42" display="https://podminky.urs.cz/item/CS_URS_2023_02/713121111"/>
    <hyperlink ref="F280" r:id="rId43" display="https://podminky.urs.cz/item/CS_URS_2023_02/713131242"/>
    <hyperlink ref="F286" r:id="rId44" display="https://podminky.urs.cz/item/CS_URS_2023_02/998713101"/>
    <hyperlink ref="F289" r:id="rId45" display="https://podminky.urs.cz/item/CS_URS_2023_02/766660731"/>
    <hyperlink ref="F292" r:id="rId46" display="https://podminky.urs.cz/item/CS_URS_2023_02/766660733"/>
    <hyperlink ref="F295" r:id="rId47" display="https://podminky.urs.cz/item/CS_URS_2023_02/998766101"/>
    <hyperlink ref="F298" r:id="rId48" display="https://podminky.urs.cz/item/CS_URS_2023_02/767248110"/>
    <hyperlink ref="F302" r:id="rId49" display="https://podminky.urs.cz/item/CS_URS_2023_02/767248110"/>
    <hyperlink ref="F306" r:id="rId50" display="https://podminky.urs.cz/item/CS_URS_2023_02/767416114"/>
    <hyperlink ref="F314" r:id="rId51" display="https://podminky.urs.cz/item/CS_URS_2023_02/767893125"/>
    <hyperlink ref="F317" r:id="rId52" display="https://podminky.urs.cz/item/CS_URS_2023_02/998767102"/>
    <hyperlink ref="F320" r:id="rId53" display="https://podminky.urs.cz/item/CS_URS_2023_02/771121011"/>
    <hyperlink ref="F325" r:id="rId54" display="https://podminky.urs.cz/item/CS_URS_2023_02/771474112"/>
    <hyperlink ref="F331" r:id="rId55" display="https://podminky.urs.cz/item/CS_URS_2023_02/771574112"/>
    <hyperlink ref="F341" r:id="rId56" display="https://podminky.urs.cz/item/CS_URS_2023_02/771591112"/>
    <hyperlink ref="F346" r:id="rId57" display="https://podminky.urs.cz/item/CS_URS_2023_02/998771102"/>
    <hyperlink ref="F349" r:id="rId58" display="https://podminky.urs.cz/item/CS_URS_2023_02/783301311"/>
    <hyperlink ref="F354" r:id="rId59" display="https://podminky.urs.cz/item/CS_URS_2023_02/783301401"/>
    <hyperlink ref="F359" r:id="rId60" display="https://podminky.urs.cz/item/CS_URS_2023_02/783334201"/>
    <hyperlink ref="F364" r:id="rId61" display="https://podminky.urs.cz/item/CS_URS_2023_02/783335101"/>
    <hyperlink ref="F369" r:id="rId62" display="https://podminky.urs.cz/item/CS_URS_2023_02/783347101"/>
    <hyperlink ref="F375" r:id="rId63" display="https://podminky.urs.cz/item/CS_URS_2023_02/HZS1292"/>
    <hyperlink ref="F378" r:id="rId64" display="https://podminky.urs.cz/item/CS_URS_2023_02/HZS2131"/>
    <hyperlink ref="F381" r:id="rId65" display="https://podminky.urs.cz/item/CS_URS_2023_02/HZS3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3538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ROUND((SUM(BE100:BE509)),  2)</f>
        <v>0</v>
      </c>
      <c r="G35" s="40"/>
      <c r="H35" s="40"/>
      <c r="I35" s="159">
        <v>0.20999999999999999</v>
      </c>
      <c r="J35" s="158">
        <f>ROUND(((SUM(BE100:BE509))*I35),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ROUND((SUM(BF100:BF509)),  2)</f>
        <v>0</v>
      </c>
      <c r="G36" s="40"/>
      <c r="H36" s="40"/>
      <c r="I36" s="159">
        <v>0.14999999999999999</v>
      </c>
      <c r="J36" s="158">
        <f>ROUND(((SUM(BF100:BF509))*I36),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ROUND((SUM(BG100:BG509)),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ROUND((SUM(BH100:BH509)),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ROUND((SUM(BI100:BI509)),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3538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J102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164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165</v>
      </c>
      <c r="E68" s="184"/>
      <c r="F68" s="184"/>
      <c r="G68" s="184"/>
      <c r="H68" s="184"/>
      <c r="I68" s="184"/>
      <c r="J68" s="185">
        <f>J234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J244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J247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169</v>
      </c>
      <c r="E71" s="184"/>
      <c r="F71" s="184"/>
      <c r="G71" s="184"/>
      <c r="H71" s="184"/>
      <c r="I71" s="184"/>
      <c r="J71" s="185">
        <f>J248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170</v>
      </c>
      <c r="E72" s="184"/>
      <c r="F72" s="184"/>
      <c r="G72" s="184"/>
      <c r="H72" s="184"/>
      <c r="I72" s="184"/>
      <c r="J72" s="185">
        <f>J250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172</v>
      </c>
      <c r="E73" s="184"/>
      <c r="F73" s="184"/>
      <c r="G73" s="184"/>
      <c r="H73" s="184"/>
      <c r="I73" s="184"/>
      <c r="J73" s="185">
        <f>J274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174</v>
      </c>
      <c r="E74" s="184"/>
      <c r="F74" s="184"/>
      <c r="G74" s="184"/>
      <c r="H74" s="184"/>
      <c r="I74" s="184"/>
      <c r="J74" s="185">
        <f>J299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175</v>
      </c>
      <c r="E75" s="184"/>
      <c r="F75" s="184"/>
      <c r="G75" s="184"/>
      <c r="H75" s="184"/>
      <c r="I75" s="184"/>
      <c r="J75" s="185">
        <f>J352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177</v>
      </c>
      <c r="E76" s="184"/>
      <c r="F76" s="184"/>
      <c r="G76" s="184"/>
      <c r="H76" s="184"/>
      <c r="I76" s="184"/>
      <c r="J76" s="185">
        <f>J423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179</v>
      </c>
      <c r="E77" s="184"/>
      <c r="F77" s="184"/>
      <c r="G77" s="184"/>
      <c r="H77" s="184"/>
      <c r="I77" s="184"/>
      <c r="J77" s="185">
        <f>J449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180</v>
      </c>
      <c r="E78" s="179"/>
      <c r="F78" s="179"/>
      <c r="G78" s="179"/>
      <c r="H78" s="179"/>
      <c r="I78" s="179"/>
      <c r="J78" s="180">
        <f>J500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1" t="str">
        <f>E7</f>
        <v>ZŠ Veltrusy - výstavba odborných učeben</v>
      </c>
      <c r="F88" s="34"/>
      <c r="G88" s="34"/>
      <c r="H88" s="34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149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1" t="s">
        <v>3538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151</v>
      </c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01 - Bourací a stavební práce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>Veltrusy</v>
      </c>
      <c r="G94" s="42"/>
      <c r="H94" s="42"/>
      <c r="I94" s="34" t="s">
        <v>23</v>
      </c>
      <c r="J94" s="74" t="str">
        <f>IF(J14="","",J14)</f>
        <v>21. 12. 2023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Město Veltrusy</v>
      </c>
      <c r="G96" s="42"/>
      <c r="H96" s="42"/>
      <c r="I96" s="34" t="s">
        <v>32</v>
      </c>
      <c r="J96" s="38" t="str">
        <f>E23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REMIUMA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7"/>
      <c r="B99" s="188"/>
      <c r="C99" s="189" t="s">
        <v>182</v>
      </c>
      <c r="D99" s="190" t="s">
        <v>58</v>
      </c>
      <c r="E99" s="190" t="s">
        <v>54</v>
      </c>
      <c r="F99" s="190" t="s">
        <v>55</v>
      </c>
      <c r="G99" s="190" t="s">
        <v>183</v>
      </c>
      <c r="H99" s="190" t="s">
        <v>184</v>
      </c>
      <c r="I99" s="190" t="s">
        <v>185</v>
      </c>
      <c r="J99" s="190" t="s">
        <v>155</v>
      </c>
      <c r="K99" s="191" t="s">
        <v>186</v>
      </c>
      <c r="L99" s="192"/>
      <c r="M99" s="94" t="s">
        <v>19</v>
      </c>
      <c r="N99" s="95" t="s">
        <v>43</v>
      </c>
      <c r="O99" s="95" t="s">
        <v>187</v>
      </c>
      <c r="P99" s="95" t="s">
        <v>188</v>
      </c>
      <c r="Q99" s="95" t="s">
        <v>189</v>
      </c>
      <c r="R99" s="95" t="s">
        <v>190</v>
      </c>
      <c r="S99" s="95" t="s">
        <v>191</v>
      </c>
      <c r="T99" s="96" t="s">
        <v>192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0"/>
      <c r="B100" s="41"/>
      <c r="C100" s="101" t="s">
        <v>193</v>
      </c>
      <c r="D100" s="42"/>
      <c r="E100" s="42"/>
      <c r="F100" s="42"/>
      <c r="G100" s="42"/>
      <c r="H100" s="42"/>
      <c r="I100" s="42"/>
      <c r="J100" s="193">
        <f>BK100</f>
        <v>0</v>
      </c>
      <c r="K100" s="42"/>
      <c r="L100" s="46"/>
      <c r="M100" s="97"/>
      <c r="N100" s="194"/>
      <c r="O100" s="98"/>
      <c r="P100" s="195">
        <f>P101+P247+P500</f>
        <v>0</v>
      </c>
      <c r="Q100" s="98"/>
      <c r="R100" s="195">
        <f>R101+R247+R500</f>
        <v>24.099955628255</v>
      </c>
      <c r="S100" s="98"/>
      <c r="T100" s="196">
        <f>T101+T247+T500</f>
        <v>27.058476299999999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156</v>
      </c>
      <c r="BK100" s="197">
        <f>BK101+BK247+BK500</f>
        <v>0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194</v>
      </c>
      <c r="F101" s="201" t="s">
        <v>195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P102+P150+P205+P234+P244</f>
        <v>0</v>
      </c>
      <c r="Q101" s="206"/>
      <c r="R101" s="207">
        <f>R102+R150+R205+R234+R244</f>
        <v>20.421109093999998</v>
      </c>
      <c r="S101" s="206"/>
      <c r="T101" s="208">
        <f>T102+T150+T205+T234+T244</f>
        <v>11.291596999999999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BK102+BK150+BK205+BK234+BK244</f>
        <v>0</v>
      </c>
    </row>
    <row r="102" s="12" customFormat="1" ht="22.8" customHeight="1">
      <c r="A102" s="12"/>
      <c r="B102" s="198"/>
      <c r="C102" s="199"/>
      <c r="D102" s="200" t="s">
        <v>72</v>
      </c>
      <c r="E102" s="212" t="s">
        <v>211</v>
      </c>
      <c r="F102" s="212" t="s">
        <v>427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SUM(P103:P149)</f>
        <v>0</v>
      </c>
      <c r="Q102" s="206"/>
      <c r="R102" s="207">
        <f>SUM(R103:R149)</f>
        <v>13.562971954</v>
      </c>
      <c r="S102" s="206"/>
      <c r="T102" s="208">
        <f>SUM(T103:T149)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80</v>
      </c>
      <c r="AT102" s="210" t="s">
        <v>72</v>
      </c>
      <c r="AU102" s="210" t="s">
        <v>80</v>
      </c>
      <c r="AY102" s="209" t="s">
        <v>196</v>
      </c>
      <c r="BK102" s="211">
        <f>SUM(BK103:BK149)</f>
        <v>0</v>
      </c>
    </row>
    <row r="103" s="2" customFormat="1" ht="37.8" customHeight="1">
      <c r="A103" s="40"/>
      <c r="B103" s="41"/>
      <c r="C103" s="214" t="s">
        <v>80</v>
      </c>
      <c r="D103" s="214" t="s">
        <v>198</v>
      </c>
      <c r="E103" s="215" t="s">
        <v>3539</v>
      </c>
      <c r="F103" s="216" t="s">
        <v>3540</v>
      </c>
      <c r="G103" s="217" t="s">
        <v>225</v>
      </c>
      <c r="H103" s="218">
        <v>0.60199999999999998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1.8775</v>
      </c>
      <c r="R103" s="223">
        <f>Q103*H103</f>
        <v>1.130255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3541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3542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3543</v>
      </c>
      <c r="G105" s="233"/>
      <c r="H105" s="237">
        <v>0.60199999999999998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80</v>
      </c>
      <c r="AY105" s="243" t="s">
        <v>196</v>
      </c>
    </row>
    <row r="106" s="2" customFormat="1" ht="37.8" customHeight="1">
      <c r="A106" s="40"/>
      <c r="B106" s="41"/>
      <c r="C106" s="214" t="s">
        <v>82</v>
      </c>
      <c r="D106" s="214" t="s">
        <v>198</v>
      </c>
      <c r="E106" s="215" t="s">
        <v>429</v>
      </c>
      <c r="F106" s="216" t="s">
        <v>430</v>
      </c>
      <c r="G106" s="217" t="s">
        <v>225</v>
      </c>
      <c r="H106" s="218">
        <v>2.4500000000000002</v>
      </c>
      <c r="I106" s="219"/>
      <c r="J106" s="220">
        <f>ROUND(I106*H106,2)</f>
        <v>0</v>
      </c>
      <c r="K106" s="216" t="s">
        <v>202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1.8775</v>
      </c>
      <c r="R106" s="223">
        <f>Q106*H106</f>
        <v>4.5998749999999999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3544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432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3545</v>
      </c>
      <c r="G108" s="233"/>
      <c r="H108" s="237">
        <v>1.456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3546</v>
      </c>
      <c r="G109" s="233"/>
      <c r="H109" s="237">
        <v>0.99399999999999999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4" customFormat="1">
      <c r="A110" s="14"/>
      <c r="B110" s="244"/>
      <c r="C110" s="245"/>
      <c r="D110" s="234" t="s">
        <v>216</v>
      </c>
      <c r="E110" s="246" t="s">
        <v>19</v>
      </c>
      <c r="F110" s="247" t="s">
        <v>231</v>
      </c>
      <c r="G110" s="245"/>
      <c r="H110" s="248">
        <v>2.4500000000000002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216</v>
      </c>
      <c r="AU110" s="254" t="s">
        <v>82</v>
      </c>
      <c r="AV110" s="14" t="s">
        <v>203</v>
      </c>
      <c r="AW110" s="14" t="s">
        <v>35</v>
      </c>
      <c r="AX110" s="14" t="s">
        <v>80</v>
      </c>
      <c r="AY110" s="254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550</v>
      </c>
      <c r="F111" s="216" t="s">
        <v>551</v>
      </c>
      <c r="G111" s="217" t="s">
        <v>201</v>
      </c>
      <c r="H111" s="218">
        <v>8.2650000000000006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1.2623960999999999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3547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553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3548</v>
      </c>
      <c r="G113" s="233"/>
      <c r="H113" s="237">
        <v>8.2650000000000006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80</v>
      </c>
      <c r="AY113" s="243" t="s">
        <v>196</v>
      </c>
    </row>
    <row r="114" s="2" customFormat="1" ht="44.25" customHeight="1">
      <c r="A114" s="40"/>
      <c r="B114" s="41"/>
      <c r="C114" s="214" t="s">
        <v>203</v>
      </c>
      <c r="D114" s="214" t="s">
        <v>198</v>
      </c>
      <c r="E114" s="215" t="s">
        <v>437</v>
      </c>
      <c r="F114" s="216" t="s">
        <v>438</v>
      </c>
      <c r="G114" s="217" t="s">
        <v>439</v>
      </c>
      <c r="H114" s="218">
        <v>2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0.026280000000000001</v>
      </c>
      <c r="R114" s="223">
        <f>Q114*H114</f>
        <v>0.052560000000000003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3549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441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3550</v>
      </c>
      <c r="G116" s="233"/>
      <c r="H116" s="237">
        <v>2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80</v>
      </c>
      <c r="AY116" s="243" t="s">
        <v>196</v>
      </c>
    </row>
    <row r="117" s="2" customFormat="1" ht="44.25" customHeight="1">
      <c r="A117" s="40"/>
      <c r="B117" s="41"/>
      <c r="C117" s="214" t="s">
        <v>222</v>
      </c>
      <c r="D117" s="214" t="s">
        <v>198</v>
      </c>
      <c r="E117" s="215" t="s">
        <v>3551</v>
      </c>
      <c r="F117" s="216" t="s">
        <v>3552</v>
      </c>
      <c r="G117" s="217" t="s">
        <v>439</v>
      </c>
      <c r="H117" s="218">
        <v>2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0.039629999999999999</v>
      </c>
      <c r="R117" s="223">
        <f>Q117*H117</f>
        <v>0.079259999999999997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3553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3554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3555</v>
      </c>
      <c r="G119" s="233"/>
      <c r="H119" s="237">
        <v>2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80</v>
      </c>
      <c r="AY119" s="243" t="s">
        <v>196</v>
      </c>
    </row>
    <row r="120" s="2" customFormat="1" ht="37.8" customHeight="1">
      <c r="A120" s="40"/>
      <c r="B120" s="41"/>
      <c r="C120" s="214" t="s">
        <v>232</v>
      </c>
      <c r="D120" s="214" t="s">
        <v>198</v>
      </c>
      <c r="E120" s="215" t="s">
        <v>457</v>
      </c>
      <c r="F120" s="216" t="s">
        <v>458</v>
      </c>
      <c r="G120" s="217" t="s">
        <v>439</v>
      </c>
      <c r="H120" s="218">
        <v>1</v>
      </c>
      <c r="I120" s="219"/>
      <c r="J120" s="220">
        <f>ROUND(I120*H120,2)</f>
        <v>0</v>
      </c>
      <c r="K120" s="216" t="s">
        <v>202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0.083260000000000001</v>
      </c>
      <c r="R120" s="223">
        <f>Q120*H120</f>
        <v>0.083260000000000001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3556</v>
      </c>
    </row>
    <row r="121" s="2" customFormat="1">
      <c r="A121" s="40"/>
      <c r="B121" s="41"/>
      <c r="C121" s="42"/>
      <c r="D121" s="227" t="s">
        <v>205</v>
      </c>
      <c r="E121" s="42"/>
      <c r="F121" s="228" t="s">
        <v>460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205</v>
      </c>
      <c r="AU121" s="19" t="s">
        <v>82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2242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80</v>
      </c>
      <c r="AY122" s="243" t="s">
        <v>196</v>
      </c>
    </row>
    <row r="123" s="2" customFormat="1" ht="24.15" customHeight="1">
      <c r="A123" s="40"/>
      <c r="B123" s="41"/>
      <c r="C123" s="214" t="s">
        <v>240</v>
      </c>
      <c r="D123" s="214" t="s">
        <v>198</v>
      </c>
      <c r="E123" s="215" t="s">
        <v>463</v>
      </c>
      <c r="F123" s="216" t="s">
        <v>464</v>
      </c>
      <c r="G123" s="217" t="s">
        <v>225</v>
      </c>
      <c r="H123" s="218">
        <v>0.96999999999999997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1.94302</v>
      </c>
      <c r="R123" s="223">
        <f>Q123*H123</f>
        <v>1.8847293999999999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3557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466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5" customFormat="1">
      <c r="A125" s="15"/>
      <c r="B125" s="265"/>
      <c r="C125" s="266"/>
      <c r="D125" s="234" t="s">
        <v>216</v>
      </c>
      <c r="E125" s="267" t="s">
        <v>19</v>
      </c>
      <c r="F125" s="268" t="s">
        <v>490</v>
      </c>
      <c r="G125" s="266"/>
      <c r="H125" s="267" t="s">
        <v>19</v>
      </c>
      <c r="I125" s="269"/>
      <c r="J125" s="266"/>
      <c r="K125" s="266"/>
      <c r="L125" s="270"/>
      <c r="M125" s="271"/>
      <c r="N125" s="272"/>
      <c r="O125" s="272"/>
      <c r="P125" s="272"/>
      <c r="Q125" s="272"/>
      <c r="R125" s="272"/>
      <c r="S125" s="272"/>
      <c r="T125" s="27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4" t="s">
        <v>216</v>
      </c>
      <c r="AU125" s="274" t="s">
        <v>82</v>
      </c>
      <c r="AV125" s="15" t="s">
        <v>80</v>
      </c>
      <c r="AW125" s="15" t="s">
        <v>35</v>
      </c>
      <c r="AX125" s="15" t="s">
        <v>73</v>
      </c>
      <c r="AY125" s="274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3558</v>
      </c>
      <c r="G126" s="233"/>
      <c r="H126" s="237">
        <v>0.61699999999999999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3559</v>
      </c>
      <c r="G127" s="233"/>
      <c r="H127" s="237">
        <v>0.35299999999999998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4" customFormat="1">
      <c r="A128" s="14"/>
      <c r="B128" s="244"/>
      <c r="C128" s="245"/>
      <c r="D128" s="234" t="s">
        <v>216</v>
      </c>
      <c r="E128" s="246" t="s">
        <v>19</v>
      </c>
      <c r="F128" s="247" t="s">
        <v>231</v>
      </c>
      <c r="G128" s="245"/>
      <c r="H128" s="248">
        <v>0.96999999999999997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216</v>
      </c>
      <c r="AU128" s="254" t="s">
        <v>82</v>
      </c>
      <c r="AV128" s="14" t="s">
        <v>203</v>
      </c>
      <c r="AW128" s="14" t="s">
        <v>35</v>
      </c>
      <c r="AX128" s="14" t="s">
        <v>80</v>
      </c>
      <c r="AY128" s="254" t="s">
        <v>196</v>
      </c>
    </row>
    <row r="129" s="2" customFormat="1" ht="37.8" customHeight="1">
      <c r="A129" s="40"/>
      <c r="B129" s="41"/>
      <c r="C129" s="214" t="s">
        <v>245</v>
      </c>
      <c r="D129" s="214" t="s">
        <v>198</v>
      </c>
      <c r="E129" s="215" t="s">
        <v>486</v>
      </c>
      <c r="F129" s="216" t="s">
        <v>487</v>
      </c>
      <c r="G129" s="217" t="s">
        <v>244</v>
      </c>
      <c r="H129" s="218">
        <v>0.32500000000000001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0.01221</v>
      </c>
      <c r="R129" s="223">
        <f>Q129*H129</f>
        <v>0.0039682500000000004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3560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489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5" customFormat="1">
      <c r="A131" s="15"/>
      <c r="B131" s="265"/>
      <c r="C131" s="266"/>
      <c r="D131" s="234" t="s">
        <v>216</v>
      </c>
      <c r="E131" s="267" t="s">
        <v>19</v>
      </c>
      <c r="F131" s="268" t="s">
        <v>490</v>
      </c>
      <c r="G131" s="266"/>
      <c r="H131" s="267" t="s">
        <v>19</v>
      </c>
      <c r="I131" s="269"/>
      <c r="J131" s="266"/>
      <c r="K131" s="266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216</v>
      </c>
      <c r="AU131" s="274" t="s">
        <v>82</v>
      </c>
      <c r="AV131" s="15" t="s">
        <v>80</v>
      </c>
      <c r="AW131" s="15" t="s">
        <v>35</v>
      </c>
      <c r="AX131" s="15" t="s">
        <v>73</v>
      </c>
      <c r="AY131" s="274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3561</v>
      </c>
      <c r="G132" s="233"/>
      <c r="H132" s="237">
        <v>0.20200000000000001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493</v>
      </c>
      <c r="G133" s="233"/>
      <c r="H133" s="237">
        <v>0.123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0.32500000000000001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24.15" customHeight="1">
      <c r="A135" s="40"/>
      <c r="B135" s="41"/>
      <c r="C135" s="255" t="s">
        <v>252</v>
      </c>
      <c r="D135" s="255" t="s">
        <v>241</v>
      </c>
      <c r="E135" s="256" t="s">
        <v>499</v>
      </c>
      <c r="F135" s="257" t="s">
        <v>500</v>
      </c>
      <c r="G135" s="258" t="s">
        <v>244</v>
      </c>
      <c r="H135" s="259">
        <v>0.20200000000000001</v>
      </c>
      <c r="I135" s="260"/>
      <c r="J135" s="261">
        <f>ROUND(I135*H135,2)</f>
        <v>0</v>
      </c>
      <c r="K135" s="257" t="s">
        <v>202</v>
      </c>
      <c r="L135" s="262"/>
      <c r="M135" s="263" t="s">
        <v>19</v>
      </c>
      <c r="N135" s="264" t="s">
        <v>44</v>
      </c>
      <c r="O135" s="86"/>
      <c r="P135" s="223">
        <f>O135*H135</f>
        <v>0</v>
      </c>
      <c r="Q135" s="223">
        <v>1</v>
      </c>
      <c r="R135" s="223">
        <f>Q135*H135</f>
        <v>0.20200000000000001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245</v>
      </c>
      <c r="AT135" s="225" t="s">
        <v>241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3562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3561</v>
      </c>
      <c r="G136" s="233"/>
      <c r="H136" s="237">
        <v>0.20200000000000001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80</v>
      </c>
      <c r="AY136" s="243" t="s">
        <v>196</v>
      </c>
    </row>
    <row r="137" s="2" customFormat="1" ht="24.15" customHeight="1">
      <c r="A137" s="40"/>
      <c r="B137" s="41"/>
      <c r="C137" s="255" t="s">
        <v>267</v>
      </c>
      <c r="D137" s="255" t="s">
        <v>241</v>
      </c>
      <c r="E137" s="256" t="s">
        <v>503</v>
      </c>
      <c r="F137" s="257" t="s">
        <v>504</v>
      </c>
      <c r="G137" s="258" t="s">
        <v>244</v>
      </c>
      <c r="H137" s="259">
        <v>0.123</v>
      </c>
      <c r="I137" s="260"/>
      <c r="J137" s="261">
        <f>ROUND(I137*H137,2)</f>
        <v>0</v>
      </c>
      <c r="K137" s="257" t="s">
        <v>202</v>
      </c>
      <c r="L137" s="262"/>
      <c r="M137" s="263" t="s">
        <v>19</v>
      </c>
      <c r="N137" s="264" t="s">
        <v>44</v>
      </c>
      <c r="O137" s="86"/>
      <c r="P137" s="223">
        <f>O137*H137</f>
        <v>0</v>
      </c>
      <c r="Q137" s="223">
        <v>1</v>
      </c>
      <c r="R137" s="223">
        <f>Q137*H137</f>
        <v>0.123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245</v>
      </c>
      <c r="AT137" s="225" t="s">
        <v>241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3563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493</v>
      </c>
      <c r="G138" s="233"/>
      <c r="H138" s="237">
        <v>0.123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80</v>
      </c>
      <c r="AY138" s="243" t="s">
        <v>196</v>
      </c>
    </row>
    <row r="139" s="2" customFormat="1" ht="37.8" customHeight="1">
      <c r="A139" s="40"/>
      <c r="B139" s="41"/>
      <c r="C139" s="214" t="s">
        <v>277</v>
      </c>
      <c r="D139" s="214" t="s">
        <v>198</v>
      </c>
      <c r="E139" s="215" t="s">
        <v>3564</v>
      </c>
      <c r="F139" s="216" t="s">
        <v>3565</v>
      </c>
      <c r="G139" s="217" t="s">
        <v>201</v>
      </c>
      <c r="H139" s="218">
        <v>40.158000000000001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0.079210000000000003</v>
      </c>
      <c r="R139" s="223">
        <f>Q139*H139</f>
        <v>3.1809151800000004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3566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3567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3568</v>
      </c>
      <c r="G141" s="233"/>
      <c r="H141" s="237">
        <v>10.487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3569</v>
      </c>
      <c r="G142" s="233"/>
      <c r="H142" s="237">
        <v>29.670999999999999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40.158000000000001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37.8" customHeight="1">
      <c r="A144" s="40"/>
      <c r="B144" s="41"/>
      <c r="C144" s="214" t="s">
        <v>291</v>
      </c>
      <c r="D144" s="214" t="s">
        <v>198</v>
      </c>
      <c r="E144" s="215" t="s">
        <v>641</v>
      </c>
      <c r="F144" s="216" t="s">
        <v>642</v>
      </c>
      <c r="G144" s="217" t="s">
        <v>201</v>
      </c>
      <c r="H144" s="218">
        <v>5.5439999999999996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0.17329600000000001</v>
      </c>
      <c r="R144" s="223">
        <f>Q144*H144</f>
        <v>0.96075302399999996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3570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644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3571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3572</v>
      </c>
      <c r="G147" s="233"/>
      <c r="H147" s="237">
        <v>3.528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3573</v>
      </c>
      <c r="G148" s="233"/>
      <c r="H148" s="237">
        <v>2.016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5.5440000000000005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12" customFormat="1" ht="22.8" customHeight="1">
      <c r="A150" s="12"/>
      <c r="B150" s="198"/>
      <c r="C150" s="199"/>
      <c r="D150" s="200" t="s">
        <v>72</v>
      </c>
      <c r="E150" s="212" t="s">
        <v>232</v>
      </c>
      <c r="F150" s="212" t="s">
        <v>900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SUM(P151:P204)</f>
        <v>0</v>
      </c>
      <c r="Q150" s="206"/>
      <c r="R150" s="207">
        <f>SUM(R151:R204)</f>
        <v>6.7797471400000004</v>
      </c>
      <c r="S150" s="206"/>
      <c r="T150" s="208">
        <f>SUM(T151:T204)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80</v>
      </c>
      <c r="AT150" s="210" t="s">
        <v>72</v>
      </c>
      <c r="AU150" s="210" t="s">
        <v>80</v>
      </c>
      <c r="AY150" s="209" t="s">
        <v>196</v>
      </c>
      <c r="BK150" s="211">
        <f>SUM(BK151:BK204)</f>
        <v>0</v>
      </c>
    </row>
    <row r="151" s="2" customFormat="1" ht="37.8" customHeight="1">
      <c r="A151" s="40"/>
      <c r="B151" s="41"/>
      <c r="C151" s="214" t="s">
        <v>296</v>
      </c>
      <c r="D151" s="214" t="s">
        <v>198</v>
      </c>
      <c r="E151" s="215" t="s">
        <v>915</v>
      </c>
      <c r="F151" s="216" t="s">
        <v>916</v>
      </c>
      <c r="G151" s="217" t="s">
        <v>201</v>
      </c>
      <c r="H151" s="218">
        <v>119.09999999999999</v>
      </c>
      <c r="I151" s="219"/>
      <c r="J151" s="220">
        <f>ROUND(I151*H151,2)</f>
        <v>0</v>
      </c>
      <c r="K151" s="216" t="s">
        <v>202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0.0043839999999999999</v>
      </c>
      <c r="R151" s="223">
        <f>Q151*H151</f>
        <v>0.5221344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3574</v>
      </c>
    </row>
    <row r="152" s="2" customFormat="1">
      <c r="A152" s="40"/>
      <c r="B152" s="41"/>
      <c r="C152" s="42"/>
      <c r="D152" s="227" t="s">
        <v>205</v>
      </c>
      <c r="E152" s="42"/>
      <c r="F152" s="228" t="s">
        <v>918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3575</v>
      </c>
      <c r="G153" s="233"/>
      <c r="H153" s="237">
        <v>10.949999999999999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3576</v>
      </c>
      <c r="G154" s="233"/>
      <c r="H154" s="237">
        <v>10.029999999999999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3577</v>
      </c>
      <c r="G155" s="233"/>
      <c r="H155" s="237">
        <v>8.2599999999999998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3578</v>
      </c>
      <c r="G156" s="233"/>
      <c r="H156" s="237">
        <v>13.42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3579</v>
      </c>
      <c r="G157" s="233"/>
      <c r="H157" s="237">
        <v>4.8600000000000003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3580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3581</v>
      </c>
      <c r="G159" s="233"/>
      <c r="H159" s="237">
        <v>29.170000000000002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3582</v>
      </c>
      <c r="G160" s="233"/>
      <c r="H160" s="237">
        <v>23.920000000000002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3583</v>
      </c>
      <c r="G161" s="233"/>
      <c r="H161" s="237">
        <v>11.630000000000001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3584</v>
      </c>
      <c r="G162" s="233"/>
      <c r="H162" s="237">
        <v>4.8600000000000003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119.09999999999999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82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2" customFormat="1" ht="33" customHeight="1">
      <c r="A164" s="40"/>
      <c r="B164" s="41"/>
      <c r="C164" s="214" t="s">
        <v>301</v>
      </c>
      <c r="D164" s="214" t="s">
        <v>198</v>
      </c>
      <c r="E164" s="215" t="s">
        <v>957</v>
      </c>
      <c r="F164" s="216" t="s">
        <v>958</v>
      </c>
      <c r="G164" s="217" t="s">
        <v>201</v>
      </c>
      <c r="H164" s="218">
        <v>370.20999999999998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0.0051999999999999998</v>
      </c>
      <c r="R164" s="223">
        <f>Q164*H164</f>
        <v>1.9250919999999998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3585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960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3586</v>
      </c>
      <c r="G166" s="233"/>
      <c r="H166" s="237">
        <v>44.07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3587</v>
      </c>
      <c r="G167" s="233"/>
      <c r="H167" s="237">
        <v>8.3499999999999996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3588</v>
      </c>
      <c r="G168" s="233"/>
      <c r="H168" s="237">
        <v>14.859999999999999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3589</v>
      </c>
      <c r="G169" s="233"/>
      <c r="H169" s="237">
        <v>20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3590</v>
      </c>
      <c r="G170" s="233"/>
      <c r="H170" s="237">
        <v>55.299999999999997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3591</v>
      </c>
      <c r="G171" s="233"/>
      <c r="H171" s="237">
        <v>56.759999999999998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3592</v>
      </c>
      <c r="G172" s="233"/>
      <c r="H172" s="237">
        <v>54.219999999999999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3593</v>
      </c>
      <c r="G173" s="233"/>
      <c r="H173" s="237">
        <v>23.149999999999999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3594</v>
      </c>
      <c r="G174" s="233"/>
      <c r="H174" s="237">
        <v>93.5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370.20999999999998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2" customFormat="1" ht="37.8" customHeight="1">
      <c r="A176" s="40"/>
      <c r="B176" s="41"/>
      <c r="C176" s="214" t="s">
        <v>8</v>
      </c>
      <c r="D176" s="214" t="s">
        <v>198</v>
      </c>
      <c r="E176" s="215" t="s">
        <v>986</v>
      </c>
      <c r="F176" s="216" t="s">
        <v>987</v>
      </c>
      <c r="G176" s="217" t="s">
        <v>201</v>
      </c>
      <c r="H176" s="218">
        <v>119.09999999999999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0.0038899999999999998</v>
      </c>
      <c r="R176" s="223">
        <f>Q176*H176</f>
        <v>0.46329899999999996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3595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989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3575</v>
      </c>
      <c r="G178" s="233"/>
      <c r="H178" s="237">
        <v>10.949999999999999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3576</v>
      </c>
      <c r="G179" s="233"/>
      <c r="H179" s="237">
        <v>10.029999999999999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3577</v>
      </c>
      <c r="G180" s="233"/>
      <c r="H180" s="237">
        <v>8.2599999999999998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3578</v>
      </c>
      <c r="G181" s="233"/>
      <c r="H181" s="237">
        <v>13.42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3579</v>
      </c>
      <c r="G182" s="233"/>
      <c r="H182" s="237">
        <v>4.8600000000000003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3580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3581</v>
      </c>
      <c r="G184" s="233"/>
      <c r="H184" s="237">
        <v>29.170000000000002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3582</v>
      </c>
      <c r="G185" s="233"/>
      <c r="H185" s="237">
        <v>23.920000000000002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3583</v>
      </c>
      <c r="G186" s="233"/>
      <c r="H186" s="237">
        <v>11.630000000000001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3584</v>
      </c>
      <c r="G187" s="233"/>
      <c r="H187" s="237">
        <v>4.8600000000000003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119.09999999999999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82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2" customFormat="1" ht="37.8" customHeight="1">
      <c r="A189" s="40"/>
      <c r="B189" s="41"/>
      <c r="C189" s="214" t="s">
        <v>313</v>
      </c>
      <c r="D189" s="214" t="s">
        <v>198</v>
      </c>
      <c r="E189" s="215" t="s">
        <v>1061</v>
      </c>
      <c r="F189" s="216" t="s">
        <v>1062</v>
      </c>
      <c r="G189" s="217" t="s">
        <v>439</v>
      </c>
      <c r="H189" s="218">
        <v>6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0.44170336999999998</v>
      </c>
      <c r="R189" s="223">
        <f>Q189*H189</f>
        <v>2.65022022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3596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1064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3597</v>
      </c>
      <c r="G191" s="233"/>
      <c r="H191" s="237">
        <v>2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82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3598</v>
      </c>
      <c r="G192" s="233"/>
      <c r="H192" s="237">
        <v>4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6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37.8" customHeight="1">
      <c r="A194" s="40"/>
      <c r="B194" s="41"/>
      <c r="C194" s="255" t="s">
        <v>319</v>
      </c>
      <c r="D194" s="255" t="s">
        <v>241</v>
      </c>
      <c r="E194" s="256" t="s">
        <v>1069</v>
      </c>
      <c r="F194" s="257" t="s">
        <v>1070</v>
      </c>
      <c r="G194" s="258" t="s">
        <v>439</v>
      </c>
      <c r="H194" s="259">
        <v>2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0.01553</v>
      </c>
      <c r="R194" s="223">
        <f>Q194*H194</f>
        <v>0.031060000000000001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3599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3597</v>
      </c>
      <c r="G195" s="233"/>
      <c r="H195" s="237">
        <v>2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2" customFormat="1" ht="37.8" customHeight="1">
      <c r="A196" s="40"/>
      <c r="B196" s="41"/>
      <c r="C196" s="255" t="s">
        <v>325</v>
      </c>
      <c r="D196" s="255" t="s">
        <v>241</v>
      </c>
      <c r="E196" s="256" t="s">
        <v>3600</v>
      </c>
      <c r="F196" s="257" t="s">
        <v>3601</v>
      </c>
      <c r="G196" s="258" t="s">
        <v>439</v>
      </c>
      <c r="H196" s="259">
        <v>4</v>
      </c>
      <c r="I196" s="260"/>
      <c r="J196" s="261">
        <f>ROUND(I196*H196,2)</f>
        <v>0</v>
      </c>
      <c r="K196" s="257" t="s">
        <v>202</v>
      </c>
      <c r="L196" s="262"/>
      <c r="M196" s="263" t="s">
        <v>19</v>
      </c>
      <c r="N196" s="264" t="s">
        <v>44</v>
      </c>
      <c r="O196" s="86"/>
      <c r="P196" s="223">
        <f>O196*H196</f>
        <v>0</v>
      </c>
      <c r="Q196" s="223">
        <v>0.012489999999999999</v>
      </c>
      <c r="R196" s="223">
        <f>Q196*H196</f>
        <v>0.049959999999999997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245</v>
      </c>
      <c r="AT196" s="225" t="s">
        <v>241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3602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3598</v>
      </c>
      <c r="G197" s="233"/>
      <c r="H197" s="237">
        <v>4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80</v>
      </c>
      <c r="AY197" s="243" t="s">
        <v>196</v>
      </c>
    </row>
    <row r="198" s="2" customFormat="1" ht="44.25" customHeight="1">
      <c r="A198" s="40"/>
      <c r="B198" s="41"/>
      <c r="C198" s="214" t="s">
        <v>333</v>
      </c>
      <c r="D198" s="214" t="s">
        <v>198</v>
      </c>
      <c r="E198" s="215" t="s">
        <v>1087</v>
      </c>
      <c r="F198" s="216" t="s">
        <v>1088</v>
      </c>
      <c r="G198" s="217" t="s">
        <v>439</v>
      </c>
      <c r="H198" s="218">
        <v>2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0.54769076000000005</v>
      </c>
      <c r="R198" s="223">
        <f>Q198*H198</f>
        <v>1.0953815200000001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203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203</v>
      </c>
      <c r="BM198" s="225" t="s">
        <v>3603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1090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1423</v>
      </c>
      <c r="G200" s="233"/>
      <c r="H200" s="237">
        <v>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1072</v>
      </c>
      <c r="G201" s="233"/>
      <c r="H201" s="237">
        <v>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4" customFormat="1">
      <c r="A202" s="14"/>
      <c r="B202" s="244"/>
      <c r="C202" s="245"/>
      <c r="D202" s="234" t="s">
        <v>216</v>
      </c>
      <c r="E202" s="246" t="s">
        <v>19</v>
      </c>
      <c r="F202" s="247" t="s">
        <v>231</v>
      </c>
      <c r="G202" s="245"/>
      <c r="H202" s="248">
        <v>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216</v>
      </c>
      <c r="AU202" s="254" t="s">
        <v>82</v>
      </c>
      <c r="AV202" s="14" t="s">
        <v>203</v>
      </c>
      <c r="AW202" s="14" t="s">
        <v>35</v>
      </c>
      <c r="AX202" s="14" t="s">
        <v>80</v>
      </c>
      <c r="AY202" s="254" t="s">
        <v>196</v>
      </c>
    </row>
    <row r="203" s="2" customFormat="1" ht="37.8" customHeight="1">
      <c r="A203" s="40"/>
      <c r="B203" s="41"/>
      <c r="C203" s="255" t="s">
        <v>340</v>
      </c>
      <c r="D203" s="255" t="s">
        <v>241</v>
      </c>
      <c r="E203" s="256" t="s">
        <v>1098</v>
      </c>
      <c r="F203" s="257" t="s">
        <v>1099</v>
      </c>
      <c r="G203" s="258" t="s">
        <v>439</v>
      </c>
      <c r="H203" s="259">
        <v>1</v>
      </c>
      <c r="I203" s="260"/>
      <c r="J203" s="261">
        <f>ROUND(I203*H203,2)</f>
        <v>0</v>
      </c>
      <c r="K203" s="257" t="s">
        <v>202</v>
      </c>
      <c r="L203" s="262"/>
      <c r="M203" s="263" t="s">
        <v>19</v>
      </c>
      <c r="N203" s="264" t="s">
        <v>44</v>
      </c>
      <c r="O203" s="86"/>
      <c r="P203" s="223">
        <f>O203*H203</f>
        <v>0</v>
      </c>
      <c r="Q203" s="223">
        <v>0.0195</v>
      </c>
      <c r="R203" s="223">
        <f>Q203*H203</f>
        <v>0.0195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245</v>
      </c>
      <c r="AT203" s="225" t="s">
        <v>241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3604</v>
      </c>
    </row>
    <row r="204" s="2" customFormat="1" ht="37.8" customHeight="1">
      <c r="A204" s="40"/>
      <c r="B204" s="41"/>
      <c r="C204" s="255" t="s">
        <v>7</v>
      </c>
      <c r="D204" s="255" t="s">
        <v>241</v>
      </c>
      <c r="E204" s="256" t="s">
        <v>1094</v>
      </c>
      <c r="F204" s="257" t="s">
        <v>1095</v>
      </c>
      <c r="G204" s="258" t="s">
        <v>439</v>
      </c>
      <c r="H204" s="259">
        <v>1</v>
      </c>
      <c r="I204" s="260"/>
      <c r="J204" s="261">
        <f>ROUND(I204*H204,2)</f>
        <v>0</v>
      </c>
      <c r="K204" s="257" t="s">
        <v>202</v>
      </c>
      <c r="L204" s="262"/>
      <c r="M204" s="263" t="s">
        <v>19</v>
      </c>
      <c r="N204" s="264" t="s">
        <v>44</v>
      </c>
      <c r="O204" s="86"/>
      <c r="P204" s="223">
        <f>O204*H204</f>
        <v>0</v>
      </c>
      <c r="Q204" s="223">
        <v>0.023099999999999999</v>
      </c>
      <c r="R204" s="223">
        <f>Q204*H204</f>
        <v>0.023099999999999999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245</v>
      </c>
      <c r="AT204" s="225" t="s">
        <v>241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3605</v>
      </c>
    </row>
    <row r="205" s="12" customFormat="1" ht="22.8" customHeight="1">
      <c r="A205" s="12"/>
      <c r="B205" s="198"/>
      <c r="C205" s="199"/>
      <c r="D205" s="200" t="s">
        <v>72</v>
      </c>
      <c r="E205" s="212" t="s">
        <v>252</v>
      </c>
      <c r="F205" s="212" t="s">
        <v>1101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SUM(P206:P233)</f>
        <v>0</v>
      </c>
      <c r="Q205" s="206"/>
      <c r="R205" s="207">
        <f>SUM(R206:R233)</f>
        <v>0.078389999999999987</v>
      </c>
      <c r="S205" s="206"/>
      <c r="T205" s="208">
        <f>SUM(T206:T233)</f>
        <v>11.291596999999999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80</v>
      </c>
      <c r="AT205" s="210" t="s">
        <v>72</v>
      </c>
      <c r="AU205" s="210" t="s">
        <v>80</v>
      </c>
      <c r="AY205" s="209" t="s">
        <v>196</v>
      </c>
      <c r="BK205" s="211">
        <f>SUM(BK206:BK233)</f>
        <v>0</v>
      </c>
    </row>
    <row r="206" s="2" customFormat="1" ht="37.8" customHeight="1">
      <c r="A206" s="40"/>
      <c r="B206" s="41"/>
      <c r="C206" s="214" t="s">
        <v>876</v>
      </c>
      <c r="D206" s="214" t="s">
        <v>198</v>
      </c>
      <c r="E206" s="215" t="s">
        <v>1109</v>
      </c>
      <c r="F206" s="216" t="s">
        <v>1110</v>
      </c>
      <c r="G206" s="217" t="s">
        <v>201</v>
      </c>
      <c r="H206" s="218">
        <v>603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0.00012999999999999999</v>
      </c>
      <c r="R206" s="223">
        <f>Q206*H206</f>
        <v>0.078389999999999987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3606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1112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44.25" customHeight="1">
      <c r="A208" s="40"/>
      <c r="B208" s="41"/>
      <c r="C208" s="214" t="s">
        <v>350</v>
      </c>
      <c r="D208" s="214" t="s">
        <v>198</v>
      </c>
      <c r="E208" s="215" t="s">
        <v>1142</v>
      </c>
      <c r="F208" s="216" t="s">
        <v>1143</v>
      </c>
      <c r="G208" s="217" t="s">
        <v>201</v>
      </c>
      <c r="H208" s="218">
        <v>10.624000000000001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0.034000000000000002</v>
      </c>
      <c r="T208" s="224">
        <f>S208*H208</f>
        <v>0.36121600000000004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203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203</v>
      </c>
      <c r="BM208" s="225" t="s">
        <v>3607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1145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3608</v>
      </c>
      <c r="G210" s="233"/>
      <c r="H210" s="237">
        <v>2.6560000000000001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3609</v>
      </c>
      <c r="G211" s="233"/>
      <c r="H211" s="237">
        <v>2.6560000000000001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3610</v>
      </c>
      <c r="G212" s="233"/>
      <c r="H212" s="237">
        <v>2.6560000000000001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3611</v>
      </c>
      <c r="G213" s="233"/>
      <c r="H213" s="237">
        <v>2.6560000000000001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10.624000000000001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37.8" customHeight="1">
      <c r="A215" s="40"/>
      <c r="B215" s="41"/>
      <c r="C215" s="214" t="s">
        <v>356</v>
      </c>
      <c r="D215" s="214" t="s">
        <v>198</v>
      </c>
      <c r="E215" s="215" t="s">
        <v>3612</v>
      </c>
      <c r="F215" s="216" t="s">
        <v>3613</v>
      </c>
      <c r="G215" s="217" t="s">
        <v>201</v>
      </c>
      <c r="H215" s="218">
        <v>3.766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0.075999999999999998</v>
      </c>
      <c r="T215" s="224">
        <f>S215*H215</f>
        <v>0.28621599999999997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3614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3615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3616</v>
      </c>
      <c r="G217" s="233"/>
      <c r="H217" s="237">
        <v>1.883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3617</v>
      </c>
      <c r="G218" s="233"/>
      <c r="H218" s="237">
        <v>1.883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4" customFormat="1">
      <c r="A219" s="14"/>
      <c r="B219" s="244"/>
      <c r="C219" s="245"/>
      <c r="D219" s="234" t="s">
        <v>216</v>
      </c>
      <c r="E219" s="246" t="s">
        <v>19</v>
      </c>
      <c r="F219" s="247" t="s">
        <v>231</v>
      </c>
      <c r="G219" s="245"/>
      <c r="H219" s="248">
        <v>3.766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216</v>
      </c>
      <c r="AU219" s="254" t="s">
        <v>82</v>
      </c>
      <c r="AV219" s="14" t="s">
        <v>203</v>
      </c>
      <c r="AW219" s="14" t="s">
        <v>35</v>
      </c>
      <c r="AX219" s="14" t="s">
        <v>80</v>
      </c>
      <c r="AY219" s="254" t="s">
        <v>196</v>
      </c>
    </row>
    <row r="220" s="2" customFormat="1" ht="37.8" customHeight="1">
      <c r="A220" s="40"/>
      <c r="B220" s="41"/>
      <c r="C220" s="214" t="s">
        <v>363</v>
      </c>
      <c r="D220" s="214" t="s">
        <v>198</v>
      </c>
      <c r="E220" s="215" t="s">
        <v>3618</v>
      </c>
      <c r="F220" s="216" t="s">
        <v>3619</v>
      </c>
      <c r="G220" s="217" t="s">
        <v>201</v>
      </c>
      <c r="H220" s="218">
        <v>3.5950000000000002</v>
      </c>
      <c r="I220" s="219"/>
      <c r="J220" s="220">
        <f>ROUND(I220*H220,2)</f>
        <v>0</v>
      </c>
      <c r="K220" s="216" t="s">
        <v>202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0.063</v>
      </c>
      <c r="T220" s="224">
        <f>S220*H220</f>
        <v>0.22648500000000002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3620</v>
      </c>
    </row>
    <row r="221" s="2" customFormat="1">
      <c r="A221" s="40"/>
      <c r="B221" s="41"/>
      <c r="C221" s="42"/>
      <c r="D221" s="227" t="s">
        <v>205</v>
      </c>
      <c r="E221" s="42"/>
      <c r="F221" s="228" t="s">
        <v>3621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82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3622</v>
      </c>
      <c r="G222" s="233"/>
      <c r="H222" s="237">
        <v>3.5950000000000002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80</v>
      </c>
      <c r="AY222" s="243" t="s">
        <v>196</v>
      </c>
    </row>
    <row r="223" s="2" customFormat="1" ht="55.5" customHeight="1">
      <c r="A223" s="40"/>
      <c r="B223" s="41"/>
      <c r="C223" s="214" t="s">
        <v>369</v>
      </c>
      <c r="D223" s="214" t="s">
        <v>198</v>
      </c>
      <c r="E223" s="215" t="s">
        <v>1150</v>
      </c>
      <c r="F223" s="216" t="s">
        <v>1151</v>
      </c>
      <c r="G223" s="217" t="s">
        <v>201</v>
      </c>
      <c r="H223" s="218">
        <v>3.766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0.17999999999999999</v>
      </c>
      <c r="T223" s="224">
        <f>S223*H223</f>
        <v>0.67787999999999993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3623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1153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3624</v>
      </c>
      <c r="G225" s="233"/>
      <c r="H225" s="237">
        <v>3.766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4" customFormat="1">
      <c r="A226" s="14"/>
      <c r="B226" s="244"/>
      <c r="C226" s="245"/>
      <c r="D226" s="234" t="s">
        <v>216</v>
      </c>
      <c r="E226" s="246" t="s">
        <v>19</v>
      </c>
      <c r="F226" s="247" t="s">
        <v>231</v>
      </c>
      <c r="G226" s="245"/>
      <c r="H226" s="248">
        <v>3.766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216</v>
      </c>
      <c r="AU226" s="254" t="s">
        <v>82</v>
      </c>
      <c r="AV226" s="14" t="s">
        <v>203</v>
      </c>
      <c r="AW226" s="14" t="s">
        <v>35</v>
      </c>
      <c r="AX226" s="14" t="s">
        <v>80</v>
      </c>
      <c r="AY226" s="254" t="s">
        <v>196</v>
      </c>
    </row>
    <row r="227" s="2" customFormat="1" ht="55.5" customHeight="1">
      <c r="A227" s="40"/>
      <c r="B227" s="41"/>
      <c r="C227" s="214" t="s">
        <v>374</v>
      </c>
      <c r="D227" s="214" t="s">
        <v>198</v>
      </c>
      <c r="E227" s="215" t="s">
        <v>1156</v>
      </c>
      <c r="F227" s="216" t="s">
        <v>1157</v>
      </c>
      <c r="G227" s="217" t="s">
        <v>225</v>
      </c>
      <c r="H227" s="218">
        <v>5.4109999999999996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1.8</v>
      </c>
      <c r="T227" s="224">
        <f>S227*H227</f>
        <v>9.7397999999999989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3625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1159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3626</v>
      </c>
      <c r="G229" s="233"/>
      <c r="H229" s="237">
        <v>1.9490000000000001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3627</v>
      </c>
      <c r="G230" s="233"/>
      <c r="H230" s="237">
        <v>1.0980000000000001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3628</v>
      </c>
      <c r="G231" s="233"/>
      <c r="H231" s="237">
        <v>0.874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3" customFormat="1">
      <c r="A232" s="13"/>
      <c r="B232" s="232"/>
      <c r="C232" s="233"/>
      <c r="D232" s="234" t="s">
        <v>216</v>
      </c>
      <c r="E232" s="235" t="s">
        <v>19</v>
      </c>
      <c r="F232" s="236" t="s">
        <v>3629</v>
      </c>
      <c r="G232" s="233"/>
      <c r="H232" s="237">
        <v>1.49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216</v>
      </c>
      <c r="AU232" s="243" t="s">
        <v>82</v>
      </c>
      <c r="AV232" s="13" t="s">
        <v>82</v>
      </c>
      <c r="AW232" s="13" t="s">
        <v>35</v>
      </c>
      <c r="AX232" s="13" t="s">
        <v>73</v>
      </c>
      <c r="AY232" s="243" t="s">
        <v>196</v>
      </c>
    </row>
    <row r="233" s="14" customFormat="1">
      <c r="A233" s="14"/>
      <c r="B233" s="244"/>
      <c r="C233" s="245"/>
      <c r="D233" s="234" t="s">
        <v>216</v>
      </c>
      <c r="E233" s="246" t="s">
        <v>19</v>
      </c>
      <c r="F233" s="247" t="s">
        <v>231</v>
      </c>
      <c r="G233" s="245"/>
      <c r="H233" s="248">
        <v>5.4110000000000005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216</v>
      </c>
      <c r="AU233" s="254" t="s">
        <v>82</v>
      </c>
      <c r="AV233" s="14" t="s">
        <v>203</v>
      </c>
      <c r="AW233" s="14" t="s">
        <v>35</v>
      </c>
      <c r="AX233" s="14" t="s">
        <v>80</v>
      </c>
      <c r="AY233" s="254" t="s">
        <v>196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1171</v>
      </c>
      <c r="F234" s="212" t="s">
        <v>1172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SUM(P235:P243)</f>
        <v>0</v>
      </c>
      <c r="Q234" s="206"/>
      <c r="R234" s="207">
        <f>SUM(R235:R243)</f>
        <v>0</v>
      </c>
      <c r="S234" s="206"/>
      <c r="T234" s="208">
        <f>SUM(T235:T243)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SUM(BK235:BK243)</f>
        <v>0</v>
      </c>
    </row>
    <row r="235" s="2" customFormat="1" ht="44.25" customHeight="1">
      <c r="A235" s="40"/>
      <c r="B235" s="41"/>
      <c r="C235" s="214" t="s">
        <v>380</v>
      </c>
      <c r="D235" s="214" t="s">
        <v>198</v>
      </c>
      <c r="E235" s="215" t="s">
        <v>1174</v>
      </c>
      <c r="F235" s="216" t="s">
        <v>1175</v>
      </c>
      <c r="G235" s="217" t="s">
        <v>244</v>
      </c>
      <c r="H235" s="218">
        <v>27.058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3630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1177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2" customFormat="1" ht="33" customHeight="1">
      <c r="A237" s="40"/>
      <c r="B237" s="41"/>
      <c r="C237" s="214" t="s">
        <v>386</v>
      </c>
      <c r="D237" s="214" t="s">
        <v>198</v>
      </c>
      <c r="E237" s="215" t="s">
        <v>1179</v>
      </c>
      <c r="F237" s="216" t="s">
        <v>1180</v>
      </c>
      <c r="G237" s="217" t="s">
        <v>244</v>
      </c>
      <c r="H237" s="218">
        <v>27.058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3631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1182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4.25" customHeight="1">
      <c r="A239" s="40"/>
      <c r="B239" s="41"/>
      <c r="C239" s="214" t="s">
        <v>392</v>
      </c>
      <c r="D239" s="214" t="s">
        <v>198</v>
      </c>
      <c r="E239" s="215" t="s">
        <v>1184</v>
      </c>
      <c r="F239" s="216" t="s">
        <v>1185</v>
      </c>
      <c r="G239" s="217" t="s">
        <v>244</v>
      </c>
      <c r="H239" s="218">
        <v>378.81200000000001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3632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1187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3"/>
      <c r="F241" s="236" t="s">
        <v>3633</v>
      </c>
      <c r="G241" s="233"/>
      <c r="H241" s="237">
        <v>378.81200000000001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4</v>
      </c>
      <c r="AX241" s="13" t="s">
        <v>80</v>
      </c>
      <c r="AY241" s="243" t="s">
        <v>196</v>
      </c>
    </row>
    <row r="242" s="2" customFormat="1" ht="55.5" customHeight="1">
      <c r="A242" s="40"/>
      <c r="B242" s="41"/>
      <c r="C242" s="214" t="s">
        <v>397</v>
      </c>
      <c r="D242" s="214" t="s">
        <v>198</v>
      </c>
      <c r="E242" s="215" t="s">
        <v>1190</v>
      </c>
      <c r="F242" s="216" t="s">
        <v>1191</v>
      </c>
      <c r="G242" s="217" t="s">
        <v>244</v>
      </c>
      <c r="H242" s="218">
        <v>27.058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203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203</v>
      </c>
      <c r="BM242" s="225" t="s">
        <v>3634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1193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1194</v>
      </c>
      <c r="F244" s="212" t="s">
        <v>1195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SUM(P245:P246)</f>
        <v>0</v>
      </c>
      <c r="Q244" s="206"/>
      <c r="R244" s="207">
        <f>SUM(R245:R246)</f>
        <v>0</v>
      </c>
      <c r="S244" s="206"/>
      <c r="T244" s="208">
        <f>SUM(T245:T246)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SUM(BK245:BK246)</f>
        <v>0</v>
      </c>
    </row>
    <row r="245" s="2" customFormat="1" ht="76.35" customHeight="1">
      <c r="A245" s="40"/>
      <c r="B245" s="41"/>
      <c r="C245" s="214" t="s">
        <v>402</v>
      </c>
      <c r="D245" s="214" t="s">
        <v>198</v>
      </c>
      <c r="E245" s="215" t="s">
        <v>1197</v>
      </c>
      <c r="F245" s="216" t="s">
        <v>1198</v>
      </c>
      <c r="G245" s="217" t="s">
        <v>244</v>
      </c>
      <c r="H245" s="218">
        <v>20.420999999999999</v>
      </c>
      <c r="I245" s="219"/>
      <c r="J245" s="220">
        <f>ROUND(I245*H245,2)</f>
        <v>0</v>
      </c>
      <c r="K245" s="216" t="s">
        <v>202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3635</v>
      </c>
    </row>
    <row r="246" s="2" customFormat="1">
      <c r="A246" s="40"/>
      <c r="B246" s="41"/>
      <c r="C246" s="42"/>
      <c r="D246" s="227" t="s">
        <v>205</v>
      </c>
      <c r="E246" s="42"/>
      <c r="F246" s="228" t="s">
        <v>1200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82</v>
      </c>
    </row>
    <row r="247" s="12" customFormat="1" ht="25.92" customHeight="1">
      <c r="A247" s="12"/>
      <c r="B247" s="198"/>
      <c r="C247" s="199"/>
      <c r="D247" s="200" t="s">
        <v>72</v>
      </c>
      <c r="E247" s="201" t="s">
        <v>1201</v>
      </c>
      <c r="F247" s="201" t="s">
        <v>1202</v>
      </c>
      <c r="G247" s="199"/>
      <c r="H247" s="199"/>
      <c r="I247" s="202"/>
      <c r="J247" s="203">
        <f>BK247</f>
        <v>0</v>
      </c>
      <c r="K247" s="199"/>
      <c r="L247" s="204"/>
      <c r="M247" s="205"/>
      <c r="N247" s="206"/>
      <c r="O247" s="206"/>
      <c r="P247" s="207">
        <f>P248+P250+P274+P299+P352+P423+P449</f>
        <v>0</v>
      </c>
      <c r="Q247" s="206"/>
      <c r="R247" s="207">
        <f>R248+R250+R274+R299+R352+R423+R449</f>
        <v>3.6788465342550003</v>
      </c>
      <c r="S247" s="206"/>
      <c r="T247" s="208">
        <f>T248+T250+T274+T299+T352+T423+T449</f>
        <v>15.766879299999999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82</v>
      </c>
      <c r="AT247" s="210" t="s">
        <v>72</v>
      </c>
      <c r="AU247" s="210" t="s">
        <v>73</v>
      </c>
      <c r="AY247" s="209" t="s">
        <v>196</v>
      </c>
      <c r="BK247" s="211">
        <f>BK248+BK250+BK274+BK299+BK352+BK423+BK449</f>
        <v>0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1232</v>
      </c>
      <c r="F248" s="212" t="s">
        <v>1233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P249</f>
        <v>0</v>
      </c>
      <c r="Q248" s="206"/>
      <c r="R248" s="207">
        <f>R249</f>
        <v>0.0044099999999999999</v>
      </c>
      <c r="S248" s="206"/>
      <c r="T248" s="208">
        <f>T249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82</v>
      </c>
      <c r="AT248" s="210" t="s">
        <v>72</v>
      </c>
      <c r="AU248" s="210" t="s">
        <v>80</v>
      </c>
      <c r="AY248" s="209" t="s">
        <v>196</v>
      </c>
      <c r="BK248" s="211">
        <f>BK249</f>
        <v>0</v>
      </c>
    </row>
    <row r="249" s="2" customFormat="1" ht="16.5" customHeight="1">
      <c r="A249" s="40"/>
      <c r="B249" s="41"/>
      <c r="C249" s="214" t="s">
        <v>409</v>
      </c>
      <c r="D249" s="214" t="s">
        <v>198</v>
      </c>
      <c r="E249" s="215" t="s">
        <v>1235</v>
      </c>
      <c r="F249" s="216" t="s">
        <v>1236</v>
      </c>
      <c r="G249" s="217" t="s">
        <v>1133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0.0044099999999999999</v>
      </c>
      <c r="R249" s="223">
        <f>Q249*H249</f>
        <v>0.0044099999999999999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313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313</v>
      </c>
      <c r="BM249" s="225" t="s">
        <v>3636</v>
      </c>
    </row>
    <row r="250" s="12" customFormat="1" ht="22.8" customHeight="1">
      <c r="A250" s="12"/>
      <c r="B250" s="198"/>
      <c r="C250" s="199"/>
      <c r="D250" s="200" t="s">
        <v>72</v>
      </c>
      <c r="E250" s="212" t="s">
        <v>1238</v>
      </c>
      <c r="F250" s="212" t="s">
        <v>1239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SUM(P251:P273)</f>
        <v>0</v>
      </c>
      <c r="Q250" s="206"/>
      <c r="R250" s="207">
        <f>SUM(R251:R273)</f>
        <v>1.4891698556899999</v>
      </c>
      <c r="S250" s="206"/>
      <c r="T250" s="208">
        <f>SUM(T251:T273)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82</v>
      </c>
      <c r="AT250" s="210" t="s">
        <v>72</v>
      </c>
      <c r="AU250" s="210" t="s">
        <v>80</v>
      </c>
      <c r="AY250" s="209" t="s">
        <v>196</v>
      </c>
      <c r="BK250" s="211">
        <f>SUM(BK251:BK273)</f>
        <v>0</v>
      </c>
    </row>
    <row r="251" s="2" customFormat="1" ht="49.05" customHeight="1">
      <c r="A251" s="40"/>
      <c r="B251" s="41"/>
      <c r="C251" s="214" t="s">
        <v>416</v>
      </c>
      <c r="D251" s="214" t="s">
        <v>198</v>
      </c>
      <c r="E251" s="215" t="s">
        <v>1255</v>
      </c>
      <c r="F251" s="216" t="s">
        <v>1256</v>
      </c>
      <c r="G251" s="217" t="s">
        <v>201</v>
      </c>
      <c r="H251" s="218">
        <v>34.100000000000001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0.021873490900000001</v>
      </c>
      <c r="R251" s="223">
        <f>Q251*H251</f>
        <v>0.74588603969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313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313</v>
      </c>
      <c r="BM251" s="225" t="s">
        <v>3637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1258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13" customFormat="1">
      <c r="A253" s="13"/>
      <c r="B253" s="232"/>
      <c r="C253" s="233"/>
      <c r="D253" s="234" t="s">
        <v>216</v>
      </c>
      <c r="E253" s="235" t="s">
        <v>19</v>
      </c>
      <c r="F253" s="236" t="s">
        <v>3638</v>
      </c>
      <c r="G253" s="233"/>
      <c r="H253" s="237">
        <v>14.039999999999999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216</v>
      </c>
      <c r="AU253" s="243" t="s">
        <v>82</v>
      </c>
      <c r="AV253" s="13" t="s">
        <v>82</v>
      </c>
      <c r="AW253" s="13" t="s">
        <v>35</v>
      </c>
      <c r="AX253" s="13" t="s">
        <v>73</v>
      </c>
      <c r="AY253" s="243" t="s">
        <v>196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3639</v>
      </c>
      <c r="G254" s="233"/>
      <c r="H254" s="237">
        <v>20.059999999999999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4" customFormat="1">
      <c r="A255" s="14"/>
      <c r="B255" s="244"/>
      <c r="C255" s="245"/>
      <c r="D255" s="234" t="s">
        <v>216</v>
      </c>
      <c r="E255" s="246" t="s">
        <v>19</v>
      </c>
      <c r="F255" s="247" t="s">
        <v>231</v>
      </c>
      <c r="G255" s="245"/>
      <c r="H255" s="248">
        <v>34.099999999999994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216</v>
      </c>
      <c r="AU255" s="254" t="s">
        <v>82</v>
      </c>
      <c r="AV255" s="14" t="s">
        <v>203</v>
      </c>
      <c r="AW255" s="14" t="s">
        <v>35</v>
      </c>
      <c r="AX255" s="14" t="s">
        <v>80</v>
      </c>
      <c r="AY255" s="254" t="s">
        <v>196</v>
      </c>
    </row>
    <row r="256" s="2" customFormat="1" ht="44.25" customHeight="1">
      <c r="A256" s="40"/>
      <c r="B256" s="41"/>
      <c r="C256" s="214" t="s">
        <v>422</v>
      </c>
      <c r="D256" s="214" t="s">
        <v>198</v>
      </c>
      <c r="E256" s="215" t="s">
        <v>1273</v>
      </c>
      <c r="F256" s="216" t="s">
        <v>1274</v>
      </c>
      <c r="G256" s="217" t="s">
        <v>235</v>
      </c>
      <c r="H256" s="218">
        <v>48.600000000000001</v>
      </c>
      <c r="I256" s="219"/>
      <c r="J256" s="220">
        <f>ROUND(I256*H256,2)</f>
        <v>0</v>
      </c>
      <c r="K256" s="216" t="s">
        <v>202</v>
      </c>
      <c r="L256" s="46"/>
      <c r="M256" s="221" t="s">
        <v>19</v>
      </c>
      <c r="N256" s="222" t="s">
        <v>44</v>
      </c>
      <c r="O256" s="86"/>
      <c r="P256" s="223">
        <f>O256*H256</f>
        <v>0</v>
      </c>
      <c r="Q256" s="223">
        <v>1.0499999999999999E-05</v>
      </c>
      <c r="R256" s="223">
        <f>Q256*H256</f>
        <v>0.00051029999999999999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313</v>
      </c>
      <c r="AT256" s="225" t="s">
        <v>198</v>
      </c>
      <c r="AU256" s="225" t="s">
        <v>82</v>
      </c>
      <c r="AY256" s="19" t="s">
        <v>196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80</v>
      </c>
      <c r="BK256" s="226">
        <f>ROUND(I256*H256,2)</f>
        <v>0</v>
      </c>
      <c r="BL256" s="19" t="s">
        <v>313</v>
      </c>
      <c r="BM256" s="225" t="s">
        <v>3640</v>
      </c>
    </row>
    <row r="257" s="2" customFormat="1">
      <c r="A257" s="40"/>
      <c r="B257" s="41"/>
      <c r="C257" s="42"/>
      <c r="D257" s="227" t="s">
        <v>205</v>
      </c>
      <c r="E257" s="42"/>
      <c r="F257" s="228" t="s">
        <v>1276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82</v>
      </c>
    </row>
    <row r="258" s="13" customFormat="1">
      <c r="A258" s="13"/>
      <c r="B258" s="232"/>
      <c r="C258" s="233"/>
      <c r="D258" s="234" t="s">
        <v>216</v>
      </c>
      <c r="E258" s="235" t="s">
        <v>19</v>
      </c>
      <c r="F258" s="236" t="s">
        <v>3641</v>
      </c>
      <c r="G258" s="233"/>
      <c r="H258" s="237">
        <v>48.600000000000001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216</v>
      </c>
      <c r="AU258" s="243" t="s">
        <v>82</v>
      </c>
      <c r="AV258" s="13" t="s">
        <v>82</v>
      </c>
      <c r="AW258" s="13" t="s">
        <v>35</v>
      </c>
      <c r="AX258" s="13" t="s">
        <v>80</v>
      </c>
      <c r="AY258" s="243" t="s">
        <v>196</v>
      </c>
    </row>
    <row r="259" s="2" customFormat="1" ht="37.8" customHeight="1">
      <c r="A259" s="40"/>
      <c r="B259" s="41"/>
      <c r="C259" s="214" t="s">
        <v>428</v>
      </c>
      <c r="D259" s="214" t="s">
        <v>198</v>
      </c>
      <c r="E259" s="215" t="s">
        <v>1284</v>
      </c>
      <c r="F259" s="216" t="s">
        <v>1285</v>
      </c>
      <c r="G259" s="217" t="s">
        <v>201</v>
      </c>
      <c r="H259" s="218">
        <v>59.399999999999999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0.00125314</v>
      </c>
      <c r="R259" s="223">
        <f>Q259*H259</f>
        <v>0.074436515999999994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313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313</v>
      </c>
      <c r="BM259" s="225" t="s">
        <v>3642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1287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3643</v>
      </c>
      <c r="G261" s="233"/>
      <c r="H261" s="237">
        <v>59.399999999999999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24.15" customHeight="1">
      <c r="A262" s="40"/>
      <c r="B262" s="41"/>
      <c r="C262" s="255" t="s">
        <v>436</v>
      </c>
      <c r="D262" s="255" t="s">
        <v>241</v>
      </c>
      <c r="E262" s="256" t="s">
        <v>1295</v>
      </c>
      <c r="F262" s="257" t="s">
        <v>1296</v>
      </c>
      <c r="G262" s="258" t="s">
        <v>201</v>
      </c>
      <c r="H262" s="259">
        <v>51.030000000000001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0.0070000000000000001</v>
      </c>
      <c r="R262" s="223">
        <f>Q262*H262</f>
        <v>0.35721000000000003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409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313</v>
      </c>
      <c r="BM262" s="225" t="s">
        <v>3644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3645</v>
      </c>
      <c r="G263" s="233"/>
      <c r="H263" s="237">
        <v>48.600000000000001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13" customFormat="1">
      <c r="A264" s="13"/>
      <c r="B264" s="232"/>
      <c r="C264" s="233"/>
      <c r="D264" s="234" t="s">
        <v>216</v>
      </c>
      <c r="E264" s="233"/>
      <c r="F264" s="236" t="s">
        <v>3646</v>
      </c>
      <c r="G264" s="233"/>
      <c r="H264" s="237">
        <v>51.030000000000001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4</v>
      </c>
      <c r="AX264" s="13" t="s">
        <v>80</v>
      </c>
      <c r="AY264" s="243" t="s">
        <v>196</v>
      </c>
    </row>
    <row r="265" s="2" customFormat="1" ht="24.15" customHeight="1">
      <c r="A265" s="40"/>
      <c r="B265" s="41"/>
      <c r="C265" s="255" t="s">
        <v>443</v>
      </c>
      <c r="D265" s="255" t="s">
        <v>241</v>
      </c>
      <c r="E265" s="256" t="s">
        <v>1306</v>
      </c>
      <c r="F265" s="257" t="s">
        <v>1307</v>
      </c>
      <c r="G265" s="258" t="s">
        <v>201</v>
      </c>
      <c r="H265" s="259">
        <v>10.800000000000001</v>
      </c>
      <c r="I265" s="260"/>
      <c r="J265" s="261">
        <f>ROUND(I265*H265,2)</f>
        <v>0</v>
      </c>
      <c r="K265" s="257" t="s">
        <v>202</v>
      </c>
      <c r="L265" s="262"/>
      <c r="M265" s="263" t="s">
        <v>19</v>
      </c>
      <c r="N265" s="264" t="s">
        <v>44</v>
      </c>
      <c r="O265" s="86"/>
      <c r="P265" s="223">
        <f>O265*H265</f>
        <v>0</v>
      </c>
      <c r="Q265" s="223">
        <v>0.0080000000000000002</v>
      </c>
      <c r="R265" s="223">
        <f>Q265*H265</f>
        <v>0.086400000000000005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409</v>
      </c>
      <c r="AT265" s="225" t="s">
        <v>241</v>
      </c>
      <c r="AU265" s="225" t="s">
        <v>82</v>
      </c>
      <c r="AY265" s="19" t="s">
        <v>196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80</v>
      </c>
      <c r="BK265" s="226">
        <f>ROUND(I265*H265,2)</f>
        <v>0</v>
      </c>
      <c r="BL265" s="19" t="s">
        <v>313</v>
      </c>
      <c r="BM265" s="225" t="s">
        <v>3647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3648</v>
      </c>
      <c r="G266" s="233"/>
      <c r="H266" s="237">
        <v>10.800000000000001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80</v>
      </c>
      <c r="AY266" s="243" t="s">
        <v>196</v>
      </c>
    </row>
    <row r="267" s="2" customFormat="1" ht="24.15" customHeight="1">
      <c r="A267" s="40"/>
      <c r="B267" s="41"/>
      <c r="C267" s="214" t="s">
        <v>449</v>
      </c>
      <c r="D267" s="214" t="s">
        <v>198</v>
      </c>
      <c r="E267" s="215" t="s">
        <v>1316</v>
      </c>
      <c r="F267" s="216" t="s">
        <v>1317</v>
      </c>
      <c r="G267" s="217" t="s">
        <v>201</v>
      </c>
      <c r="H267" s="218">
        <v>73.439999999999998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313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313</v>
      </c>
      <c r="BM267" s="225" t="s">
        <v>3649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1319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3650</v>
      </c>
      <c r="G269" s="233"/>
      <c r="H269" s="237">
        <v>73.439999999999998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80</v>
      </c>
      <c r="AY269" s="243" t="s">
        <v>196</v>
      </c>
    </row>
    <row r="270" s="2" customFormat="1" ht="24.15" customHeight="1">
      <c r="A270" s="40"/>
      <c r="B270" s="41"/>
      <c r="C270" s="255" t="s">
        <v>456</v>
      </c>
      <c r="D270" s="255" t="s">
        <v>241</v>
      </c>
      <c r="E270" s="256" t="s">
        <v>1321</v>
      </c>
      <c r="F270" s="257" t="s">
        <v>1322</v>
      </c>
      <c r="G270" s="258" t="s">
        <v>201</v>
      </c>
      <c r="H270" s="259">
        <v>74.909000000000006</v>
      </c>
      <c r="I270" s="260"/>
      <c r="J270" s="261">
        <f>ROUND(I270*H270,2)</f>
        <v>0</v>
      </c>
      <c r="K270" s="257" t="s">
        <v>202</v>
      </c>
      <c r="L270" s="262"/>
      <c r="M270" s="263" t="s">
        <v>19</v>
      </c>
      <c r="N270" s="264" t="s">
        <v>44</v>
      </c>
      <c r="O270" s="86"/>
      <c r="P270" s="223">
        <f>O270*H270</f>
        <v>0</v>
      </c>
      <c r="Q270" s="223">
        <v>0.0030000000000000001</v>
      </c>
      <c r="R270" s="223">
        <f>Q270*H270</f>
        <v>0.22472700000000001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409</v>
      </c>
      <c r="AT270" s="225" t="s">
        <v>241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313</v>
      </c>
      <c r="BM270" s="225" t="s">
        <v>3651</v>
      </c>
    </row>
    <row r="271" s="13" customFormat="1">
      <c r="A271" s="13"/>
      <c r="B271" s="232"/>
      <c r="C271" s="233"/>
      <c r="D271" s="234" t="s">
        <v>216</v>
      </c>
      <c r="E271" s="233"/>
      <c r="F271" s="236" t="s">
        <v>3652</v>
      </c>
      <c r="G271" s="233"/>
      <c r="H271" s="237">
        <v>74.909000000000006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216</v>
      </c>
      <c r="AU271" s="243" t="s">
        <v>82</v>
      </c>
      <c r="AV271" s="13" t="s">
        <v>82</v>
      </c>
      <c r="AW271" s="13" t="s">
        <v>4</v>
      </c>
      <c r="AX271" s="13" t="s">
        <v>80</v>
      </c>
      <c r="AY271" s="243" t="s">
        <v>196</v>
      </c>
    </row>
    <row r="272" s="2" customFormat="1" ht="66.75" customHeight="1">
      <c r="A272" s="40"/>
      <c r="B272" s="41"/>
      <c r="C272" s="214" t="s">
        <v>462</v>
      </c>
      <c r="D272" s="214" t="s">
        <v>198</v>
      </c>
      <c r="E272" s="215" t="s">
        <v>1326</v>
      </c>
      <c r="F272" s="216" t="s">
        <v>1327</v>
      </c>
      <c r="G272" s="217" t="s">
        <v>244</v>
      </c>
      <c r="H272" s="218">
        <v>1.4890000000000001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313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313</v>
      </c>
      <c r="BM272" s="225" t="s">
        <v>3653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1329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2" customFormat="1" ht="22.8" customHeight="1">
      <c r="A274" s="12"/>
      <c r="B274" s="198"/>
      <c r="C274" s="199"/>
      <c r="D274" s="200" t="s">
        <v>72</v>
      </c>
      <c r="E274" s="212" t="s">
        <v>1343</v>
      </c>
      <c r="F274" s="212" t="s">
        <v>1344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SUM(P275:P298)</f>
        <v>0</v>
      </c>
      <c r="Q274" s="206"/>
      <c r="R274" s="207">
        <f>SUM(R275:R298)</f>
        <v>0.4093525053</v>
      </c>
      <c r="S274" s="206"/>
      <c r="T274" s="208">
        <f>SUM(T275:T298)</f>
        <v>0.096000000000000002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82</v>
      </c>
      <c r="AT274" s="210" t="s">
        <v>72</v>
      </c>
      <c r="AU274" s="210" t="s">
        <v>80</v>
      </c>
      <c r="AY274" s="209" t="s">
        <v>196</v>
      </c>
      <c r="BK274" s="211">
        <f>SUM(BK275:BK298)</f>
        <v>0</v>
      </c>
    </row>
    <row r="275" s="2" customFormat="1" ht="33" customHeight="1">
      <c r="A275" s="40"/>
      <c r="B275" s="41"/>
      <c r="C275" s="214" t="s">
        <v>473</v>
      </c>
      <c r="D275" s="214" t="s">
        <v>198</v>
      </c>
      <c r="E275" s="215" t="s">
        <v>3654</v>
      </c>
      <c r="F275" s="216" t="s">
        <v>3655</v>
      </c>
      <c r="G275" s="217" t="s">
        <v>201</v>
      </c>
      <c r="H275" s="218">
        <v>1.4490000000000001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0.00025970000000000002</v>
      </c>
      <c r="R275" s="223">
        <f>Q275*H275</f>
        <v>0.00037630530000000006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313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313</v>
      </c>
      <c r="BM275" s="225" t="s">
        <v>3656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3657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3658</v>
      </c>
      <c r="G277" s="233"/>
      <c r="H277" s="237">
        <v>1.4490000000000001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55" t="s">
        <v>480</v>
      </c>
      <c r="D278" s="255" t="s">
        <v>241</v>
      </c>
      <c r="E278" s="256" t="s">
        <v>3659</v>
      </c>
      <c r="F278" s="257" t="s">
        <v>3660</v>
      </c>
      <c r="G278" s="258" t="s">
        <v>201</v>
      </c>
      <c r="H278" s="259">
        <v>1.4490000000000001</v>
      </c>
      <c r="I278" s="260"/>
      <c r="J278" s="261">
        <f>ROUND(I278*H278,2)</f>
        <v>0</v>
      </c>
      <c r="K278" s="257" t="s">
        <v>202</v>
      </c>
      <c r="L278" s="262"/>
      <c r="M278" s="263" t="s">
        <v>19</v>
      </c>
      <c r="N278" s="264" t="s">
        <v>44</v>
      </c>
      <c r="O278" s="86"/>
      <c r="P278" s="223">
        <f>O278*H278</f>
        <v>0</v>
      </c>
      <c r="Q278" s="223">
        <v>0.033799999999999997</v>
      </c>
      <c r="R278" s="223">
        <f>Q278*H278</f>
        <v>0.048976199999999998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409</v>
      </c>
      <c r="AT278" s="225" t="s">
        <v>241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313</v>
      </c>
      <c r="BM278" s="225" t="s">
        <v>3661</v>
      </c>
    </row>
    <row r="279" s="2" customFormat="1" ht="37.8" customHeight="1">
      <c r="A279" s="40"/>
      <c r="B279" s="41"/>
      <c r="C279" s="214" t="s">
        <v>485</v>
      </c>
      <c r="D279" s="214" t="s">
        <v>198</v>
      </c>
      <c r="E279" s="215" t="s">
        <v>1378</v>
      </c>
      <c r="F279" s="216" t="s">
        <v>1379</v>
      </c>
      <c r="G279" s="217" t="s">
        <v>439</v>
      </c>
      <c r="H279" s="218">
        <v>4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313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313</v>
      </c>
      <c r="BM279" s="225" t="s">
        <v>3662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1381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3598</v>
      </c>
      <c r="G281" s="233"/>
      <c r="H281" s="237">
        <v>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80</v>
      </c>
      <c r="AY281" s="243" t="s">
        <v>196</v>
      </c>
    </row>
    <row r="282" s="2" customFormat="1" ht="24.15" customHeight="1">
      <c r="A282" s="40"/>
      <c r="B282" s="41"/>
      <c r="C282" s="255" t="s">
        <v>498</v>
      </c>
      <c r="D282" s="255" t="s">
        <v>241</v>
      </c>
      <c r="E282" s="256" t="s">
        <v>1057</v>
      </c>
      <c r="F282" s="257" t="s">
        <v>3663</v>
      </c>
      <c r="G282" s="258" t="s">
        <v>439</v>
      </c>
      <c r="H282" s="259">
        <v>4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0.040000000000000001</v>
      </c>
      <c r="R282" s="223">
        <f>Q282*H282</f>
        <v>0.16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409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313</v>
      </c>
      <c r="BM282" s="225" t="s">
        <v>3664</v>
      </c>
    </row>
    <row r="283" s="2" customFormat="1" ht="37.8" customHeight="1">
      <c r="A283" s="40"/>
      <c r="B283" s="41"/>
      <c r="C283" s="214" t="s">
        <v>502</v>
      </c>
      <c r="D283" s="214" t="s">
        <v>198</v>
      </c>
      <c r="E283" s="215" t="s">
        <v>1387</v>
      </c>
      <c r="F283" s="216" t="s">
        <v>1388</v>
      </c>
      <c r="G283" s="217" t="s">
        <v>439</v>
      </c>
      <c r="H283" s="218">
        <v>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313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313</v>
      </c>
      <c r="BM283" s="225" t="s">
        <v>3665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1390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3597</v>
      </c>
      <c r="G285" s="233"/>
      <c r="H285" s="237">
        <v>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80</v>
      </c>
      <c r="AY285" s="243" t="s">
        <v>196</v>
      </c>
    </row>
    <row r="286" s="2" customFormat="1" ht="37.8" customHeight="1">
      <c r="A286" s="40"/>
      <c r="B286" s="41"/>
      <c r="C286" s="255" t="s">
        <v>506</v>
      </c>
      <c r="D286" s="255" t="s">
        <v>241</v>
      </c>
      <c r="E286" s="256" t="s">
        <v>1425</v>
      </c>
      <c r="F286" s="257" t="s">
        <v>3666</v>
      </c>
      <c r="G286" s="258" t="s">
        <v>439</v>
      </c>
      <c r="H286" s="259">
        <v>2</v>
      </c>
      <c r="I286" s="260"/>
      <c r="J286" s="261">
        <f>ROUND(I286*H286,2)</f>
        <v>0</v>
      </c>
      <c r="K286" s="257" t="s">
        <v>19</v>
      </c>
      <c r="L286" s="262"/>
      <c r="M286" s="263" t="s">
        <v>19</v>
      </c>
      <c r="N286" s="264" t="s">
        <v>44</v>
      </c>
      <c r="O286" s="86"/>
      <c r="P286" s="223">
        <f>O286*H286</f>
        <v>0</v>
      </c>
      <c r="Q286" s="223">
        <v>0.044999999999999998</v>
      </c>
      <c r="R286" s="223">
        <f>Q286*H286</f>
        <v>0.089999999999999997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409</v>
      </c>
      <c r="AT286" s="225" t="s">
        <v>241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313</v>
      </c>
      <c r="BM286" s="225" t="s">
        <v>3667</v>
      </c>
    </row>
    <row r="287" s="2" customFormat="1" ht="37.8" customHeight="1">
      <c r="A287" s="40"/>
      <c r="B287" s="41"/>
      <c r="C287" s="214" t="s">
        <v>510</v>
      </c>
      <c r="D287" s="214" t="s">
        <v>198</v>
      </c>
      <c r="E287" s="215" t="s">
        <v>1396</v>
      </c>
      <c r="F287" s="216" t="s">
        <v>1397</v>
      </c>
      <c r="G287" s="217" t="s">
        <v>439</v>
      </c>
      <c r="H287" s="218">
        <v>1</v>
      </c>
      <c r="I287" s="219"/>
      <c r="J287" s="220">
        <f>ROUND(I287*H287,2)</f>
        <v>0</v>
      </c>
      <c r="K287" s="216" t="s">
        <v>202</v>
      </c>
      <c r="L287" s="46"/>
      <c r="M287" s="221" t="s">
        <v>19</v>
      </c>
      <c r="N287" s="222" t="s">
        <v>44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313</v>
      </c>
      <c r="AT287" s="225" t="s">
        <v>198</v>
      </c>
      <c r="AU287" s="225" t="s">
        <v>82</v>
      </c>
      <c r="AY287" s="19" t="s">
        <v>196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80</v>
      </c>
      <c r="BK287" s="226">
        <f>ROUND(I287*H287,2)</f>
        <v>0</v>
      </c>
      <c r="BL287" s="19" t="s">
        <v>313</v>
      </c>
      <c r="BM287" s="225" t="s">
        <v>3668</v>
      </c>
    </row>
    <row r="288" s="2" customFormat="1">
      <c r="A288" s="40"/>
      <c r="B288" s="41"/>
      <c r="C288" s="42"/>
      <c r="D288" s="227" t="s">
        <v>205</v>
      </c>
      <c r="E288" s="42"/>
      <c r="F288" s="228" t="s">
        <v>1399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82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1072</v>
      </c>
      <c r="G289" s="233"/>
      <c r="H289" s="237">
        <v>1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80</v>
      </c>
      <c r="AY289" s="243" t="s">
        <v>196</v>
      </c>
    </row>
    <row r="290" s="2" customFormat="1" ht="24.15" customHeight="1">
      <c r="A290" s="40"/>
      <c r="B290" s="41"/>
      <c r="C290" s="255" t="s">
        <v>515</v>
      </c>
      <c r="D290" s="255" t="s">
        <v>241</v>
      </c>
      <c r="E290" s="256" t="s">
        <v>1561</v>
      </c>
      <c r="F290" s="257" t="s">
        <v>3669</v>
      </c>
      <c r="G290" s="258" t="s">
        <v>439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0.055</v>
      </c>
      <c r="R290" s="223">
        <f>Q290*H290</f>
        <v>0.055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409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313</v>
      </c>
      <c r="BM290" s="225" t="s">
        <v>3670</v>
      </c>
    </row>
    <row r="291" s="2" customFormat="1" ht="37.8" customHeight="1">
      <c r="A291" s="40"/>
      <c r="B291" s="41"/>
      <c r="C291" s="214" t="s">
        <v>549</v>
      </c>
      <c r="D291" s="214" t="s">
        <v>198</v>
      </c>
      <c r="E291" s="215" t="s">
        <v>3671</v>
      </c>
      <c r="F291" s="216" t="s">
        <v>3672</v>
      </c>
      <c r="G291" s="217" t="s">
        <v>439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313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313</v>
      </c>
      <c r="BM291" s="225" t="s">
        <v>3673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3674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13" customFormat="1">
      <c r="A293" s="13"/>
      <c r="B293" s="232"/>
      <c r="C293" s="233"/>
      <c r="D293" s="234" t="s">
        <v>216</v>
      </c>
      <c r="E293" s="235" t="s">
        <v>19</v>
      </c>
      <c r="F293" s="236" t="s">
        <v>1423</v>
      </c>
      <c r="G293" s="233"/>
      <c r="H293" s="237">
        <v>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216</v>
      </c>
      <c r="AU293" s="243" t="s">
        <v>82</v>
      </c>
      <c r="AV293" s="13" t="s">
        <v>82</v>
      </c>
      <c r="AW293" s="13" t="s">
        <v>35</v>
      </c>
      <c r="AX293" s="13" t="s">
        <v>80</v>
      </c>
      <c r="AY293" s="243" t="s">
        <v>196</v>
      </c>
    </row>
    <row r="294" s="2" customFormat="1" ht="24.15" customHeight="1">
      <c r="A294" s="40"/>
      <c r="B294" s="41"/>
      <c r="C294" s="255" t="s">
        <v>558</v>
      </c>
      <c r="D294" s="255" t="s">
        <v>241</v>
      </c>
      <c r="E294" s="256" t="s">
        <v>1551</v>
      </c>
      <c r="F294" s="257" t="s">
        <v>3669</v>
      </c>
      <c r="G294" s="258" t="s">
        <v>439</v>
      </c>
      <c r="H294" s="259">
        <v>1</v>
      </c>
      <c r="I294" s="260"/>
      <c r="J294" s="261">
        <f>ROUND(I294*H294,2)</f>
        <v>0</v>
      </c>
      <c r="K294" s="257" t="s">
        <v>19</v>
      </c>
      <c r="L294" s="262"/>
      <c r="M294" s="263" t="s">
        <v>19</v>
      </c>
      <c r="N294" s="264" t="s">
        <v>44</v>
      </c>
      <c r="O294" s="86"/>
      <c r="P294" s="223">
        <f>O294*H294</f>
        <v>0</v>
      </c>
      <c r="Q294" s="223">
        <v>0.055</v>
      </c>
      <c r="R294" s="223">
        <f>Q294*H294</f>
        <v>0.055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409</v>
      </c>
      <c r="AT294" s="225" t="s">
        <v>241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313</v>
      </c>
      <c r="BM294" s="225" t="s">
        <v>3675</v>
      </c>
    </row>
    <row r="295" s="2" customFormat="1" ht="24.15" customHeight="1">
      <c r="A295" s="40"/>
      <c r="B295" s="41"/>
      <c r="C295" s="214" t="s">
        <v>567</v>
      </c>
      <c r="D295" s="214" t="s">
        <v>198</v>
      </c>
      <c r="E295" s="215" t="s">
        <v>3676</v>
      </c>
      <c r="F295" s="216" t="s">
        <v>3677</v>
      </c>
      <c r="G295" s="217" t="s">
        <v>439</v>
      </c>
      <c r="H295" s="218">
        <v>4</v>
      </c>
      <c r="I295" s="219"/>
      <c r="J295" s="220">
        <f>ROUND(I295*H295,2)</f>
        <v>0</v>
      </c>
      <c r="K295" s="216" t="s">
        <v>202</v>
      </c>
      <c r="L295" s="46"/>
      <c r="M295" s="221" t="s">
        <v>19</v>
      </c>
      <c r="N295" s="222" t="s">
        <v>44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0.024</v>
      </c>
      <c r="T295" s="224">
        <f>S295*H295</f>
        <v>0.096000000000000002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313</v>
      </c>
      <c r="AT295" s="225" t="s">
        <v>198</v>
      </c>
      <c r="AU295" s="225" t="s">
        <v>82</v>
      </c>
      <c r="AY295" s="19" t="s">
        <v>196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80</v>
      </c>
      <c r="BK295" s="226">
        <f>ROUND(I295*H295,2)</f>
        <v>0</v>
      </c>
      <c r="BL295" s="19" t="s">
        <v>313</v>
      </c>
      <c r="BM295" s="225" t="s">
        <v>3678</v>
      </c>
    </row>
    <row r="296" s="2" customFormat="1">
      <c r="A296" s="40"/>
      <c r="B296" s="41"/>
      <c r="C296" s="42"/>
      <c r="D296" s="227" t="s">
        <v>205</v>
      </c>
      <c r="E296" s="42"/>
      <c r="F296" s="228" t="s">
        <v>3679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82</v>
      </c>
    </row>
    <row r="297" s="2" customFormat="1" ht="49.05" customHeight="1">
      <c r="A297" s="40"/>
      <c r="B297" s="41"/>
      <c r="C297" s="214" t="s">
        <v>572</v>
      </c>
      <c r="D297" s="214" t="s">
        <v>198</v>
      </c>
      <c r="E297" s="215" t="s">
        <v>1509</v>
      </c>
      <c r="F297" s="216" t="s">
        <v>1510</v>
      </c>
      <c r="G297" s="217" t="s">
        <v>244</v>
      </c>
      <c r="H297" s="218">
        <v>0.40899999999999997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313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313</v>
      </c>
      <c r="BM297" s="225" t="s">
        <v>3680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1512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2" customFormat="1" ht="22.8" customHeight="1">
      <c r="A299" s="12"/>
      <c r="B299" s="198"/>
      <c r="C299" s="199"/>
      <c r="D299" s="200" t="s">
        <v>72</v>
      </c>
      <c r="E299" s="212" t="s">
        <v>1593</v>
      </c>
      <c r="F299" s="212" t="s">
        <v>1594</v>
      </c>
      <c r="G299" s="199"/>
      <c r="H299" s="199"/>
      <c r="I299" s="202"/>
      <c r="J299" s="213">
        <f>BK299</f>
        <v>0</v>
      </c>
      <c r="K299" s="199"/>
      <c r="L299" s="204"/>
      <c r="M299" s="205"/>
      <c r="N299" s="206"/>
      <c r="O299" s="206"/>
      <c r="P299" s="207">
        <f>SUM(P300:P351)</f>
        <v>0</v>
      </c>
      <c r="Q299" s="206"/>
      <c r="R299" s="207">
        <f>SUM(R300:R351)</f>
        <v>0.088925360000000009</v>
      </c>
      <c r="S299" s="206"/>
      <c r="T299" s="208">
        <f>SUM(T300:T351)</f>
        <v>15.5561142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82</v>
      </c>
      <c r="AT299" s="210" t="s">
        <v>72</v>
      </c>
      <c r="AU299" s="210" t="s">
        <v>80</v>
      </c>
      <c r="AY299" s="209" t="s">
        <v>196</v>
      </c>
      <c r="BK299" s="211">
        <f>SUM(BK300:BK351)</f>
        <v>0</v>
      </c>
    </row>
    <row r="300" s="2" customFormat="1" ht="24.15" customHeight="1">
      <c r="A300" s="40"/>
      <c r="B300" s="41"/>
      <c r="C300" s="214" t="s">
        <v>581</v>
      </c>
      <c r="D300" s="214" t="s">
        <v>198</v>
      </c>
      <c r="E300" s="215" t="s">
        <v>1596</v>
      </c>
      <c r="F300" s="216" t="s">
        <v>1597</v>
      </c>
      <c r="G300" s="217" t="s">
        <v>201</v>
      </c>
      <c r="H300" s="218">
        <v>2.7000000000000002</v>
      </c>
      <c r="I300" s="219"/>
      <c r="J300" s="220">
        <f>ROUND(I300*H300,2)</f>
        <v>0</v>
      </c>
      <c r="K300" s="216" t="s">
        <v>202</v>
      </c>
      <c r="L300" s="46"/>
      <c r="M300" s="221" t="s">
        <v>19</v>
      </c>
      <c r="N300" s="222" t="s">
        <v>44</v>
      </c>
      <c r="O300" s="86"/>
      <c r="P300" s="223">
        <f>O300*H300</f>
        <v>0</v>
      </c>
      <c r="Q300" s="223">
        <v>0.00029999999999999997</v>
      </c>
      <c r="R300" s="223">
        <f>Q300*H300</f>
        <v>0.00080999999999999996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313</v>
      </c>
      <c r="AT300" s="225" t="s">
        <v>198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313</v>
      </c>
      <c r="BM300" s="225" t="s">
        <v>3681</v>
      </c>
    </row>
    <row r="301" s="2" customFormat="1">
      <c r="A301" s="40"/>
      <c r="B301" s="41"/>
      <c r="C301" s="42"/>
      <c r="D301" s="227" t="s">
        <v>205</v>
      </c>
      <c r="E301" s="42"/>
      <c r="F301" s="228" t="s">
        <v>1599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82</v>
      </c>
    </row>
    <row r="302" s="15" customFormat="1">
      <c r="A302" s="15"/>
      <c r="B302" s="265"/>
      <c r="C302" s="266"/>
      <c r="D302" s="234" t="s">
        <v>216</v>
      </c>
      <c r="E302" s="267" t="s">
        <v>19</v>
      </c>
      <c r="F302" s="268" t="s">
        <v>3682</v>
      </c>
      <c r="G302" s="266"/>
      <c r="H302" s="267" t="s">
        <v>19</v>
      </c>
      <c r="I302" s="269"/>
      <c r="J302" s="266"/>
      <c r="K302" s="266"/>
      <c r="L302" s="270"/>
      <c r="M302" s="271"/>
      <c r="N302" s="272"/>
      <c r="O302" s="272"/>
      <c r="P302" s="272"/>
      <c r="Q302" s="272"/>
      <c r="R302" s="272"/>
      <c r="S302" s="272"/>
      <c r="T302" s="27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4" t="s">
        <v>216</v>
      </c>
      <c r="AU302" s="274" t="s">
        <v>82</v>
      </c>
      <c r="AV302" s="15" t="s">
        <v>80</v>
      </c>
      <c r="AW302" s="15" t="s">
        <v>35</v>
      </c>
      <c r="AX302" s="15" t="s">
        <v>73</v>
      </c>
      <c r="AY302" s="274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3683</v>
      </c>
      <c r="G303" s="233"/>
      <c r="H303" s="237">
        <v>1.2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3684</v>
      </c>
      <c r="G304" s="233"/>
      <c r="H304" s="237">
        <v>1.5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4" customFormat="1">
      <c r="A305" s="14"/>
      <c r="B305" s="244"/>
      <c r="C305" s="245"/>
      <c r="D305" s="234" t="s">
        <v>216</v>
      </c>
      <c r="E305" s="246" t="s">
        <v>19</v>
      </c>
      <c r="F305" s="247" t="s">
        <v>231</v>
      </c>
      <c r="G305" s="245"/>
      <c r="H305" s="248">
        <v>2.7000000000000002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216</v>
      </c>
      <c r="AU305" s="254" t="s">
        <v>82</v>
      </c>
      <c r="AV305" s="14" t="s">
        <v>203</v>
      </c>
      <c r="AW305" s="14" t="s">
        <v>35</v>
      </c>
      <c r="AX305" s="14" t="s">
        <v>80</v>
      </c>
      <c r="AY305" s="254" t="s">
        <v>196</v>
      </c>
    </row>
    <row r="306" s="2" customFormat="1" ht="24.15" customHeight="1">
      <c r="A306" s="40"/>
      <c r="B306" s="41"/>
      <c r="C306" s="214" t="s">
        <v>586</v>
      </c>
      <c r="D306" s="214" t="s">
        <v>198</v>
      </c>
      <c r="E306" s="215" t="s">
        <v>3685</v>
      </c>
      <c r="F306" s="216" t="s">
        <v>3686</v>
      </c>
      <c r="G306" s="217" t="s">
        <v>235</v>
      </c>
      <c r="H306" s="218">
        <v>96.629999999999995</v>
      </c>
      <c r="I306" s="219"/>
      <c r="J306" s="220">
        <f>ROUND(I306*H306,2)</f>
        <v>0</v>
      </c>
      <c r="K306" s="216" t="s">
        <v>202</v>
      </c>
      <c r="L306" s="46"/>
      <c r="M306" s="221" t="s">
        <v>19</v>
      </c>
      <c r="N306" s="222" t="s">
        <v>44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0.01174</v>
      </c>
      <c r="T306" s="224">
        <f>S306*H306</f>
        <v>1.1344361999999999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313</v>
      </c>
      <c r="AT306" s="225" t="s">
        <v>198</v>
      </c>
      <c r="AU306" s="225" t="s">
        <v>82</v>
      </c>
      <c r="AY306" s="19" t="s">
        <v>196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80</v>
      </c>
      <c r="BK306" s="226">
        <f>ROUND(I306*H306,2)</f>
        <v>0</v>
      </c>
      <c r="BL306" s="19" t="s">
        <v>313</v>
      </c>
      <c r="BM306" s="225" t="s">
        <v>3687</v>
      </c>
    </row>
    <row r="307" s="2" customFormat="1">
      <c r="A307" s="40"/>
      <c r="B307" s="41"/>
      <c r="C307" s="42"/>
      <c r="D307" s="227" t="s">
        <v>205</v>
      </c>
      <c r="E307" s="42"/>
      <c r="F307" s="228" t="s">
        <v>3688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82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3689</v>
      </c>
      <c r="G308" s="233"/>
      <c r="H308" s="237">
        <v>18.41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3" customFormat="1">
      <c r="A309" s="13"/>
      <c r="B309" s="232"/>
      <c r="C309" s="233"/>
      <c r="D309" s="234" t="s">
        <v>216</v>
      </c>
      <c r="E309" s="235" t="s">
        <v>19</v>
      </c>
      <c r="F309" s="236" t="s">
        <v>3690</v>
      </c>
      <c r="G309" s="233"/>
      <c r="H309" s="237">
        <v>20.07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216</v>
      </c>
      <c r="AU309" s="243" t="s">
        <v>82</v>
      </c>
      <c r="AV309" s="13" t="s">
        <v>82</v>
      </c>
      <c r="AW309" s="13" t="s">
        <v>35</v>
      </c>
      <c r="AX309" s="13" t="s">
        <v>73</v>
      </c>
      <c r="AY309" s="243" t="s">
        <v>196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3691</v>
      </c>
      <c r="G310" s="233"/>
      <c r="H310" s="237">
        <v>21.02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3692</v>
      </c>
      <c r="G311" s="233"/>
      <c r="H311" s="237">
        <v>37.130000000000003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4" customFormat="1">
      <c r="A312" s="14"/>
      <c r="B312" s="244"/>
      <c r="C312" s="245"/>
      <c r="D312" s="234" t="s">
        <v>216</v>
      </c>
      <c r="E312" s="246" t="s">
        <v>19</v>
      </c>
      <c r="F312" s="247" t="s">
        <v>231</v>
      </c>
      <c r="G312" s="245"/>
      <c r="H312" s="248">
        <v>96.629999999999995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216</v>
      </c>
      <c r="AU312" s="254" t="s">
        <v>82</v>
      </c>
      <c r="AV312" s="14" t="s">
        <v>203</v>
      </c>
      <c r="AW312" s="14" t="s">
        <v>35</v>
      </c>
      <c r="AX312" s="14" t="s">
        <v>80</v>
      </c>
      <c r="AY312" s="254" t="s">
        <v>196</v>
      </c>
    </row>
    <row r="313" s="2" customFormat="1" ht="37.8" customHeight="1">
      <c r="A313" s="40"/>
      <c r="B313" s="41"/>
      <c r="C313" s="214" t="s">
        <v>598</v>
      </c>
      <c r="D313" s="214" t="s">
        <v>198</v>
      </c>
      <c r="E313" s="215" t="s">
        <v>1607</v>
      </c>
      <c r="F313" s="216" t="s">
        <v>1608</v>
      </c>
      <c r="G313" s="217" t="s">
        <v>235</v>
      </c>
      <c r="H313" s="218">
        <v>6.2199999999999998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0.000428</v>
      </c>
      <c r="R313" s="223">
        <f>Q313*H313</f>
        <v>0.0026621599999999998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313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313</v>
      </c>
      <c r="BM313" s="225" t="s">
        <v>3693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1610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3694</v>
      </c>
      <c r="G315" s="233"/>
      <c r="H315" s="237">
        <v>4.1299999999999999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3695</v>
      </c>
      <c r="G316" s="233"/>
      <c r="H316" s="237">
        <v>2.0899999999999999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4" customFormat="1">
      <c r="A317" s="14"/>
      <c r="B317" s="244"/>
      <c r="C317" s="245"/>
      <c r="D317" s="234" t="s">
        <v>216</v>
      </c>
      <c r="E317" s="246" t="s">
        <v>19</v>
      </c>
      <c r="F317" s="247" t="s">
        <v>231</v>
      </c>
      <c r="G317" s="245"/>
      <c r="H317" s="248">
        <v>6.2199999999999998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216</v>
      </c>
      <c r="AU317" s="254" t="s">
        <v>82</v>
      </c>
      <c r="AV317" s="14" t="s">
        <v>203</v>
      </c>
      <c r="AW317" s="14" t="s">
        <v>35</v>
      </c>
      <c r="AX317" s="14" t="s">
        <v>80</v>
      </c>
      <c r="AY317" s="254" t="s">
        <v>196</v>
      </c>
    </row>
    <row r="318" s="2" customFormat="1" ht="24.15" customHeight="1">
      <c r="A318" s="40"/>
      <c r="B318" s="41"/>
      <c r="C318" s="255" t="s">
        <v>603</v>
      </c>
      <c r="D318" s="255" t="s">
        <v>241</v>
      </c>
      <c r="E318" s="256" t="s">
        <v>1618</v>
      </c>
      <c r="F318" s="257" t="s">
        <v>1619</v>
      </c>
      <c r="G318" s="258" t="s">
        <v>439</v>
      </c>
      <c r="H318" s="259">
        <v>23</v>
      </c>
      <c r="I318" s="260"/>
      <c r="J318" s="261">
        <f>ROUND(I318*H318,2)</f>
        <v>0</v>
      </c>
      <c r="K318" s="257" t="s">
        <v>19</v>
      </c>
      <c r="L318" s="262"/>
      <c r="M318" s="263" t="s">
        <v>19</v>
      </c>
      <c r="N318" s="264" t="s">
        <v>44</v>
      </c>
      <c r="O318" s="86"/>
      <c r="P318" s="223">
        <f>O318*H318</f>
        <v>0</v>
      </c>
      <c r="Q318" s="223">
        <v>0.00044999999999999999</v>
      </c>
      <c r="R318" s="223">
        <f>Q318*H318</f>
        <v>0.01035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409</v>
      </c>
      <c r="AT318" s="225" t="s">
        <v>241</v>
      </c>
      <c r="AU318" s="225" t="s">
        <v>82</v>
      </c>
      <c r="AY318" s="19" t="s">
        <v>196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80</v>
      </c>
      <c r="BK318" s="226">
        <f>ROUND(I318*H318,2)</f>
        <v>0</v>
      </c>
      <c r="BL318" s="19" t="s">
        <v>313</v>
      </c>
      <c r="BM318" s="225" t="s">
        <v>3696</v>
      </c>
    </row>
    <row r="319" s="2" customFormat="1" ht="24.15" customHeight="1">
      <c r="A319" s="40"/>
      <c r="B319" s="41"/>
      <c r="C319" s="214" t="s">
        <v>609</v>
      </c>
      <c r="D319" s="214" t="s">
        <v>198</v>
      </c>
      <c r="E319" s="215" t="s">
        <v>3697</v>
      </c>
      <c r="F319" s="216" t="s">
        <v>3698</v>
      </c>
      <c r="G319" s="217" t="s">
        <v>201</v>
      </c>
      <c r="H319" s="218">
        <v>173.40000000000001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0.083169999999999994</v>
      </c>
      <c r="T319" s="224">
        <f>S319*H319</f>
        <v>14.421678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313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313</v>
      </c>
      <c r="BM319" s="225" t="s">
        <v>3699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3700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3701</v>
      </c>
      <c r="G321" s="233"/>
      <c r="H321" s="237">
        <v>18.530000000000001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3702</v>
      </c>
      <c r="G322" s="233"/>
      <c r="H322" s="237">
        <v>24.469999999999999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3703</v>
      </c>
      <c r="G323" s="233"/>
      <c r="H323" s="237">
        <v>27.739999999999998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3704</v>
      </c>
      <c r="G324" s="233"/>
      <c r="H324" s="237">
        <v>102.66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4" customFormat="1">
      <c r="A325" s="14"/>
      <c r="B325" s="244"/>
      <c r="C325" s="245"/>
      <c r="D325" s="234" t="s">
        <v>216</v>
      </c>
      <c r="E325" s="246" t="s">
        <v>19</v>
      </c>
      <c r="F325" s="247" t="s">
        <v>231</v>
      </c>
      <c r="G325" s="245"/>
      <c r="H325" s="248">
        <v>173.39999999999998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216</v>
      </c>
      <c r="AU325" s="254" t="s">
        <v>82</v>
      </c>
      <c r="AV325" s="14" t="s">
        <v>203</v>
      </c>
      <c r="AW325" s="14" t="s">
        <v>35</v>
      </c>
      <c r="AX325" s="14" t="s">
        <v>80</v>
      </c>
      <c r="AY325" s="254" t="s">
        <v>196</v>
      </c>
    </row>
    <row r="326" s="2" customFormat="1" ht="37.8" customHeight="1">
      <c r="A326" s="40"/>
      <c r="B326" s="41"/>
      <c r="C326" s="214" t="s">
        <v>617</v>
      </c>
      <c r="D326" s="214" t="s">
        <v>198</v>
      </c>
      <c r="E326" s="215" t="s">
        <v>1622</v>
      </c>
      <c r="F326" s="216" t="s">
        <v>1623</v>
      </c>
      <c r="G326" s="217" t="s">
        <v>201</v>
      </c>
      <c r="H326" s="218">
        <v>2.7000000000000002</v>
      </c>
      <c r="I326" s="219"/>
      <c r="J326" s="220">
        <f>ROUND(I326*H326,2)</f>
        <v>0</v>
      </c>
      <c r="K326" s="216" t="s">
        <v>202</v>
      </c>
      <c r="L326" s="46"/>
      <c r="M326" s="221" t="s">
        <v>19</v>
      </c>
      <c r="N326" s="222" t="s">
        <v>44</v>
      </c>
      <c r="O326" s="86"/>
      <c r="P326" s="223">
        <f>O326*H326</f>
        <v>0</v>
      </c>
      <c r="Q326" s="223">
        <v>0.0051960000000000001</v>
      </c>
      <c r="R326" s="223">
        <f>Q326*H326</f>
        <v>0.0140292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313</v>
      </c>
      <c r="AT326" s="225" t="s">
        <v>198</v>
      </c>
      <c r="AU326" s="225" t="s">
        <v>82</v>
      </c>
      <c r="AY326" s="19" t="s">
        <v>196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80</v>
      </c>
      <c r="BK326" s="226">
        <f>ROUND(I326*H326,2)</f>
        <v>0</v>
      </c>
      <c r="BL326" s="19" t="s">
        <v>313</v>
      </c>
      <c r="BM326" s="225" t="s">
        <v>3705</v>
      </c>
    </row>
    <row r="327" s="2" customFormat="1">
      <c r="A327" s="40"/>
      <c r="B327" s="41"/>
      <c r="C327" s="42"/>
      <c r="D327" s="227" t="s">
        <v>205</v>
      </c>
      <c r="E327" s="42"/>
      <c r="F327" s="228" t="s">
        <v>1625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205</v>
      </c>
      <c r="AU327" s="19" t="s">
        <v>82</v>
      </c>
    </row>
    <row r="328" s="15" customFormat="1">
      <c r="A328" s="15"/>
      <c r="B328" s="265"/>
      <c r="C328" s="266"/>
      <c r="D328" s="234" t="s">
        <v>216</v>
      </c>
      <c r="E328" s="267" t="s">
        <v>19</v>
      </c>
      <c r="F328" s="268" t="s">
        <v>3682</v>
      </c>
      <c r="G328" s="266"/>
      <c r="H328" s="267" t="s">
        <v>19</v>
      </c>
      <c r="I328" s="269"/>
      <c r="J328" s="266"/>
      <c r="K328" s="266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216</v>
      </c>
      <c r="AU328" s="274" t="s">
        <v>82</v>
      </c>
      <c r="AV328" s="15" t="s">
        <v>80</v>
      </c>
      <c r="AW328" s="15" t="s">
        <v>35</v>
      </c>
      <c r="AX328" s="15" t="s">
        <v>73</v>
      </c>
      <c r="AY328" s="274" t="s">
        <v>196</v>
      </c>
    </row>
    <row r="329" s="13" customFormat="1">
      <c r="A329" s="13"/>
      <c r="B329" s="232"/>
      <c r="C329" s="233"/>
      <c r="D329" s="234" t="s">
        <v>216</v>
      </c>
      <c r="E329" s="235" t="s">
        <v>19</v>
      </c>
      <c r="F329" s="236" t="s">
        <v>3683</v>
      </c>
      <c r="G329" s="233"/>
      <c r="H329" s="237">
        <v>1.2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216</v>
      </c>
      <c r="AU329" s="243" t="s">
        <v>82</v>
      </c>
      <c r="AV329" s="13" t="s">
        <v>82</v>
      </c>
      <c r="AW329" s="13" t="s">
        <v>35</v>
      </c>
      <c r="AX329" s="13" t="s">
        <v>73</v>
      </c>
      <c r="AY329" s="243" t="s">
        <v>196</v>
      </c>
    </row>
    <row r="330" s="13" customFormat="1">
      <c r="A330" s="13"/>
      <c r="B330" s="232"/>
      <c r="C330" s="233"/>
      <c r="D330" s="234" t="s">
        <v>216</v>
      </c>
      <c r="E330" s="235" t="s">
        <v>19</v>
      </c>
      <c r="F330" s="236" t="s">
        <v>3684</v>
      </c>
      <c r="G330" s="233"/>
      <c r="H330" s="237">
        <v>1.5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216</v>
      </c>
      <c r="AU330" s="243" t="s">
        <v>82</v>
      </c>
      <c r="AV330" s="13" t="s">
        <v>82</v>
      </c>
      <c r="AW330" s="13" t="s">
        <v>35</v>
      </c>
      <c r="AX330" s="13" t="s">
        <v>73</v>
      </c>
      <c r="AY330" s="243" t="s">
        <v>196</v>
      </c>
    </row>
    <row r="331" s="14" customFormat="1">
      <c r="A331" s="14"/>
      <c r="B331" s="244"/>
      <c r="C331" s="245"/>
      <c r="D331" s="234" t="s">
        <v>216</v>
      </c>
      <c r="E331" s="246" t="s">
        <v>19</v>
      </c>
      <c r="F331" s="247" t="s">
        <v>231</v>
      </c>
      <c r="G331" s="245"/>
      <c r="H331" s="248">
        <v>2.7000000000000002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216</v>
      </c>
      <c r="AU331" s="254" t="s">
        <v>82</v>
      </c>
      <c r="AV331" s="14" t="s">
        <v>203</v>
      </c>
      <c r="AW331" s="14" t="s">
        <v>35</v>
      </c>
      <c r="AX331" s="14" t="s">
        <v>80</v>
      </c>
      <c r="AY331" s="254" t="s">
        <v>196</v>
      </c>
    </row>
    <row r="332" s="2" customFormat="1" ht="33" customHeight="1">
      <c r="A332" s="40"/>
      <c r="B332" s="41"/>
      <c r="C332" s="255" t="s">
        <v>624</v>
      </c>
      <c r="D332" s="255" t="s">
        <v>241</v>
      </c>
      <c r="E332" s="256" t="s">
        <v>1627</v>
      </c>
      <c r="F332" s="257" t="s">
        <v>1628</v>
      </c>
      <c r="G332" s="258" t="s">
        <v>201</v>
      </c>
      <c r="H332" s="259">
        <v>2.9700000000000002</v>
      </c>
      <c r="I332" s="260"/>
      <c r="J332" s="261">
        <f>ROUND(I332*H332,2)</f>
        <v>0</v>
      </c>
      <c r="K332" s="257" t="s">
        <v>19</v>
      </c>
      <c r="L332" s="262"/>
      <c r="M332" s="263" t="s">
        <v>19</v>
      </c>
      <c r="N332" s="264" t="s">
        <v>44</v>
      </c>
      <c r="O332" s="86"/>
      <c r="P332" s="223">
        <f>O332*H332</f>
        <v>0</v>
      </c>
      <c r="Q332" s="223">
        <v>0.019199999999999998</v>
      </c>
      <c r="R332" s="223">
        <f>Q332*H332</f>
        <v>0.057023999999999998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409</v>
      </c>
      <c r="AT332" s="225" t="s">
        <v>241</v>
      </c>
      <c r="AU332" s="225" t="s">
        <v>82</v>
      </c>
      <c r="AY332" s="19" t="s">
        <v>196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80</v>
      </c>
      <c r="BK332" s="226">
        <f>ROUND(I332*H332,2)</f>
        <v>0</v>
      </c>
      <c r="BL332" s="19" t="s">
        <v>313</v>
      </c>
      <c r="BM332" s="225" t="s">
        <v>3706</v>
      </c>
    </row>
    <row r="333" s="15" customFormat="1">
      <c r="A333" s="15"/>
      <c r="B333" s="265"/>
      <c r="C333" s="266"/>
      <c r="D333" s="234" t="s">
        <v>216</v>
      </c>
      <c r="E333" s="267" t="s">
        <v>19</v>
      </c>
      <c r="F333" s="268" t="s">
        <v>3682</v>
      </c>
      <c r="G333" s="266"/>
      <c r="H333" s="267" t="s">
        <v>19</v>
      </c>
      <c r="I333" s="269"/>
      <c r="J333" s="266"/>
      <c r="K333" s="266"/>
      <c r="L333" s="270"/>
      <c r="M333" s="271"/>
      <c r="N333" s="272"/>
      <c r="O333" s="272"/>
      <c r="P333" s="272"/>
      <c r="Q333" s="272"/>
      <c r="R333" s="272"/>
      <c r="S333" s="272"/>
      <c r="T333" s="273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4" t="s">
        <v>216</v>
      </c>
      <c r="AU333" s="274" t="s">
        <v>82</v>
      </c>
      <c r="AV333" s="15" t="s">
        <v>80</v>
      </c>
      <c r="AW333" s="15" t="s">
        <v>35</v>
      </c>
      <c r="AX333" s="15" t="s">
        <v>73</v>
      </c>
      <c r="AY333" s="274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3683</v>
      </c>
      <c r="G334" s="233"/>
      <c r="H334" s="237">
        <v>1.2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3684</v>
      </c>
      <c r="G335" s="233"/>
      <c r="H335" s="237">
        <v>1.5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73</v>
      </c>
      <c r="AY335" s="243" t="s">
        <v>196</v>
      </c>
    </row>
    <row r="336" s="14" customFormat="1">
      <c r="A336" s="14"/>
      <c r="B336" s="244"/>
      <c r="C336" s="245"/>
      <c r="D336" s="234" t="s">
        <v>216</v>
      </c>
      <c r="E336" s="246" t="s">
        <v>19</v>
      </c>
      <c r="F336" s="247" t="s">
        <v>231</v>
      </c>
      <c r="G336" s="245"/>
      <c r="H336" s="248">
        <v>2.7000000000000002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216</v>
      </c>
      <c r="AU336" s="254" t="s">
        <v>82</v>
      </c>
      <c r="AV336" s="14" t="s">
        <v>203</v>
      </c>
      <c r="AW336" s="14" t="s">
        <v>35</v>
      </c>
      <c r="AX336" s="14" t="s">
        <v>80</v>
      </c>
      <c r="AY336" s="254" t="s">
        <v>196</v>
      </c>
    </row>
    <row r="337" s="13" customFormat="1">
      <c r="A337" s="13"/>
      <c r="B337" s="232"/>
      <c r="C337" s="233"/>
      <c r="D337" s="234" t="s">
        <v>216</v>
      </c>
      <c r="E337" s="233"/>
      <c r="F337" s="236" t="s">
        <v>3707</v>
      </c>
      <c r="G337" s="233"/>
      <c r="H337" s="237">
        <v>2.9700000000000002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4</v>
      </c>
      <c r="AX337" s="13" t="s">
        <v>80</v>
      </c>
      <c r="AY337" s="243" t="s">
        <v>196</v>
      </c>
    </row>
    <row r="338" s="2" customFormat="1" ht="37.8" customHeight="1">
      <c r="A338" s="40"/>
      <c r="B338" s="41"/>
      <c r="C338" s="214" t="s">
        <v>632</v>
      </c>
      <c r="D338" s="214" t="s">
        <v>198</v>
      </c>
      <c r="E338" s="215" t="s">
        <v>1632</v>
      </c>
      <c r="F338" s="216" t="s">
        <v>1633</v>
      </c>
      <c r="G338" s="217" t="s">
        <v>201</v>
      </c>
      <c r="H338" s="218">
        <v>2.7000000000000002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313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313</v>
      </c>
      <c r="BM338" s="225" t="s">
        <v>3708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1635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5" customFormat="1">
      <c r="A340" s="15"/>
      <c r="B340" s="265"/>
      <c r="C340" s="266"/>
      <c r="D340" s="234" t="s">
        <v>216</v>
      </c>
      <c r="E340" s="267" t="s">
        <v>19</v>
      </c>
      <c r="F340" s="268" t="s">
        <v>3682</v>
      </c>
      <c r="G340" s="266"/>
      <c r="H340" s="267" t="s">
        <v>19</v>
      </c>
      <c r="I340" s="269"/>
      <c r="J340" s="266"/>
      <c r="K340" s="266"/>
      <c r="L340" s="270"/>
      <c r="M340" s="271"/>
      <c r="N340" s="272"/>
      <c r="O340" s="272"/>
      <c r="P340" s="272"/>
      <c r="Q340" s="272"/>
      <c r="R340" s="272"/>
      <c r="S340" s="272"/>
      <c r="T340" s="273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4" t="s">
        <v>216</v>
      </c>
      <c r="AU340" s="274" t="s">
        <v>82</v>
      </c>
      <c r="AV340" s="15" t="s">
        <v>80</v>
      </c>
      <c r="AW340" s="15" t="s">
        <v>35</v>
      </c>
      <c r="AX340" s="15" t="s">
        <v>73</v>
      </c>
      <c r="AY340" s="274" t="s">
        <v>196</v>
      </c>
    </row>
    <row r="341" s="13" customFormat="1">
      <c r="A341" s="13"/>
      <c r="B341" s="232"/>
      <c r="C341" s="233"/>
      <c r="D341" s="234" t="s">
        <v>216</v>
      </c>
      <c r="E341" s="235" t="s">
        <v>19</v>
      </c>
      <c r="F341" s="236" t="s">
        <v>3683</v>
      </c>
      <c r="G341" s="233"/>
      <c r="H341" s="237">
        <v>1.2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216</v>
      </c>
      <c r="AU341" s="243" t="s">
        <v>82</v>
      </c>
      <c r="AV341" s="13" t="s">
        <v>82</v>
      </c>
      <c r="AW341" s="13" t="s">
        <v>35</v>
      </c>
      <c r="AX341" s="13" t="s">
        <v>73</v>
      </c>
      <c r="AY341" s="243" t="s">
        <v>196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3684</v>
      </c>
      <c r="G342" s="233"/>
      <c r="H342" s="237">
        <v>1.5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4" customFormat="1">
      <c r="A343" s="14"/>
      <c r="B343" s="244"/>
      <c r="C343" s="245"/>
      <c r="D343" s="234" t="s">
        <v>216</v>
      </c>
      <c r="E343" s="246" t="s">
        <v>19</v>
      </c>
      <c r="F343" s="247" t="s">
        <v>231</v>
      </c>
      <c r="G343" s="245"/>
      <c r="H343" s="248">
        <v>2.7000000000000002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216</v>
      </c>
      <c r="AU343" s="254" t="s">
        <v>82</v>
      </c>
      <c r="AV343" s="14" t="s">
        <v>203</v>
      </c>
      <c r="AW343" s="14" t="s">
        <v>35</v>
      </c>
      <c r="AX343" s="14" t="s">
        <v>80</v>
      </c>
      <c r="AY343" s="254" t="s">
        <v>196</v>
      </c>
    </row>
    <row r="344" s="2" customFormat="1" ht="24.15" customHeight="1">
      <c r="A344" s="40"/>
      <c r="B344" s="41"/>
      <c r="C344" s="214" t="s">
        <v>640</v>
      </c>
      <c r="D344" s="214" t="s">
        <v>198</v>
      </c>
      <c r="E344" s="215" t="s">
        <v>1637</v>
      </c>
      <c r="F344" s="216" t="s">
        <v>1638</v>
      </c>
      <c r="G344" s="217" t="s">
        <v>201</v>
      </c>
      <c r="H344" s="218">
        <v>2.7000000000000002</v>
      </c>
      <c r="I344" s="219"/>
      <c r="J344" s="220">
        <f>ROUND(I344*H344,2)</f>
        <v>0</v>
      </c>
      <c r="K344" s="216" t="s">
        <v>202</v>
      </c>
      <c r="L344" s="46"/>
      <c r="M344" s="221" t="s">
        <v>19</v>
      </c>
      <c r="N344" s="222" t="s">
        <v>44</v>
      </c>
      <c r="O344" s="86"/>
      <c r="P344" s="223">
        <f>O344*H344</f>
        <v>0</v>
      </c>
      <c r="Q344" s="223">
        <v>0.0015</v>
      </c>
      <c r="R344" s="223">
        <f>Q344*H344</f>
        <v>0.0040500000000000006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313</v>
      </c>
      <c r="AT344" s="225" t="s">
        <v>198</v>
      </c>
      <c r="AU344" s="225" t="s">
        <v>82</v>
      </c>
      <c r="AY344" s="19" t="s">
        <v>196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80</v>
      </c>
      <c r="BK344" s="226">
        <f>ROUND(I344*H344,2)</f>
        <v>0</v>
      </c>
      <c r="BL344" s="19" t="s">
        <v>313</v>
      </c>
      <c r="BM344" s="225" t="s">
        <v>3709</v>
      </c>
    </row>
    <row r="345" s="2" customFormat="1">
      <c r="A345" s="40"/>
      <c r="B345" s="41"/>
      <c r="C345" s="42"/>
      <c r="D345" s="227" t="s">
        <v>205</v>
      </c>
      <c r="E345" s="42"/>
      <c r="F345" s="228" t="s">
        <v>1640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82</v>
      </c>
    </row>
    <row r="346" s="15" customFormat="1">
      <c r="A346" s="15"/>
      <c r="B346" s="265"/>
      <c r="C346" s="266"/>
      <c r="D346" s="234" t="s">
        <v>216</v>
      </c>
      <c r="E346" s="267" t="s">
        <v>19</v>
      </c>
      <c r="F346" s="268" t="s">
        <v>3682</v>
      </c>
      <c r="G346" s="266"/>
      <c r="H346" s="267" t="s">
        <v>19</v>
      </c>
      <c r="I346" s="269"/>
      <c r="J346" s="266"/>
      <c r="K346" s="266"/>
      <c r="L346" s="270"/>
      <c r="M346" s="271"/>
      <c r="N346" s="272"/>
      <c r="O346" s="272"/>
      <c r="P346" s="272"/>
      <c r="Q346" s="272"/>
      <c r="R346" s="272"/>
      <c r="S346" s="272"/>
      <c r="T346" s="27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4" t="s">
        <v>216</v>
      </c>
      <c r="AU346" s="274" t="s">
        <v>82</v>
      </c>
      <c r="AV346" s="15" t="s">
        <v>80</v>
      </c>
      <c r="AW346" s="15" t="s">
        <v>35</v>
      </c>
      <c r="AX346" s="15" t="s">
        <v>73</v>
      </c>
      <c r="AY346" s="274" t="s">
        <v>196</v>
      </c>
    </row>
    <row r="347" s="13" customFormat="1">
      <c r="A347" s="13"/>
      <c r="B347" s="232"/>
      <c r="C347" s="233"/>
      <c r="D347" s="234" t="s">
        <v>216</v>
      </c>
      <c r="E347" s="235" t="s">
        <v>19</v>
      </c>
      <c r="F347" s="236" t="s">
        <v>3683</v>
      </c>
      <c r="G347" s="233"/>
      <c r="H347" s="237">
        <v>1.2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216</v>
      </c>
      <c r="AU347" s="243" t="s">
        <v>82</v>
      </c>
      <c r="AV347" s="13" t="s">
        <v>82</v>
      </c>
      <c r="AW347" s="13" t="s">
        <v>35</v>
      </c>
      <c r="AX347" s="13" t="s">
        <v>73</v>
      </c>
      <c r="AY347" s="243" t="s">
        <v>196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3684</v>
      </c>
      <c r="G348" s="233"/>
      <c r="H348" s="237">
        <v>1.5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73</v>
      </c>
      <c r="AY348" s="243" t="s">
        <v>196</v>
      </c>
    </row>
    <row r="349" s="14" customFormat="1">
      <c r="A349" s="14"/>
      <c r="B349" s="244"/>
      <c r="C349" s="245"/>
      <c r="D349" s="234" t="s">
        <v>216</v>
      </c>
      <c r="E349" s="246" t="s">
        <v>19</v>
      </c>
      <c r="F349" s="247" t="s">
        <v>231</v>
      </c>
      <c r="G349" s="245"/>
      <c r="H349" s="248">
        <v>2.7000000000000002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216</v>
      </c>
      <c r="AU349" s="254" t="s">
        <v>82</v>
      </c>
      <c r="AV349" s="14" t="s">
        <v>203</v>
      </c>
      <c r="AW349" s="14" t="s">
        <v>35</v>
      </c>
      <c r="AX349" s="14" t="s">
        <v>80</v>
      </c>
      <c r="AY349" s="254" t="s">
        <v>196</v>
      </c>
    </row>
    <row r="350" s="2" customFormat="1" ht="49.05" customHeight="1">
      <c r="A350" s="40"/>
      <c r="B350" s="41"/>
      <c r="C350" s="214" t="s">
        <v>654</v>
      </c>
      <c r="D350" s="214" t="s">
        <v>198</v>
      </c>
      <c r="E350" s="215" t="s">
        <v>1642</v>
      </c>
      <c r="F350" s="216" t="s">
        <v>1643</v>
      </c>
      <c r="G350" s="217" t="s">
        <v>244</v>
      </c>
      <c r="H350" s="218">
        <v>0.088999999999999996</v>
      </c>
      <c r="I350" s="219"/>
      <c r="J350" s="220">
        <f>ROUND(I350*H350,2)</f>
        <v>0</v>
      </c>
      <c r="K350" s="216" t="s">
        <v>202</v>
      </c>
      <c r="L350" s="46"/>
      <c r="M350" s="221" t="s">
        <v>19</v>
      </c>
      <c r="N350" s="222" t="s">
        <v>44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313</v>
      </c>
      <c r="AT350" s="225" t="s">
        <v>198</v>
      </c>
      <c r="AU350" s="225" t="s">
        <v>82</v>
      </c>
      <c r="AY350" s="19" t="s">
        <v>196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80</v>
      </c>
      <c r="BK350" s="226">
        <f>ROUND(I350*H350,2)</f>
        <v>0</v>
      </c>
      <c r="BL350" s="19" t="s">
        <v>313</v>
      </c>
      <c r="BM350" s="225" t="s">
        <v>3710</v>
      </c>
    </row>
    <row r="351" s="2" customFormat="1">
      <c r="A351" s="40"/>
      <c r="B351" s="41"/>
      <c r="C351" s="42"/>
      <c r="D351" s="227" t="s">
        <v>205</v>
      </c>
      <c r="E351" s="42"/>
      <c r="F351" s="228" t="s">
        <v>1645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82</v>
      </c>
    </row>
    <row r="352" s="12" customFormat="1" ht="22.8" customHeight="1">
      <c r="A352" s="12"/>
      <c r="B352" s="198"/>
      <c r="C352" s="199"/>
      <c r="D352" s="200" t="s">
        <v>72</v>
      </c>
      <c r="E352" s="212" t="s">
        <v>1646</v>
      </c>
      <c r="F352" s="212" t="s">
        <v>1647</v>
      </c>
      <c r="G352" s="199"/>
      <c r="H352" s="199"/>
      <c r="I352" s="202"/>
      <c r="J352" s="213">
        <f>BK352</f>
        <v>0</v>
      </c>
      <c r="K352" s="199"/>
      <c r="L352" s="204"/>
      <c r="M352" s="205"/>
      <c r="N352" s="206"/>
      <c r="O352" s="206"/>
      <c r="P352" s="207">
        <f>SUM(P353:P422)</f>
        <v>0</v>
      </c>
      <c r="Q352" s="206"/>
      <c r="R352" s="207">
        <f>SUM(R353:R422)</f>
        <v>0.9212230332650001</v>
      </c>
      <c r="S352" s="206"/>
      <c r="T352" s="208">
        <f>SUM(T353:T422)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09" t="s">
        <v>82</v>
      </c>
      <c r="AT352" s="210" t="s">
        <v>72</v>
      </c>
      <c r="AU352" s="210" t="s">
        <v>80</v>
      </c>
      <c r="AY352" s="209" t="s">
        <v>196</v>
      </c>
      <c r="BK352" s="211">
        <f>SUM(BK353:BK422)</f>
        <v>0</v>
      </c>
    </row>
    <row r="353" s="2" customFormat="1" ht="16.5" customHeight="1">
      <c r="A353" s="40"/>
      <c r="B353" s="41"/>
      <c r="C353" s="214" t="s">
        <v>881</v>
      </c>
      <c r="D353" s="214" t="s">
        <v>198</v>
      </c>
      <c r="E353" s="215" t="s">
        <v>1649</v>
      </c>
      <c r="F353" s="216" t="s">
        <v>1650</v>
      </c>
      <c r="G353" s="217" t="s">
        <v>201</v>
      </c>
      <c r="H353" s="218">
        <v>190.77000000000001</v>
      </c>
      <c r="I353" s="219"/>
      <c r="J353" s="220">
        <f>ROUND(I353*H353,2)</f>
        <v>0</v>
      </c>
      <c r="K353" s="216" t="s">
        <v>19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313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313</v>
      </c>
      <c r="BM353" s="225" t="s">
        <v>3711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3712</v>
      </c>
      <c r="G354" s="233"/>
      <c r="H354" s="237">
        <v>15.539999999999999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73</v>
      </c>
      <c r="AY354" s="243" t="s">
        <v>196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3713</v>
      </c>
      <c r="G355" s="233"/>
      <c r="H355" s="237">
        <v>2.4900000000000002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3714</v>
      </c>
      <c r="G356" s="233"/>
      <c r="H356" s="237">
        <v>28.77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3" customFormat="1">
      <c r="A357" s="13"/>
      <c r="B357" s="232"/>
      <c r="C357" s="233"/>
      <c r="D357" s="234" t="s">
        <v>216</v>
      </c>
      <c r="E357" s="235" t="s">
        <v>19</v>
      </c>
      <c r="F357" s="236" t="s">
        <v>3715</v>
      </c>
      <c r="G357" s="233"/>
      <c r="H357" s="237">
        <v>24.879999999999999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216</v>
      </c>
      <c r="AU357" s="243" t="s">
        <v>82</v>
      </c>
      <c r="AV357" s="13" t="s">
        <v>82</v>
      </c>
      <c r="AW357" s="13" t="s">
        <v>35</v>
      </c>
      <c r="AX357" s="13" t="s">
        <v>73</v>
      </c>
      <c r="AY357" s="243" t="s">
        <v>196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3650</v>
      </c>
      <c r="G358" s="233"/>
      <c r="H358" s="237">
        <v>73.439999999999998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3639</v>
      </c>
      <c r="G359" s="233"/>
      <c r="H359" s="237">
        <v>20.059999999999999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3716</v>
      </c>
      <c r="G360" s="233"/>
      <c r="H360" s="237">
        <v>25.59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4" customFormat="1">
      <c r="A361" s="14"/>
      <c r="B361" s="244"/>
      <c r="C361" s="245"/>
      <c r="D361" s="234" t="s">
        <v>216</v>
      </c>
      <c r="E361" s="246" t="s">
        <v>19</v>
      </c>
      <c r="F361" s="247" t="s">
        <v>231</v>
      </c>
      <c r="G361" s="245"/>
      <c r="H361" s="248">
        <v>190.77000000000001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216</v>
      </c>
      <c r="AU361" s="254" t="s">
        <v>82</v>
      </c>
      <c r="AV361" s="14" t="s">
        <v>203</v>
      </c>
      <c r="AW361" s="14" t="s">
        <v>35</v>
      </c>
      <c r="AX361" s="14" t="s">
        <v>80</v>
      </c>
      <c r="AY361" s="254" t="s">
        <v>196</v>
      </c>
    </row>
    <row r="362" s="2" customFormat="1" ht="16.5" customHeight="1">
      <c r="A362" s="40"/>
      <c r="B362" s="41"/>
      <c r="C362" s="214" t="s">
        <v>659</v>
      </c>
      <c r="D362" s="214" t="s">
        <v>198</v>
      </c>
      <c r="E362" s="215" t="s">
        <v>1655</v>
      </c>
      <c r="F362" s="216" t="s">
        <v>1656</v>
      </c>
      <c r="G362" s="217" t="s">
        <v>201</v>
      </c>
      <c r="H362" s="218">
        <v>190.77000000000001</v>
      </c>
      <c r="I362" s="219"/>
      <c r="J362" s="220">
        <f>ROUND(I362*H362,2)</f>
        <v>0</v>
      </c>
      <c r="K362" s="216" t="s">
        <v>202</v>
      </c>
      <c r="L362" s="46"/>
      <c r="M362" s="221" t="s">
        <v>19</v>
      </c>
      <c r="N362" s="222" t="s">
        <v>44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313</v>
      </c>
      <c r="AT362" s="225" t="s">
        <v>198</v>
      </c>
      <c r="AU362" s="225" t="s">
        <v>82</v>
      </c>
      <c r="AY362" s="19" t="s">
        <v>196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80</v>
      </c>
      <c r="BK362" s="226">
        <f>ROUND(I362*H362,2)</f>
        <v>0</v>
      </c>
      <c r="BL362" s="19" t="s">
        <v>313</v>
      </c>
      <c r="BM362" s="225" t="s">
        <v>3717</v>
      </c>
    </row>
    <row r="363" s="2" customFormat="1">
      <c r="A363" s="40"/>
      <c r="B363" s="41"/>
      <c r="C363" s="42"/>
      <c r="D363" s="227" t="s">
        <v>205</v>
      </c>
      <c r="E363" s="42"/>
      <c r="F363" s="228" t="s">
        <v>1658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82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3712</v>
      </c>
      <c r="G364" s="233"/>
      <c r="H364" s="237">
        <v>15.539999999999999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73</v>
      </c>
      <c r="AY364" s="243" t="s">
        <v>196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3713</v>
      </c>
      <c r="G365" s="233"/>
      <c r="H365" s="237">
        <v>2.4900000000000002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3714</v>
      </c>
      <c r="G366" s="233"/>
      <c r="H366" s="237">
        <v>28.77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3" customFormat="1">
      <c r="A367" s="13"/>
      <c r="B367" s="232"/>
      <c r="C367" s="233"/>
      <c r="D367" s="234" t="s">
        <v>216</v>
      </c>
      <c r="E367" s="235" t="s">
        <v>19</v>
      </c>
      <c r="F367" s="236" t="s">
        <v>3715</v>
      </c>
      <c r="G367" s="233"/>
      <c r="H367" s="237">
        <v>24.879999999999999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216</v>
      </c>
      <c r="AU367" s="243" t="s">
        <v>82</v>
      </c>
      <c r="AV367" s="13" t="s">
        <v>82</v>
      </c>
      <c r="AW367" s="13" t="s">
        <v>35</v>
      </c>
      <c r="AX367" s="13" t="s">
        <v>73</v>
      </c>
      <c r="AY367" s="243" t="s">
        <v>196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3650</v>
      </c>
      <c r="G368" s="233"/>
      <c r="H368" s="237">
        <v>73.439999999999998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73</v>
      </c>
      <c r="AY368" s="243" t="s">
        <v>196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3639</v>
      </c>
      <c r="G369" s="233"/>
      <c r="H369" s="237">
        <v>20.059999999999999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3716</v>
      </c>
      <c r="G370" s="233"/>
      <c r="H370" s="237">
        <v>25.59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4" customFormat="1">
      <c r="A371" s="14"/>
      <c r="B371" s="244"/>
      <c r="C371" s="245"/>
      <c r="D371" s="234" t="s">
        <v>216</v>
      </c>
      <c r="E371" s="246" t="s">
        <v>19</v>
      </c>
      <c r="F371" s="247" t="s">
        <v>231</v>
      </c>
      <c r="G371" s="245"/>
      <c r="H371" s="248">
        <v>190.77000000000001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216</v>
      </c>
      <c r="AU371" s="254" t="s">
        <v>82</v>
      </c>
      <c r="AV371" s="14" t="s">
        <v>203</v>
      </c>
      <c r="AW371" s="14" t="s">
        <v>35</v>
      </c>
      <c r="AX371" s="14" t="s">
        <v>80</v>
      </c>
      <c r="AY371" s="254" t="s">
        <v>196</v>
      </c>
    </row>
    <row r="372" s="2" customFormat="1" ht="16.5" customHeight="1">
      <c r="A372" s="40"/>
      <c r="B372" s="41"/>
      <c r="C372" s="214" t="s">
        <v>664</v>
      </c>
      <c r="D372" s="214" t="s">
        <v>198</v>
      </c>
      <c r="E372" s="215" t="s">
        <v>1660</v>
      </c>
      <c r="F372" s="216" t="s">
        <v>1661</v>
      </c>
      <c r="G372" s="217" t="s">
        <v>201</v>
      </c>
      <c r="H372" s="218">
        <v>190.77000000000001</v>
      </c>
      <c r="I372" s="219"/>
      <c r="J372" s="220">
        <f>ROUND(I372*H372,2)</f>
        <v>0</v>
      </c>
      <c r="K372" s="216" t="s">
        <v>202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0.00020000000000000001</v>
      </c>
      <c r="R372" s="223">
        <f>Q372*H372</f>
        <v>0.038154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313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313</v>
      </c>
      <c r="BM372" s="225" t="s">
        <v>3718</v>
      </c>
    </row>
    <row r="373" s="2" customFormat="1">
      <c r="A373" s="40"/>
      <c r="B373" s="41"/>
      <c r="C373" s="42"/>
      <c r="D373" s="227" t="s">
        <v>205</v>
      </c>
      <c r="E373" s="42"/>
      <c r="F373" s="228" t="s">
        <v>1663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82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3712</v>
      </c>
      <c r="G374" s="233"/>
      <c r="H374" s="237">
        <v>15.539999999999999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3713</v>
      </c>
      <c r="G375" s="233"/>
      <c r="H375" s="237">
        <v>2.4900000000000002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73</v>
      </c>
      <c r="AY375" s="243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3714</v>
      </c>
      <c r="G376" s="233"/>
      <c r="H376" s="237">
        <v>28.77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3" customFormat="1">
      <c r="A377" s="13"/>
      <c r="B377" s="232"/>
      <c r="C377" s="233"/>
      <c r="D377" s="234" t="s">
        <v>216</v>
      </c>
      <c r="E377" s="235" t="s">
        <v>19</v>
      </c>
      <c r="F377" s="236" t="s">
        <v>3715</v>
      </c>
      <c r="G377" s="233"/>
      <c r="H377" s="237">
        <v>24.879999999999999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216</v>
      </c>
      <c r="AU377" s="243" t="s">
        <v>82</v>
      </c>
      <c r="AV377" s="13" t="s">
        <v>82</v>
      </c>
      <c r="AW377" s="13" t="s">
        <v>35</v>
      </c>
      <c r="AX377" s="13" t="s">
        <v>73</v>
      </c>
      <c r="AY377" s="243" t="s">
        <v>196</v>
      </c>
    </row>
    <row r="378" s="13" customFormat="1">
      <c r="A378" s="13"/>
      <c r="B378" s="232"/>
      <c r="C378" s="233"/>
      <c r="D378" s="234" t="s">
        <v>216</v>
      </c>
      <c r="E378" s="235" t="s">
        <v>19</v>
      </c>
      <c r="F378" s="236" t="s">
        <v>3650</v>
      </c>
      <c r="G378" s="233"/>
      <c r="H378" s="237">
        <v>73.439999999999998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216</v>
      </c>
      <c r="AU378" s="243" t="s">
        <v>82</v>
      </c>
      <c r="AV378" s="13" t="s">
        <v>82</v>
      </c>
      <c r="AW378" s="13" t="s">
        <v>35</v>
      </c>
      <c r="AX378" s="13" t="s">
        <v>73</v>
      </c>
      <c r="AY378" s="243" t="s">
        <v>196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3639</v>
      </c>
      <c r="G379" s="233"/>
      <c r="H379" s="237">
        <v>20.059999999999999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73</v>
      </c>
      <c r="AY379" s="243" t="s">
        <v>196</v>
      </c>
    </row>
    <row r="380" s="13" customFormat="1">
      <c r="A380" s="13"/>
      <c r="B380" s="232"/>
      <c r="C380" s="233"/>
      <c r="D380" s="234" t="s">
        <v>216</v>
      </c>
      <c r="E380" s="235" t="s">
        <v>19</v>
      </c>
      <c r="F380" s="236" t="s">
        <v>3716</v>
      </c>
      <c r="G380" s="233"/>
      <c r="H380" s="237">
        <v>25.59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216</v>
      </c>
      <c r="AU380" s="243" t="s">
        <v>82</v>
      </c>
      <c r="AV380" s="13" t="s">
        <v>82</v>
      </c>
      <c r="AW380" s="13" t="s">
        <v>35</v>
      </c>
      <c r="AX380" s="13" t="s">
        <v>73</v>
      </c>
      <c r="AY380" s="243" t="s">
        <v>196</v>
      </c>
    </row>
    <row r="381" s="14" customFormat="1">
      <c r="A381" s="14"/>
      <c r="B381" s="244"/>
      <c r="C381" s="245"/>
      <c r="D381" s="234" t="s">
        <v>216</v>
      </c>
      <c r="E381" s="246" t="s">
        <v>19</v>
      </c>
      <c r="F381" s="247" t="s">
        <v>231</v>
      </c>
      <c r="G381" s="245"/>
      <c r="H381" s="248">
        <v>190.77000000000001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216</v>
      </c>
      <c r="AU381" s="254" t="s">
        <v>82</v>
      </c>
      <c r="AV381" s="14" t="s">
        <v>203</v>
      </c>
      <c r="AW381" s="14" t="s">
        <v>35</v>
      </c>
      <c r="AX381" s="14" t="s">
        <v>80</v>
      </c>
      <c r="AY381" s="254" t="s">
        <v>196</v>
      </c>
    </row>
    <row r="382" s="2" customFormat="1" ht="33" customHeight="1">
      <c r="A382" s="40"/>
      <c r="B382" s="41"/>
      <c r="C382" s="214" t="s">
        <v>669</v>
      </c>
      <c r="D382" s="214" t="s">
        <v>198</v>
      </c>
      <c r="E382" s="215" t="s">
        <v>1665</v>
      </c>
      <c r="F382" s="216" t="s">
        <v>1666</v>
      </c>
      <c r="G382" s="217" t="s">
        <v>201</v>
      </c>
      <c r="H382" s="218">
        <v>190.77000000000001</v>
      </c>
      <c r="I382" s="219"/>
      <c r="J382" s="220">
        <f>ROUND(I382*H382,2)</f>
        <v>0</v>
      </c>
      <c r="K382" s="216" t="s">
        <v>202</v>
      </c>
      <c r="L382" s="46"/>
      <c r="M382" s="221" t="s">
        <v>19</v>
      </c>
      <c r="N382" s="222" t="s">
        <v>44</v>
      </c>
      <c r="O382" s="86"/>
      <c r="P382" s="223">
        <f>O382*H382</f>
        <v>0</v>
      </c>
      <c r="Q382" s="223">
        <v>0.00040000000000000002</v>
      </c>
      <c r="R382" s="223">
        <f>Q382*H382</f>
        <v>0.076308000000000001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313</v>
      </c>
      <c r="AT382" s="225" t="s">
        <v>198</v>
      </c>
      <c r="AU382" s="225" t="s">
        <v>82</v>
      </c>
      <c r="AY382" s="19" t="s">
        <v>196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80</v>
      </c>
      <c r="BK382" s="226">
        <f>ROUND(I382*H382,2)</f>
        <v>0</v>
      </c>
      <c r="BL382" s="19" t="s">
        <v>313</v>
      </c>
      <c r="BM382" s="225" t="s">
        <v>3719</v>
      </c>
    </row>
    <row r="383" s="2" customFormat="1">
      <c r="A383" s="40"/>
      <c r="B383" s="41"/>
      <c r="C383" s="42"/>
      <c r="D383" s="227" t="s">
        <v>205</v>
      </c>
      <c r="E383" s="42"/>
      <c r="F383" s="228" t="s">
        <v>1668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205</v>
      </c>
      <c r="AU383" s="19" t="s">
        <v>82</v>
      </c>
    </row>
    <row r="384" s="13" customFormat="1">
      <c r="A384" s="13"/>
      <c r="B384" s="232"/>
      <c r="C384" s="233"/>
      <c r="D384" s="234" t="s">
        <v>216</v>
      </c>
      <c r="E384" s="235" t="s">
        <v>19</v>
      </c>
      <c r="F384" s="236" t="s">
        <v>3712</v>
      </c>
      <c r="G384" s="233"/>
      <c r="H384" s="237">
        <v>15.539999999999999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216</v>
      </c>
      <c r="AU384" s="243" t="s">
        <v>82</v>
      </c>
      <c r="AV384" s="13" t="s">
        <v>82</v>
      </c>
      <c r="AW384" s="13" t="s">
        <v>35</v>
      </c>
      <c r="AX384" s="13" t="s">
        <v>73</v>
      </c>
      <c r="AY384" s="243" t="s">
        <v>196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3713</v>
      </c>
      <c r="G385" s="233"/>
      <c r="H385" s="237">
        <v>2.4900000000000002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73</v>
      </c>
      <c r="AY385" s="243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3714</v>
      </c>
      <c r="G386" s="233"/>
      <c r="H386" s="237">
        <v>28.77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3" customFormat="1">
      <c r="A387" s="13"/>
      <c r="B387" s="232"/>
      <c r="C387" s="233"/>
      <c r="D387" s="234" t="s">
        <v>216</v>
      </c>
      <c r="E387" s="235" t="s">
        <v>19</v>
      </c>
      <c r="F387" s="236" t="s">
        <v>3715</v>
      </c>
      <c r="G387" s="233"/>
      <c r="H387" s="237">
        <v>24.879999999999999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216</v>
      </c>
      <c r="AU387" s="243" t="s">
        <v>82</v>
      </c>
      <c r="AV387" s="13" t="s">
        <v>82</v>
      </c>
      <c r="AW387" s="13" t="s">
        <v>35</v>
      </c>
      <c r="AX387" s="13" t="s">
        <v>73</v>
      </c>
      <c r="AY387" s="243" t="s">
        <v>196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3650</v>
      </c>
      <c r="G388" s="233"/>
      <c r="H388" s="237">
        <v>73.439999999999998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3639</v>
      </c>
      <c r="G389" s="233"/>
      <c r="H389" s="237">
        <v>20.059999999999999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73</v>
      </c>
      <c r="AY389" s="243" t="s">
        <v>196</v>
      </c>
    </row>
    <row r="390" s="13" customFormat="1">
      <c r="A390" s="13"/>
      <c r="B390" s="232"/>
      <c r="C390" s="233"/>
      <c r="D390" s="234" t="s">
        <v>216</v>
      </c>
      <c r="E390" s="235" t="s">
        <v>19</v>
      </c>
      <c r="F390" s="236" t="s">
        <v>3716</v>
      </c>
      <c r="G390" s="233"/>
      <c r="H390" s="237">
        <v>25.59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216</v>
      </c>
      <c r="AU390" s="243" t="s">
        <v>82</v>
      </c>
      <c r="AV390" s="13" t="s">
        <v>82</v>
      </c>
      <c r="AW390" s="13" t="s">
        <v>35</v>
      </c>
      <c r="AX390" s="13" t="s">
        <v>73</v>
      </c>
      <c r="AY390" s="243" t="s">
        <v>196</v>
      </c>
    </row>
    <row r="391" s="14" customFormat="1">
      <c r="A391" s="14"/>
      <c r="B391" s="244"/>
      <c r="C391" s="245"/>
      <c r="D391" s="234" t="s">
        <v>216</v>
      </c>
      <c r="E391" s="246" t="s">
        <v>19</v>
      </c>
      <c r="F391" s="247" t="s">
        <v>231</v>
      </c>
      <c r="G391" s="245"/>
      <c r="H391" s="248">
        <v>190.77000000000001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216</v>
      </c>
      <c r="AU391" s="254" t="s">
        <v>82</v>
      </c>
      <c r="AV391" s="14" t="s">
        <v>203</v>
      </c>
      <c r="AW391" s="14" t="s">
        <v>35</v>
      </c>
      <c r="AX391" s="14" t="s">
        <v>80</v>
      </c>
      <c r="AY391" s="254" t="s">
        <v>196</v>
      </c>
    </row>
    <row r="392" s="2" customFormat="1" ht="24.15" customHeight="1">
      <c r="A392" s="40"/>
      <c r="B392" s="41"/>
      <c r="C392" s="255" t="s">
        <v>679</v>
      </c>
      <c r="D392" s="255" t="s">
        <v>241</v>
      </c>
      <c r="E392" s="256" t="s">
        <v>1670</v>
      </c>
      <c r="F392" s="257" t="s">
        <v>1671</v>
      </c>
      <c r="G392" s="258" t="s">
        <v>201</v>
      </c>
      <c r="H392" s="259">
        <v>209.84700000000001</v>
      </c>
      <c r="I392" s="260"/>
      <c r="J392" s="261">
        <f>ROUND(I392*H392,2)</f>
        <v>0</v>
      </c>
      <c r="K392" s="257" t="s">
        <v>202</v>
      </c>
      <c r="L392" s="262"/>
      <c r="M392" s="263" t="s">
        <v>19</v>
      </c>
      <c r="N392" s="264" t="s">
        <v>44</v>
      </c>
      <c r="O392" s="86"/>
      <c r="P392" s="223">
        <f>O392*H392</f>
        <v>0</v>
      </c>
      <c r="Q392" s="223">
        <v>0.0033999999999999998</v>
      </c>
      <c r="R392" s="223">
        <f>Q392*H392</f>
        <v>0.7134798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409</v>
      </c>
      <c r="AT392" s="225" t="s">
        <v>241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313</v>
      </c>
      <c r="BM392" s="225" t="s">
        <v>3720</v>
      </c>
    </row>
    <row r="393" s="13" customFormat="1">
      <c r="A393" s="13"/>
      <c r="B393" s="232"/>
      <c r="C393" s="233"/>
      <c r="D393" s="234" t="s">
        <v>216</v>
      </c>
      <c r="E393" s="233"/>
      <c r="F393" s="236" t="s">
        <v>3721</v>
      </c>
      <c r="G393" s="233"/>
      <c r="H393" s="237">
        <v>209.84700000000001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216</v>
      </c>
      <c r="AU393" s="243" t="s">
        <v>82</v>
      </c>
      <c r="AV393" s="13" t="s">
        <v>82</v>
      </c>
      <c r="AW393" s="13" t="s">
        <v>4</v>
      </c>
      <c r="AX393" s="13" t="s">
        <v>80</v>
      </c>
      <c r="AY393" s="243" t="s">
        <v>196</v>
      </c>
    </row>
    <row r="394" s="2" customFormat="1" ht="24.15" customHeight="1">
      <c r="A394" s="40"/>
      <c r="B394" s="41"/>
      <c r="C394" s="214" t="s">
        <v>684</v>
      </c>
      <c r="D394" s="214" t="s">
        <v>198</v>
      </c>
      <c r="E394" s="215" t="s">
        <v>1675</v>
      </c>
      <c r="F394" s="216" t="s">
        <v>1676</v>
      </c>
      <c r="G394" s="217" t="s">
        <v>235</v>
      </c>
      <c r="H394" s="218">
        <v>127.18000000000001</v>
      </c>
      <c r="I394" s="219"/>
      <c r="J394" s="220">
        <f>ROUND(I394*H394,2)</f>
        <v>0</v>
      </c>
      <c r="K394" s="216" t="s">
        <v>202</v>
      </c>
      <c r="L394" s="46"/>
      <c r="M394" s="221" t="s">
        <v>19</v>
      </c>
      <c r="N394" s="222" t="s">
        <v>44</v>
      </c>
      <c r="O394" s="86"/>
      <c r="P394" s="223">
        <f>O394*H394</f>
        <v>0</v>
      </c>
      <c r="Q394" s="223">
        <v>1.84E-05</v>
      </c>
      <c r="R394" s="223">
        <f>Q394*H394</f>
        <v>0.0023401120000000001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313</v>
      </c>
      <c r="AT394" s="225" t="s">
        <v>198</v>
      </c>
      <c r="AU394" s="225" t="s">
        <v>82</v>
      </c>
      <c r="AY394" s="19" t="s">
        <v>196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80</v>
      </c>
      <c r="BK394" s="226">
        <f>ROUND(I394*H394,2)</f>
        <v>0</v>
      </c>
      <c r="BL394" s="19" t="s">
        <v>313</v>
      </c>
      <c r="BM394" s="225" t="s">
        <v>3722</v>
      </c>
    </row>
    <row r="395" s="2" customFormat="1">
      <c r="A395" s="40"/>
      <c r="B395" s="41"/>
      <c r="C395" s="42"/>
      <c r="D395" s="227" t="s">
        <v>205</v>
      </c>
      <c r="E395" s="42"/>
      <c r="F395" s="228" t="s">
        <v>1678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82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3723</v>
      </c>
      <c r="G396" s="233"/>
      <c r="H396" s="237">
        <v>127.18000000000001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80</v>
      </c>
      <c r="AY396" s="243" t="s">
        <v>196</v>
      </c>
    </row>
    <row r="397" s="2" customFormat="1" ht="16.5" customHeight="1">
      <c r="A397" s="40"/>
      <c r="B397" s="41"/>
      <c r="C397" s="214" t="s">
        <v>690</v>
      </c>
      <c r="D397" s="214" t="s">
        <v>198</v>
      </c>
      <c r="E397" s="215" t="s">
        <v>1681</v>
      </c>
      <c r="F397" s="216" t="s">
        <v>1682</v>
      </c>
      <c r="G397" s="217" t="s">
        <v>235</v>
      </c>
      <c r="H397" s="218">
        <v>137.34999999999999</v>
      </c>
      <c r="I397" s="219"/>
      <c r="J397" s="220">
        <f>ROUND(I397*H397,2)</f>
        <v>0</v>
      </c>
      <c r="K397" s="216" t="s">
        <v>202</v>
      </c>
      <c r="L397" s="46"/>
      <c r="M397" s="221" t="s">
        <v>19</v>
      </c>
      <c r="N397" s="222" t="s">
        <v>44</v>
      </c>
      <c r="O397" s="86"/>
      <c r="P397" s="223">
        <f>O397*H397</f>
        <v>0</v>
      </c>
      <c r="Q397" s="223">
        <v>1.26999E-05</v>
      </c>
      <c r="R397" s="223">
        <f>Q397*H397</f>
        <v>0.001744331265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313</v>
      </c>
      <c r="AT397" s="225" t="s">
        <v>198</v>
      </c>
      <c r="AU397" s="225" t="s">
        <v>82</v>
      </c>
      <c r="AY397" s="19" t="s">
        <v>196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80</v>
      </c>
      <c r="BK397" s="226">
        <f>ROUND(I397*H397,2)</f>
        <v>0</v>
      </c>
      <c r="BL397" s="19" t="s">
        <v>313</v>
      </c>
      <c r="BM397" s="225" t="s">
        <v>3724</v>
      </c>
    </row>
    <row r="398" s="2" customFormat="1">
      <c r="A398" s="40"/>
      <c r="B398" s="41"/>
      <c r="C398" s="42"/>
      <c r="D398" s="227" t="s">
        <v>205</v>
      </c>
      <c r="E398" s="42"/>
      <c r="F398" s="228" t="s">
        <v>1684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82</v>
      </c>
    </row>
    <row r="399" s="13" customFormat="1">
      <c r="A399" s="13"/>
      <c r="B399" s="232"/>
      <c r="C399" s="233"/>
      <c r="D399" s="234" t="s">
        <v>216</v>
      </c>
      <c r="E399" s="235" t="s">
        <v>19</v>
      </c>
      <c r="F399" s="236" t="s">
        <v>3725</v>
      </c>
      <c r="G399" s="233"/>
      <c r="H399" s="237">
        <v>17.609999999999999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216</v>
      </c>
      <c r="AU399" s="243" t="s">
        <v>82</v>
      </c>
      <c r="AV399" s="13" t="s">
        <v>82</v>
      </c>
      <c r="AW399" s="13" t="s">
        <v>35</v>
      </c>
      <c r="AX399" s="13" t="s">
        <v>73</v>
      </c>
      <c r="AY399" s="243" t="s">
        <v>196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3726</v>
      </c>
      <c r="G400" s="233"/>
      <c r="H400" s="237">
        <v>5.71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3727</v>
      </c>
      <c r="G401" s="233"/>
      <c r="H401" s="237">
        <v>20.800000000000001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3728</v>
      </c>
      <c r="G402" s="233"/>
      <c r="H402" s="237">
        <v>20.449999999999999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3" customFormat="1">
      <c r="A403" s="13"/>
      <c r="B403" s="232"/>
      <c r="C403" s="233"/>
      <c r="D403" s="234" t="s">
        <v>216</v>
      </c>
      <c r="E403" s="235" t="s">
        <v>19</v>
      </c>
      <c r="F403" s="236" t="s">
        <v>3729</v>
      </c>
      <c r="G403" s="233"/>
      <c r="H403" s="237">
        <v>33.479999999999997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35</v>
      </c>
      <c r="AX403" s="13" t="s">
        <v>73</v>
      </c>
      <c r="AY403" s="243" t="s">
        <v>196</v>
      </c>
    </row>
    <row r="404" s="13" customFormat="1">
      <c r="A404" s="13"/>
      <c r="B404" s="232"/>
      <c r="C404" s="233"/>
      <c r="D404" s="234" t="s">
        <v>216</v>
      </c>
      <c r="E404" s="235" t="s">
        <v>19</v>
      </c>
      <c r="F404" s="236" t="s">
        <v>3730</v>
      </c>
      <c r="G404" s="233"/>
      <c r="H404" s="237">
        <v>18.949999999999999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216</v>
      </c>
      <c r="AU404" s="243" t="s">
        <v>82</v>
      </c>
      <c r="AV404" s="13" t="s">
        <v>82</v>
      </c>
      <c r="AW404" s="13" t="s">
        <v>35</v>
      </c>
      <c r="AX404" s="13" t="s">
        <v>73</v>
      </c>
      <c r="AY404" s="243" t="s">
        <v>196</v>
      </c>
    </row>
    <row r="405" s="13" customFormat="1">
      <c r="A405" s="13"/>
      <c r="B405" s="232"/>
      <c r="C405" s="233"/>
      <c r="D405" s="234" t="s">
        <v>216</v>
      </c>
      <c r="E405" s="235" t="s">
        <v>19</v>
      </c>
      <c r="F405" s="236" t="s">
        <v>3731</v>
      </c>
      <c r="G405" s="233"/>
      <c r="H405" s="237">
        <v>20.350000000000001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216</v>
      </c>
      <c r="AU405" s="243" t="s">
        <v>82</v>
      </c>
      <c r="AV405" s="13" t="s">
        <v>82</v>
      </c>
      <c r="AW405" s="13" t="s">
        <v>35</v>
      </c>
      <c r="AX405" s="13" t="s">
        <v>73</v>
      </c>
      <c r="AY405" s="243" t="s">
        <v>196</v>
      </c>
    </row>
    <row r="406" s="14" customFormat="1">
      <c r="A406" s="14"/>
      <c r="B406" s="244"/>
      <c r="C406" s="245"/>
      <c r="D406" s="234" t="s">
        <v>216</v>
      </c>
      <c r="E406" s="246" t="s">
        <v>19</v>
      </c>
      <c r="F406" s="247" t="s">
        <v>231</v>
      </c>
      <c r="G406" s="245"/>
      <c r="H406" s="248">
        <v>137.35000000000002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216</v>
      </c>
      <c r="AU406" s="254" t="s">
        <v>82</v>
      </c>
      <c r="AV406" s="14" t="s">
        <v>203</v>
      </c>
      <c r="AW406" s="14" t="s">
        <v>35</v>
      </c>
      <c r="AX406" s="14" t="s">
        <v>80</v>
      </c>
      <c r="AY406" s="254" t="s">
        <v>196</v>
      </c>
    </row>
    <row r="407" s="2" customFormat="1" ht="16.5" customHeight="1">
      <c r="A407" s="40"/>
      <c r="B407" s="41"/>
      <c r="C407" s="255" t="s">
        <v>695</v>
      </c>
      <c r="D407" s="255" t="s">
        <v>241</v>
      </c>
      <c r="E407" s="256" t="s">
        <v>1696</v>
      </c>
      <c r="F407" s="257" t="s">
        <v>1697</v>
      </c>
      <c r="G407" s="258" t="s">
        <v>235</v>
      </c>
      <c r="H407" s="259">
        <v>140.09700000000001</v>
      </c>
      <c r="I407" s="260"/>
      <c r="J407" s="261">
        <f>ROUND(I407*H407,2)</f>
        <v>0</v>
      </c>
      <c r="K407" s="257" t="s">
        <v>202</v>
      </c>
      <c r="L407" s="262"/>
      <c r="M407" s="263" t="s">
        <v>19</v>
      </c>
      <c r="N407" s="264" t="s">
        <v>44</v>
      </c>
      <c r="O407" s="86"/>
      <c r="P407" s="223">
        <f>O407*H407</f>
        <v>0</v>
      </c>
      <c r="Q407" s="223">
        <v>0.00027</v>
      </c>
      <c r="R407" s="223">
        <f>Q407*H407</f>
        <v>0.037826190000000003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409</v>
      </c>
      <c r="AT407" s="225" t="s">
        <v>241</v>
      </c>
      <c r="AU407" s="225" t="s">
        <v>82</v>
      </c>
      <c r="AY407" s="19" t="s">
        <v>196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80</v>
      </c>
      <c r="BK407" s="226">
        <f>ROUND(I407*H407,2)</f>
        <v>0</v>
      </c>
      <c r="BL407" s="19" t="s">
        <v>313</v>
      </c>
      <c r="BM407" s="225" t="s">
        <v>3732</v>
      </c>
    </row>
    <row r="408" s="13" customFormat="1">
      <c r="A408" s="13"/>
      <c r="B408" s="232"/>
      <c r="C408" s="233"/>
      <c r="D408" s="234" t="s">
        <v>216</v>
      </c>
      <c r="E408" s="233"/>
      <c r="F408" s="236" t="s">
        <v>3733</v>
      </c>
      <c r="G408" s="233"/>
      <c r="H408" s="237">
        <v>140.09700000000001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216</v>
      </c>
      <c r="AU408" s="243" t="s">
        <v>82</v>
      </c>
      <c r="AV408" s="13" t="s">
        <v>82</v>
      </c>
      <c r="AW408" s="13" t="s">
        <v>4</v>
      </c>
      <c r="AX408" s="13" t="s">
        <v>80</v>
      </c>
      <c r="AY408" s="243" t="s">
        <v>196</v>
      </c>
    </row>
    <row r="409" s="2" customFormat="1" ht="24.15" customHeight="1">
      <c r="A409" s="40"/>
      <c r="B409" s="41"/>
      <c r="C409" s="214" t="s">
        <v>699</v>
      </c>
      <c r="D409" s="214" t="s">
        <v>198</v>
      </c>
      <c r="E409" s="215" t="s">
        <v>1701</v>
      </c>
      <c r="F409" s="216" t="s">
        <v>1702</v>
      </c>
      <c r="G409" s="217" t="s">
        <v>235</v>
      </c>
      <c r="H409" s="218">
        <v>137.34999999999999</v>
      </c>
      <c r="I409" s="219"/>
      <c r="J409" s="220">
        <f>ROUND(I409*H409,2)</f>
        <v>0</v>
      </c>
      <c r="K409" s="216" t="s">
        <v>202</v>
      </c>
      <c r="L409" s="46"/>
      <c r="M409" s="221" t="s">
        <v>19</v>
      </c>
      <c r="N409" s="222" t="s">
        <v>44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313</v>
      </c>
      <c r="AT409" s="225" t="s">
        <v>198</v>
      </c>
      <c r="AU409" s="225" t="s">
        <v>82</v>
      </c>
      <c r="AY409" s="19" t="s">
        <v>196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80</v>
      </c>
      <c r="BK409" s="226">
        <f>ROUND(I409*H409,2)</f>
        <v>0</v>
      </c>
      <c r="BL409" s="19" t="s">
        <v>313</v>
      </c>
      <c r="BM409" s="225" t="s">
        <v>3734</v>
      </c>
    </row>
    <row r="410" s="2" customFormat="1">
      <c r="A410" s="40"/>
      <c r="B410" s="41"/>
      <c r="C410" s="42"/>
      <c r="D410" s="227" t="s">
        <v>205</v>
      </c>
      <c r="E410" s="42"/>
      <c r="F410" s="228" t="s">
        <v>1704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82</v>
      </c>
    </row>
    <row r="411" s="13" customFormat="1">
      <c r="A411" s="13"/>
      <c r="B411" s="232"/>
      <c r="C411" s="233"/>
      <c r="D411" s="234" t="s">
        <v>216</v>
      </c>
      <c r="E411" s="235" t="s">
        <v>19</v>
      </c>
      <c r="F411" s="236" t="s">
        <v>3725</v>
      </c>
      <c r="G411" s="233"/>
      <c r="H411" s="237">
        <v>17.609999999999999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216</v>
      </c>
      <c r="AU411" s="243" t="s">
        <v>82</v>
      </c>
      <c r="AV411" s="13" t="s">
        <v>82</v>
      </c>
      <c r="AW411" s="13" t="s">
        <v>35</v>
      </c>
      <c r="AX411" s="13" t="s">
        <v>73</v>
      </c>
      <c r="AY411" s="243" t="s">
        <v>196</v>
      </c>
    </row>
    <row r="412" s="13" customFormat="1">
      <c r="A412" s="13"/>
      <c r="B412" s="232"/>
      <c r="C412" s="233"/>
      <c r="D412" s="234" t="s">
        <v>216</v>
      </c>
      <c r="E412" s="235" t="s">
        <v>19</v>
      </c>
      <c r="F412" s="236" t="s">
        <v>3726</v>
      </c>
      <c r="G412" s="233"/>
      <c r="H412" s="237">
        <v>5.71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216</v>
      </c>
      <c r="AU412" s="243" t="s">
        <v>82</v>
      </c>
      <c r="AV412" s="13" t="s">
        <v>82</v>
      </c>
      <c r="AW412" s="13" t="s">
        <v>35</v>
      </c>
      <c r="AX412" s="13" t="s">
        <v>73</v>
      </c>
      <c r="AY412" s="243" t="s">
        <v>196</v>
      </c>
    </row>
    <row r="413" s="13" customFormat="1">
      <c r="A413" s="13"/>
      <c r="B413" s="232"/>
      <c r="C413" s="233"/>
      <c r="D413" s="234" t="s">
        <v>216</v>
      </c>
      <c r="E413" s="235" t="s">
        <v>19</v>
      </c>
      <c r="F413" s="236" t="s">
        <v>3727</v>
      </c>
      <c r="G413" s="233"/>
      <c r="H413" s="237">
        <v>20.800000000000001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216</v>
      </c>
      <c r="AU413" s="243" t="s">
        <v>82</v>
      </c>
      <c r="AV413" s="13" t="s">
        <v>82</v>
      </c>
      <c r="AW413" s="13" t="s">
        <v>35</v>
      </c>
      <c r="AX413" s="13" t="s">
        <v>73</v>
      </c>
      <c r="AY413" s="243" t="s">
        <v>196</v>
      </c>
    </row>
    <row r="414" s="13" customFormat="1">
      <c r="A414" s="13"/>
      <c r="B414" s="232"/>
      <c r="C414" s="233"/>
      <c r="D414" s="234" t="s">
        <v>216</v>
      </c>
      <c r="E414" s="235" t="s">
        <v>19</v>
      </c>
      <c r="F414" s="236" t="s">
        <v>3728</v>
      </c>
      <c r="G414" s="233"/>
      <c r="H414" s="237">
        <v>20.449999999999999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216</v>
      </c>
      <c r="AU414" s="243" t="s">
        <v>82</v>
      </c>
      <c r="AV414" s="13" t="s">
        <v>82</v>
      </c>
      <c r="AW414" s="13" t="s">
        <v>35</v>
      </c>
      <c r="AX414" s="13" t="s">
        <v>73</v>
      </c>
      <c r="AY414" s="243" t="s">
        <v>196</v>
      </c>
    </row>
    <row r="415" s="13" customFormat="1">
      <c r="A415" s="13"/>
      <c r="B415" s="232"/>
      <c r="C415" s="233"/>
      <c r="D415" s="234" t="s">
        <v>216</v>
      </c>
      <c r="E415" s="235" t="s">
        <v>19</v>
      </c>
      <c r="F415" s="236" t="s">
        <v>3729</v>
      </c>
      <c r="G415" s="233"/>
      <c r="H415" s="237">
        <v>33.479999999999997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216</v>
      </c>
      <c r="AU415" s="243" t="s">
        <v>82</v>
      </c>
      <c r="AV415" s="13" t="s">
        <v>82</v>
      </c>
      <c r="AW415" s="13" t="s">
        <v>35</v>
      </c>
      <c r="AX415" s="13" t="s">
        <v>73</v>
      </c>
      <c r="AY415" s="243" t="s">
        <v>196</v>
      </c>
    </row>
    <row r="416" s="13" customFormat="1">
      <c r="A416" s="13"/>
      <c r="B416" s="232"/>
      <c r="C416" s="233"/>
      <c r="D416" s="234" t="s">
        <v>216</v>
      </c>
      <c r="E416" s="235" t="s">
        <v>19</v>
      </c>
      <c r="F416" s="236" t="s">
        <v>3730</v>
      </c>
      <c r="G416" s="233"/>
      <c r="H416" s="237">
        <v>18.949999999999999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216</v>
      </c>
      <c r="AU416" s="243" t="s">
        <v>82</v>
      </c>
      <c r="AV416" s="13" t="s">
        <v>82</v>
      </c>
      <c r="AW416" s="13" t="s">
        <v>35</v>
      </c>
      <c r="AX416" s="13" t="s">
        <v>73</v>
      </c>
      <c r="AY416" s="243" t="s">
        <v>196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3731</v>
      </c>
      <c r="G417" s="233"/>
      <c r="H417" s="237">
        <v>20.350000000000001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73</v>
      </c>
      <c r="AY417" s="243" t="s">
        <v>196</v>
      </c>
    </row>
    <row r="418" s="14" customFormat="1">
      <c r="A418" s="14"/>
      <c r="B418" s="244"/>
      <c r="C418" s="245"/>
      <c r="D418" s="234" t="s">
        <v>216</v>
      </c>
      <c r="E418" s="246" t="s">
        <v>19</v>
      </c>
      <c r="F418" s="247" t="s">
        <v>231</v>
      </c>
      <c r="G418" s="245"/>
      <c r="H418" s="248">
        <v>137.35000000000002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216</v>
      </c>
      <c r="AU418" s="254" t="s">
        <v>82</v>
      </c>
      <c r="AV418" s="14" t="s">
        <v>203</v>
      </c>
      <c r="AW418" s="14" t="s">
        <v>35</v>
      </c>
      <c r="AX418" s="14" t="s">
        <v>80</v>
      </c>
      <c r="AY418" s="254" t="s">
        <v>196</v>
      </c>
    </row>
    <row r="419" s="2" customFormat="1" ht="24.15" customHeight="1">
      <c r="A419" s="40"/>
      <c r="B419" s="41"/>
      <c r="C419" s="255" t="s">
        <v>704</v>
      </c>
      <c r="D419" s="255" t="s">
        <v>241</v>
      </c>
      <c r="E419" s="256" t="s">
        <v>1670</v>
      </c>
      <c r="F419" s="257" t="s">
        <v>1671</v>
      </c>
      <c r="G419" s="258" t="s">
        <v>201</v>
      </c>
      <c r="H419" s="259">
        <v>15.109</v>
      </c>
      <c r="I419" s="260"/>
      <c r="J419" s="261">
        <f>ROUND(I419*H419,2)</f>
        <v>0</v>
      </c>
      <c r="K419" s="257" t="s">
        <v>202</v>
      </c>
      <c r="L419" s="262"/>
      <c r="M419" s="263" t="s">
        <v>19</v>
      </c>
      <c r="N419" s="264" t="s">
        <v>44</v>
      </c>
      <c r="O419" s="86"/>
      <c r="P419" s="223">
        <f>O419*H419</f>
        <v>0</v>
      </c>
      <c r="Q419" s="223">
        <v>0.0033999999999999998</v>
      </c>
      <c r="R419" s="223">
        <f>Q419*H419</f>
        <v>0.051370599999999995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409</v>
      </c>
      <c r="AT419" s="225" t="s">
        <v>241</v>
      </c>
      <c r="AU419" s="225" t="s">
        <v>82</v>
      </c>
      <c r="AY419" s="19" t="s">
        <v>196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80</v>
      </c>
      <c r="BK419" s="226">
        <f>ROUND(I419*H419,2)</f>
        <v>0</v>
      </c>
      <c r="BL419" s="19" t="s">
        <v>313</v>
      </c>
      <c r="BM419" s="225" t="s">
        <v>3735</v>
      </c>
    </row>
    <row r="420" s="13" customFormat="1">
      <c r="A420" s="13"/>
      <c r="B420" s="232"/>
      <c r="C420" s="233"/>
      <c r="D420" s="234" t="s">
        <v>216</v>
      </c>
      <c r="E420" s="233"/>
      <c r="F420" s="236" t="s">
        <v>3736</v>
      </c>
      <c r="G420" s="233"/>
      <c r="H420" s="237">
        <v>15.109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216</v>
      </c>
      <c r="AU420" s="243" t="s">
        <v>82</v>
      </c>
      <c r="AV420" s="13" t="s">
        <v>82</v>
      </c>
      <c r="AW420" s="13" t="s">
        <v>4</v>
      </c>
      <c r="AX420" s="13" t="s">
        <v>80</v>
      </c>
      <c r="AY420" s="243" t="s">
        <v>196</v>
      </c>
    </row>
    <row r="421" s="2" customFormat="1" ht="49.05" customHeight="1">
      <c r="A421" s="40"/>
      <c r="B421" s="41"/>
      <c r="C421" s="214" t="s">
        <v>709</v>
      </c>
      <c r="D421" s="214" t="s">
        <v>198</v>
      </c>
      <c r="E421" s="215" t="s">
        <v>1709</v>
      </c>
      <c r="F421" s="216" t="s">
        <v>1710</v>
      </c>
      <c r="G421" s="217" t="s">
        <v>244</v>
      </c>
      <c r="H421" s="218">
        <v>0.92100000000000004</v>
      </c>
      <c r="I421" s="219"/>
      <c r="J421" s="220">
        <f>ROUND(I421*H421,2)</f>
        <v>0</v>
      </c>
      <c r="K421" s="216" t="s">
        <v>202</v>
      </c>
      <c r="L421" s="46"/>
      <c r="M421" s="221" t="s">
        <v>19</v>
      </c>
      <c r="N421" s="222" t="s">
        <v>44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313</v>
      </c>
      <c r="AT421" s="225" t="s">
        <v>198</v>
      </c>
      <c r="AU421" s="225" t="s">
        <v>82</v>
      </c>
      <c r="AY421" s="19" t="s">
        <v>196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80</v>
      </c>
      <c r="BK421" s="226">
        <f>ROUND(I421*H421,2)</f>
        <v>0</v>
      </c>
      <c r="BL421" s="19" t="s">
        <v>313</v>
      </c>
      <c r="BM421" s="225" t="s">
        <v>3737</v>
      </c>
    </row>
    <row r="422" s="2" customFormat="1">
      <c r="A422" s="40"/>
      <c r="B422" s="41"/>
      <c r="C422" s="42"/>
      <c r="D422" s="227" t="s">
        <v>205</v>
      </c>
      <c r="E422" s="42"/>
      <c r="F422" s="228" t="s">
        <v>1712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82</v>
      </c>
    </row>
    <row r="423" s="12" customFormat="1" ht="22.8" customHeight="1">
      <c r="A423" s="12"/>
      <c r="B423" s="198"/>
      <c r="C423" s="199"/>
      <c r="D423" s="200" t="s">
        <v>72</v>
      </c>
      <c r="E423" s="212" t="s">
        <v>1742</v>
      </c>
      <c r="F423" s="212" t="s">
        <v>1743</v>
      </c>
      <c r="G423" s="199"/>
      <c r="H423" s="199"/>
      <c r="I423" s="202"/>
      <c r="J423" s="213">
        <f>BK423</f>
        <v>0</v>
      </c>
      <c r="K423" s="199"/>
      <c r="L423" s="204"/>
      <c r="M423" s="205"/>
      <c r="N423" s="206"/>
      <c r="O423" s="206"/>
      <c r="P423" s="207">
        <f>SUM(P424:P448)</f>
        <v>0</v>
      </c>
      <c r="Q423" s="206"/>
      <c r="R423" s="207">
        <f>SUM(R424:R448)</f>
        <v>0.091031420000000002</v>
      </c>
      <c r="S423" s="206"/>
      <c r="T423" s="208">
        <f>SUM(T424:T448)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9" t="s">
        <v>82</v>
      </c>
      <c r="AT423" s="210" t="s">
        <v>72</v>
      </c>
      <c r="AU423" s="210" t="s">
        <v>80</v>
      </c>
      <c r="AY423" s="209" t="s">
        <v>196</v>
      </c>
      <c r="BK423" s="211">
        <f>SUM(BK424:BK448)</f>
        <v>0</v>
      </c>
    </row>
    <row r="424" s="2" customFormat="1" ht="24.15" customHeight="1">
      <c r="A424" s="40"/>
      <c r="B424" s="41"/>
      <c r="C424" s="214" t="s">
        <v>714</v>
      </c>
      <c r="D424" s="214" t="s">
        <v>198</v>
      </c>
      <c r="E424" s="215" t="s">
        <v>1745</v>
      </c>
      <c r="F424" s="216" t="s">
        <v>1746</v>
      </c>
      <c r="G424" s="217" t="s">
        <v>201</v>
      </c>
      <c r="H424" s="218">
        <v>4.0199999999999996</v>
      </c>
      <c r="I424" s="219"/>
      <c r="J424" s="220">
        <f>ROUND(I424*H424,2)</f>
        <v>0</v>
      </c>
      <c r="K424" s="216" t="s">
        <v>202</v>
      </c>
      <c r="L424" s="46"/>
      <c r="M424" s="221" t="s">
        <v>19</v>
      </c>
      <c r="N424" s="222" t="s">
        <v>44</v>
      </c>
      <c r="O424" s="86"/>
      <c r="P424" s="223">
        <f>O424*H424</f>
        <v>0</v>
      </c>
      <c r="Q424" s="223">
        <v>0.00029999999999999997</v>
      </c>
      <c r="R424" s="223">
        <f>Q424*H424</f>
        <v>0.0012059999999999998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313</v>
      </c>
      <c r="AT424" s="225" t="s">
        <v>198</v>
      </c>
      <c r="AU424" s="225" t="s">
        <v>82</v>
      </c>
      <c r="AY424" s="19" t="s">
        <v>196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80</v>
      </c>
      <c r="BK424" s="226">
        <f>ROUND(I424*H424,2)</f>
        <v>0</v>
      </c>
      <c r="BL424" s="19" t="s">
        <v>313</v>
      </c>
      <c r="BM424" s="225" t="s">
        <v>3738</v>
      </c>
    </row>
    <row r="425" s="2" customFormat="1">
      <c r="A425" s="40"/>
      <c r="B425" s="41"/>
      <c r="C425" s="42"/>
      <c r="D425" s="227" t="s">
        <v>205</v>
      </c>
      <c r="E425" s="42"/>
      <c r="F425" s="228" t="s">
        <v>1748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205</v>
      </c>
      <c r="AU425" s="19" t="s">
        <v>82</v>
      </c>
    </row>
    <row r="426" s="13" customFormat="1">
      <c r="A426" s="13"/>
      <c r="B426" s="232"/>
      <c r="C426" s="233"/>
      <c r="D426" s="234" t="s">
        <v>216</v>
      </c>
      <c r="E426" s="235" t="s">
        <v>19</v>
      </c>
      <c r="F426" s="236" t="s">
        <v>3739</v>
      </c>
      <c r="G426" s="233"/>
      <c r="H426" s="237">
        <v>4.0199999999999996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216</v>
      </c>
      <c r="AU426" s="243" t="s">
        <v>82</v>
      </c>
      <c r="AV426" s="13" t="s">
        <v>82</v>
      </c>
      <c r="AW426" s="13" t="s">
        <v>35</v>
      </c>
      <c r="AX426" s="13" t="s">
        <v>80</v>
      </c>
      <c r="AY426" s="243" t="s">
        <v>196</v>
      </c>
    </row>
    <row r="427" s="2" customFormat="1" ht="24.15" customHeight="1">
      <c r="A427" s="40"/>
      <c r="B427" s="41"/>
      <c r="C427" s="214" t="s">
        <v>719</v>
      </c>
      <c r="D427" s="214" t="s">
        <v>198</v>
      </c>
      <c r="E427" s="215" t="s">
        <v>1758</v>
      </c>
      <c r="F427" s="216" t="s">
        <v>1759</v>
      </c>
      <c r="G427" s="217" t="s">
        <v>201</v>
      </c>
      <c r="H427" s="218">
        <v>4.0199999999999996</v>
      </c>
      <c r="I427" s="219"/>
      <c r="J427" s="220">
        <f>ROUND(I427*H427,2)</f>
        <v>0</v>
      </c>
      <c r="K427" s="216" t="s">
        <v>202</v>
      </c>
      <c r="L427" s="46"/>
      <c r="M427" s="221" t="s">
        <v>19</v>
      </c>
      <c r="N427" s="222" t="s">
        <v>44</v>
      </c>
      <c r="O427" s="86"/>
      <c r="P427" s="223">
        <f>O427*H427</f>
        <v>0</v>
      </c>
      <c r="Q427" s="223">
        <v>0.0015</v>
      </c>
      <c r="R427" s="223">
        <f>Q427*H427</f>
        <v>0.0060299999999999998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313</v>
      </c>
      <c r="AT427" s="225" t="s">
        <v>198</v>
      </c>
      <c r="AU427" s="225" t="s">
        <v>82</v>
      </c>
      <c r="AY427" s="19" t="s">
        <v>196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80</v>
      </c>
      <c r="BK427" s="226">
        <f>ROUND(I427*H427,2)</f>
        <v>0</v>
      </c>
      <c r="BL427" s="19" t="s">
        <v>313</v>
      </c>
      <c r="BM427" s="225" t="s">
        <v>3740</v>
      </c>
    </row>
    <row r="428" s="2" customFormat="1">
      <c r="A428" s="40"/>
      <c r="B428" s="41"/>
      <c r="C428" s="42"/>
      <c r="D428" s="227" t="s">
        <v>205</v>
      </c>
      <c r="E428" s="42"/>
      <c r="F428" s="228" t="s">
        <v>1761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82</v>
      </c>
    </row>
    <row r="429" s="13" customFormat="1">
      <c r="A429" s="13"/>
      <c r="B429" s="232"/>
      <c r="C429" s="233"/>
      <c r="D429" s="234" t="s">
        <v>216</v>
      </c>
      <c r="E429" s="235" t="s">
        <v>19</v>
      </c>
      <c r="F429" s="236" t="s">
        <v>3739</v>
      </c>
      <c r="G429" s="233"/>
      <c r="H429" s="237">
        <v>4.0199999999999996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216</v>
      </c>
      <c r="AU429" s="243" t="s">
        <v>82</v>
      </c>
      <c r="AV429" s="13" t="s">
        <v>82</v>
      </c>
      <c r="AW429" s="13" t="s">
        <v>35</v>
      </c>
      <c r="AX429" s="13" t="s">
        <v>80</v>
      </c>
      <c r="AY429" s="243" t="s">
        <v>196</v>
      </c>
    </row>
    <row r="430" s="2" customFormat="1" ht="24.15" customHeight="1">
      <c r="A430" s="40"/>
      <c r="B430" s="41"/>
      <c r="C430" s="214" t="s">
        <v>724</v>
      </c>
      <c r="D430" s="214" t="s">
        <v>198</v>
      </c>
      <c r="E430" s="215" t="s">
        <v>1763</v>
      </c>
      <c r="F430" s="216" t="s">
        <v>1764</v>
      </c>
      <c r="G430" s="217" t="s">
        <v>235</v>
      </c>
      <c r="H430" s="218">
        <v>4.0199999999999996</v>
      </c>
      <c r="I430" s="219"/>
      <c r="J430" s="220">
        <f>ROUND(I430*H430,2)</f>
        <v>0</v>
      </c>
      <c r="K430" s="216" t="s">
        <v>202</v>
      </c>
      <c r="L430" s="46"/>
      <c r="M430" s="221" t="s">
        <v>19</v>
      </c>
      <c r="N430" s="222" t="s">
        <v>44</v>
      </c>
      <c r="O430" s="86"/>
      <c r="P430" s="223">
        <f>O430*H430</f>
        <v>0</v>
      </c>
      <c r="Q430" s="223">
        <v>0.00027500000000000002</v>
      </c>
      <c r="R430" s="223">
        <f>Q430*H430</f>
        <v>0.0011054999999999999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313</v>
      </c>
      <c r="AT430" s="225" t="s">
        <v>198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313</v>
      </c>
      <c r="BM430" s="225" t="s">
        <v>3741</v>
      </c>
    </row>
    <row r="431" s="2" customFormat="1">
      <c r="A431" s="40"/>
      <c r="B431" s="41"/>
      <c r="C431" s="42"/>
      <c r="D431" s="227" t="s">
        <v>205</v>
      </c>
      <c r="E431" s="42"/>
      <c r="F431" s="228" t="s">
        <v>1766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82</v>
      </c>
    </row>
    <row r="432" s="13" customFormat="1">
      <c r="A432" s="13"/>
      <c r="B432" s="232"/>
      <c r="C432" s="233"/>
      <c r="D432" s="234" t="s">
        <v>216</v>
      </c>
      <c r="E432" s="235" t="s">
        <v>19</v>
      </c>
      <c r="F432" s="236" t="s">
        <v>3739</v>
      </c>
      <c r="G432" s="233"/>
      <c r="H432" s="237">
        <v>4.0199999999999996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216</v>
      </c>
      <c r="AU432" s="243" t="s">
        <v>82</v>
      </c>
      <c r="AV432" s="13" t="s">
        <v>82</v>
      </c>
      <c r="AW432" s="13" t="s">
        <v>35</v>
      </c>
      <c r="AX432" s="13" t="s">
        <v>80</v>
      </c>
      <c r="AY432" s="243" t="s">
        <v>196</v>
      </c>
    </row>
    <row r="433" s="2" customFormat="1" ht="37.8" customHeight="1">
      <c r="A433" s="40"/>
      <c r="B433" s="41"/>
      <c r="C433" s="214" t="s">
        <v>738</v>
      </c>
      <c r="D433" s="214" t="s">
        <v>198</v>
      </c>
      <c r="E433" s="215" t="s">
        <v>1776</v>
      </c>
      <c r="F433" s="216" t="s">
        <v>1777</v>
      </c>
      <c r="G433" s="217" t="s">
        <v>201</v>
      </c>
      <c r="H433" s="218">
        <v>4.0199999999999996</v>
      </c>
      <c r="I433" s="219"/>
      <c r="J433" s="220">
        <f>ROUND(I433*H433,2)</f>
        <v>0</v>
      </c>
      <c r="K433" s="216" t="s">
        <v>202</v>
      </c>
      <c r="L433" s="46"/>
      <c r="M433" s="221" t="s">
        <v>19</v>
      </c>
      <c r="N433" s="222" t="s">
        <v>44</v>
      </c>
      <c r="O433" s="86"/>
      <c r="P433" s="223">
        <f>O433*H433</f>
        <v>0</v>
      </c>
      <c r="Q433" s="223">
        <v>0.0060000000000000001</v>
      </c>
      <c r="R433" s="223">
        <f>Q433*H433</f>
        <v>0.024119999999999999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313</v>
      </c>
      <c r="AT433" s="225" t="s">
        <v>198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313</v>
      </c>
      <c r="BM433" s="225" t="s">
        <v>3742</v>
      </c>
    </row>
    <row r="434" s="2" customFormat="1">
      <c r="A434" s="40"/>
      <c r="B434" s="41"/>
      <c r="C434" s="42"/>
      <c r="D434" s="227" t="s">
        <v>205</v>
      </c>
      <c r="E434" s="42"/>
      <c r="F434" s="228" t="s">
        <v>1779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82</v>
      </c>
    </row>
    <row r="435" s="13" customFormat="1">
      <c r="A435" s="13"/>
      <c r="B435" s="232"/>
      <c r="C435" s="233"/>
      <c r="D435" s="234" t="s">
        <v>216</v>
      </c>
      <c r="E435" s="235" t="s">
        <v>19</v>
      </c>
      <c r="F435" s="236" t="s">
        <v>3739</v>
      </c>
      <c r="G435" s="233"/>
      <c r="H435" s="237">
        <v>4.0199999999999996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216</v>
      </c>
      <c r="AU435" s="243" t="s">
        <v>82</v>
      </c>
      <c r="AV435" s="13" t="s">
        <v>82</v>
      </c>
      <c r="AW435" s="13" t="s">
        <v>35</v>
      </c>
      <c r="AX435" s="13" t="s">
        <v>80</v>
      </c>
      <c r="AY435" s="243" t="s">
        <v>196</v>
      </c>
    </row>
    <row r="436" s="2" customFormat="1" ht="16.5" customHeight="1">
      <c r="A436" s="40"/>
      <c r="B436" s="41"/>
      <c r="C436" s="255" t="s">
        <v>747</v>
      </c>
      <c r="D436" s="255" t="s">
        <v>241</v>
      </c>
      <c r="E436" s="256" t="s">
        <v>1781</v>
      </c>
      <c r="F436" s="257" t="s">
        <v>1782</v>
      </c>
      <c r="G436" s="258" t="s">
        <v>201</v>
      </c>
      <c r="H436" s="259">
        <v>4.4219999999999997</v>
      </c>
      <c r="I436" s="260"/>
      <c r="J436" s="261">
        <f>ROUND(I436*H436,2)</f>
        <v>0</v>
      </c>
      <c r="K436" s="257" t="s">
        <v>202</v>
      </c>
      <c r="L436" s="262"/>
      <c r="M436" s="263" t="s">
        <v>19</v>
      </c>
      <c r="N436" s="264" t="s">
        <v>44</v>
      </c>
      <c r="O436" s="86"/>
      <c r="P436" s="223">
        <f>O436*H436</f>
        <v>0</v>
      </c>
      <c r="Q436" s="223">
        <v>0.0118</v>
      </c>
      <c r="R436" s="223">
        <f>Q436*H436</f>
        <v>0.052179599999999993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409</v>
      </c>
      <c r="AT436" s="225" t="s">
        <v>241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313</v>
      </c>
      <c r="BM436" s="225" t="s">
        <v>3743</v>
      </c>
    </row>
    <row r="437" s="13" customFormat="1">
      <c r="A437" s="13"/>
      <c r="B437" s="232"/>
      <c r="C437" s="233"/>
      <c r="D437" s="234" t="s">
        <v>216</v>
      </c>
      <c r="E437" s="235" t="s">
        <v>19</v>
      </c>
      <c r="F437" s="236" t="s">
        <v>3739</v>
      </c>
      <c r="G437" s="233"/>
      <c r="H437" s="237">
        <v>4.0199999999999996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216</v>
      </c>
      <c r="AU437" s="243" t="s">
        <v>82</v>
      </c>
      <c r="AV437" s="13" t="s">
        <v>82</v>
      </c>
      <c r="AW437" s="13" t="s">
        <v>35</v>
      </c>
      <c r="AX437" s="13" t="s">
        <v>80</v>
      </c>
      <c r="AY437" s="243" t="s">
        <v>196</v>
      </c>
    </row>
    <row r="438" s="13" customFormat="1">
      <c r="A438" s="13"/>
      <c r="B438" s="232"/>
      <c r="C438" s="233"/>
      <c r="D438" s="234" t="s">
        <v>216</v>
      </c>
      <c r="E438" s="233"/>
      <c r="F438" s="236" t="s">
        <v>3744</v>
      </c>
      <c r="G438" s="233"/>
      <c r="H438" s="237">
        <v>4.4219999999999997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4</v>
      </c>
      <c r="AX438" s="13" t="s">
        <v>80</v>
      </c>
      <c r="AY438" s="243" t="s">
        <v>196</v>
      </c>
    </row>
    <row r="439" s="2" customFormat="1" ht="33" customHeight="1">
      <c r="A439" s="40"/>
      <c r="B439" s="41"/>
      <c r="C439" s="214" t="s">
        <v>755</v>
      </c>
      <c r="D439" s="214" t="s">
        <v>198</v>
      </c>
      <c r="E439" s="215" t="s">
        <v>1786</v>
      </c>
      <c r="F439" s="216" t="s">
        <v>1787</v>
      </c>
      <c r="G439" s="217" t="s">
        <v>201</v>
      </c>
      <c r="H439" s="218">
        <v>4.0199999999999996</v>
      </c>
      <c r="I439" s="219"/>
      <c r="J439" s="220">
        <f>ROUND(I439*H439,2)</f>
        <v>0</v>
      </c>
      <c r="K439" s="216" t="s">
        <v>202</v>
      </c>
      <c r="L439" s="46"/>
      <c r="M439" s="221" t="s">
        <v>19</v>
      </c>
      <c r="N439" s="222" t="s">
        <v>44</v>
      </c>
      <c r="O439" s="86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313</v>
      </c>
      <c r="AT439" s="225" t="s">
        <v>198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313</v>
      </c>
      <c r="BM439" s="225" t="s">
        <v>3745</v>
      </c>
    </row>
    <row r="440" s="2" customFormat="1">
      <c r="A440" s="40"/>
      <c r="B440" s="41"/>
      <c r="C440" s="42"/>
      <c r="D440" s="227" t="s">
        <v>205</v>
      </c>
      <c r="E440" s="42"/>
      <c r="F440" s="228" t="s">
        <v>1789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205</v>
      </c>
      <c r="AU440" s="19" t="s">
        <v>82</v>
      </c>
    </row>
    <row r="441" s="13" customFormat="1">
      <c r="A441" s="13"/>
      <c r="B441" s="232"/>
      <c r="C441" s="233"/>
      <c r="D441" s="234" t="s">
        <v>216</v>
      </c>
      <c r="E441" s="235" t="s">
        <v>19</v>
      </c>
      <c r="F441" s="236" t="s">
        <v>3739</v>
      </c>
      <c r="G441" s="233"/>
      <c r="H441" s="237">
        <v>4.0199999999999996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216</v>
      </c>
      <c r="AU441" s="243" t="s">
        <v>82</v>
      </c>
      <c r="AV441" s="13" t="s">
        <v>82</v>
      </c>
      <c r="AW441" s="13" t="s">
        <v>35</v>
      </c>
      <c r="AX441" s="13" t="s">
        <v>80</v>
      </c>
      <c r="AY441" s="243" t="s">
        <v>196</v>
      </c>
    </row>
    <row r="442" s="2" customFormat="1" ht="24.15" customHeight="1">
      <c r="A442" s="40"/>
      <c r="B442" s="41"/>
      <c r="C442" s="214" t="s">
        <v>760</v>
      </c>
      <c r="D442" s="214" t="s">
        <v>198</v>
      </c>
      <c r="E442" s="215" t="s">
        <v>1791</v>
      </c>
      <c r="F442" s="216" t="s">
        <v>1792</v>
      </c>
      <c r="G442" s="217" t="s">
        <v>235</v>
      </c>
      <c r="H442" s="218">
        <v>10.039999999999999</v>
      </c>
      <c r="I442" s="219"/>
      <c r="J442" s="220">
        <f>ROUND(I442*H442,2)</f>
        <v>0</v>
      </c>
      <c r="K442" s="216" t="s">
        <v>19</v>
      </c>
      <c r="L442" s="46"/>
      <c r="M442" s="221" t="s">
        <v>19</v>
      </c>
      <c r="N442" s="222" t="s">
        <v>44</v>
      </c>
      <c r="O442" s="86"/>
      <c r="P442" s="223">
        <f>O442*H442</f>
        <v>0</v>
      </c>
      <c r="Q442" s="223">
        <v>0.00055000000000000003</v>
      </c>
      <c r="R442" s="223">
        <f>Q442*H442</f>
        <v>0.005522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313</v>
      </c>
      <c r="AT442" s="225" t="s">
        <v>198</v>
      </c>
      <c r="AU442" s="225" t="s">
        <v>82</v>
      </c>
      <c r="AY442" s="19" t="s">
        <v>196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80</v>
      </c>
      <c r="BK442" s="226">
        <f>ROUND(I442*H442,2)</f>
        <v>0</v>
      </c>
      <c r="BL442" s="19" t="s">
        <v>313</v>
      </c>
      <c r="BM442" s="225" t="s">
        <v>3746</v>
      </c>
    </row>
    <row r="443" s="13" customFormat="1">
      <c r="A443" s="13"/>
      <c r="B443" s="232"/>
      <c r="C443" s="233"/>
      <c r="D443" s="234" t="s">
        <v>216</v>
      </c>
      <c r="E443" s="235" t="s">
        <v>19</v>
      </c>
      <c r="F443" s="236" t="s">
        <v>3747</v>
      </c>
      <c r="G443" s="233"/>
      <c r="H443" s="237">
        <v>10.039999999999999</v>
      </c>
      <c r="I443" s="238"/>
      <c r="J443" s="233"/>
      <c r="K443" s="233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216</v>
      </c>
      <c r="AU443" s="243" t="s">
        <v>82</v>
      </c>
      <c r="AV443" s="13" t="s">
        <v>82</v>
      </c>
      <c r="AW443" s="13" t="s">
        <v>35</v>
      </c>
      <c r="AX443" s="13" t="s">
        <v>80</v>
      </c>
      <c r="AY443" s="243" t="s">
        <v>196</v>
      </c>
    </row>
    <row r="444" s="2" customFormat="1" ht="24.15" customHeight="1">
      <c r="A444" s="40"/>
      <c r="B444" s="41"/>
      <c r="C444" s="214" t="s">
        <v>768</v>
      </c>
      <c r="D444" s="214" t="s">
        <v>198</v>
      </c>
      <c r="E444" s="215" t="s">
        <v>1803</v>
      </c>
      <c r="F444" s="216" t="s">
        <v>1804</v>
      </c>
      <c r="G444" s="217" t="s">
        <v>235</v>
      </c>
      <c r="H444" s="218">
        <v>28.943999999999999</v>
      </c>
      <c r="I444" s="219"/>
      <c r="J444" s="220">
        <f>ROUND(I444*H444,2)</f>
        <v>0</v>
      </c>
      <c r="K444" s="216" t="s">
        <v>202</v>
      </c>
      <c r="L444" s="46"/>
      <c r="M444" s="221" t="s">
        <v>19</v>
      </c>
      <c r="N444" s="222" t="s">
        <v>44</v>
      </c>
      <c r="O444" s="86"/>
      <c r="P444" s="223">
        <f>O444*H444</f>
        <v>0</v>
      </c>
      <c r="Q444" s="223">
        <v>3.0000000000000001E-05</v>
      </c>
      <c r="R444" s="223">
        <f>Q444*H444</f>
        <v>0.00086832000000000001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313</v>
      </c>
      <c r="AT444" s="225" t="s">
        <v>198</v>
      </c>
      <c r="AU444" s="225" t="s">
        <v>82</v>
      </c>
      <c r="AY444" s="19" t="s">
        <v>196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80</v>
      </c>
      <c r="BK444" s="226">
        <f>ROUND(I444*H444,2)</f>
        <v>0</v>
      </c>
      <c r="BL444" s="19" t="s">
        <v>313</v>
      </c>
      <c r="BM444" s="225" t="s">
        <v>3748</v>
      </c>
    </row>
    <row r="445" s="2" customFormat="1">
      <c r="A445" s="40"/>
      <c r="B445" s="41"/>
      <c r="C445" s="42"/>
      <c r="D445" s="227" t="s">
        <v>205</v>
      </c>
      <c r="E445" s="42"/>
      <c r="F445" s="228" t="s">
        <v>1806</v>
      </c>
      <c r="G445" s="42"/>
      <c r="H445" s="42"/>
      <c r="I445" s="229"/>
      <c r="J445" s="42"/>
      <c r="K445" s="42"/>
      <c r="L445" s="46"/>
      <c r="M445" s="230"/>
      <c r="N445" s="231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205</v>
      </c>
      <c r="AU445" s="19" t="s">
        <v>82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3749</v>
      </c>
      <c r="G446" s="233"/>
      <c r="H446" s="237">
        <v>28.943999999999999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80</v>
      </c>
      <c r="AY446" s="243" t="s">
        <v>196</v>
      </c>
    </row>
    <row r="447" s="2" customFormat="1" ht="49.05" customHeight="1">
      <c r="A447" s="40"/>
      <c r="B447" s="41"/>
      <c r="C447" s="214" t="s">
        <v>773</v>
      </c>
      <c r="D447" s="214" t="s">
        <v>198</v>
      </c>
      <c r="E447" s="215" t="s">
        <v>1809</v>
      </c>
      <c r="F447" s="216" t="s">
        <v>1810</v>
      </c>
      <c r="G447" s="217" t="s">
        <v>244</v>
      </c>
      <c r="H447" s="218">
        <v>0.090999999999999998</v>
      </c>
      <c r="I447" s="219"/>
      <c r="J447" s="220">
        <f>ROUND(I447*H447,2)</f>
        <v>0</v>
      </c>
      <c r="K447" s="216" t="s">
        <v>202</v>
      </c>
      <c r="L447" s="46"/>
      <c r="M447" s="221" t="s">
        <v>19</v>
      </c>
      <c r="N447" s="222" t="s">
        <v>44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313</v>
      </c>
      <c r="AT447" s="225" t="s">
        <v>198</v>
      </c>
      <c r="AU447" s="225" t="s">
        <v>82</v>
      </c>
      <c r="AY447" s="19" t="s">
        <v>196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80</v>
      </c>
      <c r="BK447" s="226">
        <f>ROUND(I447*H447,2)</f>
        <v>0</v>
      </c>
      <c r="BL447" s="19" t="s">
        <v>313</v>
      </c>
      <c r="BM447" s="225" t="s">
        <v>3750</v>
      </c>
    </row>
    <row r="448" s="2" customFormat="1">
      <c r="A448" s="40"/>
      <c r="B448" s="41"/>
      <c r="C448" s="42"/>
      <c r="D448" s="227" t="s">
        <v>205</v>
      </c>
      <c r="E448" s="42"/>
      <c r="F448" s="228" t="s">
        <v>1812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205</v>
      </c>
      <c r="AU448" s="19" t="s">
        <v>82</v>
      </c>
    </row>
    <row r="449" s="12" customFormat="1" ht="22.8" customHeight="1">
      <c r="A449" s="12"/>
      <c r="B449" s="198"/>
      <c r="C449" s="199"/>
      <c r="D449" s="200" t="s">
        <v>72</v>
      </c>
      <c r="E449" s="212" t="s">
        <v>1841</v>
      </c>
      <c r="F449" s="212" t="s">
        <v>1842</v>
      </c>
      <c r="G449" s="199"/>
      <c r="H449" s="199"/>
      <c r="I449" s="202"/>
      <c r="J449" s="213">
        <f>BK449</f>
        <v>0</v>
      </c>
      <c r="K449" s="199"/>
      <c r="L449" s="204"/>
      <c r="M449" s="205"/>
      <c r="N449" s="206"/>
      <c r="O449" s="206"/>
      <c r="P449" s="207">
        <f>SUM(P450:P499)</f>
        <v>0</v>
      </c>
      <c r="Q449" s="206"/>
      <c r="R449" s="207">
        <f>SUM(R450:R499)</f>
        <v>0.67473435999999998</v>
      </c>
      <c r="S449" s="206"/>
      <c r="T449" s="208">
        <f>SUM(T450:T499)</f>
        <v>0.1147651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09" t="s">
        <v>82</v>
      </c>
      <c r="AT449" s="210" t="s">
        <v>72</v>
      </c>
      <c r="AU449" s="210" t="s">
        <v>80</v>
      </c>
      <c r="AY449" s="209" t="s">
        <v>196</v>
      </c>
      <c r="BK449" s="211">
        <f>SUM(BK450:BK499)</f>
        <v>0</v>
      </c>
    </row>
    <row r="450" s="2" customFormat="1" ht="16.5" customHeight="1">
      <c r="A450" s="40"/>
      <c r="B450" s="41"/>
      <c r="C450" s="214" t="s">
        <v>795</v>
      </c>
      <c r="D450" s="214" t="s">
        <v>198</v>
      </c>
      <c r="E450" s="215" t="s">
        <v>1844</v>
      </c>
      <c r="F450" s="216" t="s">
        <v>1845</v>
      </c>
      <c r="G450" s="217" t="s">
        <v>201</v>
      </c>
      <c r="H450" s="218">
        <v>370.20999999999998</v>
      </c>
      <c r="I450" s="219"/>
      <c r="J450" s="220">
        <f>ROUND(I450*H450,2)</f>
        <v>0</v>
      </c>
      <c r="K450" s="216" t="s">
        <v>202</v>
      </c>
      <c r="L450" s="46"/>
      <c r="M450" s="221" t="s">
        <v>19</v>
      </c>
      <c r="N450" s="222" t="s">
        <v>44</v>
      </c>
      <c r="O450" s="86"/>
      <c r="P450" s="223">
        <f>O450*H450</f>
        <v>0</v>
      </c>
      <c r="Q450" s="223">
        <v>0.001</v>
      </c>
      <c r="R450" s="223">
        <f>Q450*H450</f>
        <v>0.37020999999999998</v>
      </c>
      <c r="S450" s="223">
        <v>0.00031</v>
      </c>
      <c r="T450" s="224">
        <f>S450*H450</f>
        <v>0.1147651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313</v>
      </c>
      <c r="AT450" s="225" t="s">
        <v>198</v>
      </c>
      <c r="AU450" s="225" t="s">
        <v>82</v>
      </c>
      <c r="AY450" s="19" t="s">
        <v>196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80</v>
      </c>
      <c r="BK450" s="226">
        <f>ROUND(I450*H450,2)</f>
        <v>0</v>
      </c>
      <c r="BL450" s="19" t="s">
        <v>313</v>
      </c>
      <c r="BM450" s="225" t="s">
        <v>3751</v>
      </c>
    </row>
    <row r="451" s="2" customFormat="1">
      <c r="A451" s="40"/>
      <c r="B451" s="41"/>
      <c r="C451" s="42"/>
      <c r="D451" s="227" t="s">
        <v>205</v>
      </c>
      <c r="E451" s="42"/>
      <c r="F451" s="228" t="s">
        <v>1847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205</v>
      </c>
      <c r="AU451" s="19" t="s">
        <v>82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3586</v>
      </c>
      <c r="G452" s="233"/>
      <c r="H452" s="237">
        <v>44.07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73</v>
      </c>
      <c r="AY452" s="243" t="s">
        <v>196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3587</v>
      </c>
      <c r="G453" s="233"/>
      <c r="H453" s="237">
        <v>8.3499999999999996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3588</v>
      </c>
      <c r="G454" s="233"/>
      <c r="H454" s="237">
        <v>14.859999999999999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3589</v>
      </c>
      <c r="G455" s="233"/>
      <c r="H455" s="237">
        <v>20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3590</v>
      </c>
      <c r="G456" s="233"/>
      <c r="H456" s="237">
        <v>55.299999999999997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3591</v>
      </c>
      <c r="G457" s="233"/>
      <c r="H457" s="237">
        <v>56.759999999999998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3592</v>
      </c>
      <c r="G458" s="233"/>
      <c r="H458" s="237">
        <v>54.219999999999999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3593</v>
      </c>
      <c r="G459" s="233"/>
      <c r="H459" s="237">
        <v>23.149999999999999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3594</v>
      </c>
      <c r="G460" s="233"/>
      <c r="H460" s="237">
        <v>93.5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4" customFormat="1">
      <c r="A461" s="14"/>
      <c r="B461" s="244"/>
      <c r="C461" s="245"/>
      <c r="D461" s="234" t="s">
        <v>216</v>
      </c>
      <c r="E461" s="246" t="s">
        <v>19</v>
      </c>
      <c r="F461" s="247" t="s">
        <v>231</v>
      </c>
      <c r="G461" s="245"/>
      <c r="H461" s="248">
        <v>370.20999999999998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216</v>
      </c>
      <c r="AU461" s="254" t="s">
        <v>82</v>
      </c>
      <c r="AV461" s="14" t="s">
        <v>203</v>
      </c>
      <c r="AW461" s="14" t="s">
        <v>35</v>
      </c>
      <c r="AX461" s="14" t="s">
        <v>80</v>
      </c>
      <c r="AY461" s="254" t="s">
        <v>196</v>
      </c>
    </row>
    <row r="462" s="2" customFormat="1" ht="24.15" customHeight="1">
      <c r="A462" s="40"/>
      <c r="B462" s="41"/>
      <c r="C462" s="214" t="s">
        <v>812</v>
      </c>
      <c r="D462" s="214" t="s">
        <v>198</v>
      </c>
      <c r="E462" s="215" t="s">
        <v>1849</v>
      </c>
      <c r="F462" s="216" t="s">
        <v>1850</v>
      </c>
      <c r="G462" s="217" t="s">
        <v>201</v>
      </c>
      <c r="H462" s="218">
        <v>600</v>
      </c>
      <c r="I462" s="219"/>
      <c r="J462" s="220">
        <f>ROUND(I462*H462,2)</f>
        <v>0</v>
      </c>
      <c r="K462" s="216" t="s">
        <v>202</v>
      </c>
      <c r="L462" s="46"/>
      <c r="M462" s="221" t="s">
        <v>19</v>
      </c>
      <c r="N462" s="222" t="s">
        <v>44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313</v>
      </c>
      <c r="AT462" s="225" t="s">
        <v>198</v>
      </c>
      <c r="AU462" s="225" t="s">
        <v>82</v>
      </c>
      <c r="AY462" s="19" t="s">
        <v>196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80</v>
      </c>
      <c r="BK462" s="226">
        <f>ROUND(I462*H462,2)</f>
        <v>0</v>
      </c>
      <c r="BL462" s="19" t="s">
        <v>313</v>
      </c>
      <c r="BM462" s="225" t="s">
        <v>3752</v>
      </c>
    </row>
    <row r="463" s="2" customFormat="1">
      <c r="A463" s="40"/>
      <c r="B463" s="41"/>
      <c r="C463" s="42"/>
      <c r="D463" s="227" t="s">
        <v>205</v>
      </c>
      <c r="E463" s="42"/>
      <c r="F463" s="228" t="s">
        <v>1852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205</v>
      </c>
      <c r="AU463" s="19" t="s">
        <v>82</v>
      </c>
    </row>
    <row r="464" s="2" customFormat="1" ht="16.5" customHeight="1">
      <c r="A464" s="40"/>
      <c r="B464" s="41"/>
      <c r="C464" s="255" t="s">
        <v>817</v>
      </c>
      <c r="D464" s="255" t="s">
        <v>241</v>
      </c>
      <c r="E464" s="256" t="s">
        <v>1854</v>
      </c>
      <c r="F464" s="257" t="s">
        <v>1855</v>
      </c>
      <c r="G464" s="258" t="s">
        <v>201</v>
      </c>
      <c r="H464" s="259">
        <v>630</v>
      </c>
      <c r="I464" s="260"/>
      <c r="J464" s="261">
        <f>ROUND(I464*H464,2)</f>
        <v>0</v>
      </c>
      <c r="K464" s="257" t="s">
        <v>202</v>
      </c>
      <c r="L464" s="262"/>
      <c r="M464" s="263" t="s">
        <v>19</v>
      </c>
      <c r="N464" s="264" t="s">
        <v>44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409</v>
      </c>
      <c r="AT464" s="225" t="s">
        <v>241</v>
      </c>
      <c r="AU464" s="225" t="s">
        <v>82</v>
      </c>
      <c r="AY464" s="19" t="s">
        <v>196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80</v>
      </c>
      <c r="BK464" s="226">
        <f>ROUND(I464*H464,2)</f>
        <v>0</v>
      </c>
      <c r="BL464" s="19" t="s">
        <v>313</v>
      </c>
      <c r="BM464" s="225" t="s">
        <v>3753</v>
      </c>
    </row>
    <row r="465" s="13" customFormat="1">
      <c r="A465" s="13"/>
      <c r="B465" s="232"/>
      <c r="C465" s="233"/>
      <c r="D465" s="234" t="s">
        <v>216</v>
      </c>
      <c r="E465" s="233"/>
      <c r="F465" s="236" t="s">
        <v>1865</v>
      </c>
      <c r="G465" s="233"/>
      <c r="H465" s="237">
        <v>630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4</v>
      </c>
      <c r="AX465" s="13" t="s">
        <v>80</v>
      </c>
      <c r="AY465" s="243" t="s">
        <v>196</v>
      </c>
    </row>
    <row r="466" s="2" customFormat="1" ht="44.25" customHeight="1">
      <c r="A466" s="40"/>
      <c r="B466" s="41"/>
      <c r="C466" s="214" t="s">
        <v>831</v>
      </c>
      <c r="D466" s="214" t="s">
        <v>198</v>
      </c>
      <c r="E466" s="215" t="s">
        <v>1859</v>
      </c>
      <c r="F466" s="216" t="s">
        <v>1860</v>
      </c>
      <c r="G466" s="217" t="s">
        <v>201</v>
      </c>
      <c r="H466" s="218">
        <v>50</v>
      </c>
      <c r="I466" s="219"/>
      <c r="J466" s="220">
        <f>ROUND(I466*H466,2)</f>
        <v>0</v>
      </c>
      <c r="K466" s="216" t="s">
        <v>202</v>
      </c>
      <c r="L466" s="46"/>
      <c r="M466" s="221" t="s">
        <v>19</v>
      </c>
      <c r="N466" s="222" t="s">
        <v>44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313</v>
      </c>
      <c r="AT466" s="225" t="s">
        <v>198</v>
      </c>
      <c r="AU466" s="225" t="s">
        <v>82</v>
      </c>
      <c r="AY466" s="19" t="s">
        <v>196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80</v>
      </c>
      <c r="BK466" s="226">
        <f>ROUND(I466*H466,2)</f>
        <v>0</v>
      </c>
      <c r="BL466" s="19" t="s">
        <v>313</v>
      </c>
      <c r="BM466" s="225" t="s">
        <v>3754</v>
      </c>
    </row>
    <row r="467" s="2" customFormat="1">
      <c r="A467" s="40"/>
      <c r="B467" s="41"/>
      <c r="C467" s="42"/>
      <c r="D467" s="227" t="s">
        <v>205</v>
      </c>
      <c r="E467" s="42"/>
      <c r="F467" s="228" t="s">
        <v>1862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205</v>
      </c>
      <c r="AU467" s="19" t="s">
        <v>82</v>
      </c>
    </row>
    <row r="468" s="2" customFormat="1" ht="16.5" customHeight="1">
      <c r="A468" s="40"/>
      <c r="B468" s="41"/>
      <c r="C468" s="255" t="s">
        <v>836</v>
      </c>
      <c r="D468" s="255" t="s">
        <v>241</v>
      </c>
      <c r="E468" s="256" t="s">
        <v>1854</v>
      </c>
      <c r="F468" s="257" t="s">
        <v>1855</v>
      </c>
      <c r="G468" s="258" t="s">
        <v>201</v>
      </c>
      <c r="H468" s="259">
        <v>52.5</v>
      </c>
      <c r="I468" s="260"/>
      <c r="J468" s="261">
        <f>ROUND(I468*H468,2)</f>
        <v>0</v>
      </c>
      <c r="K468" s="257" t="s">
        <v>202</v>
      </c>
      <c r="L468" s="262"/>
      <c r="M468" s="263" t="s">
        <v>19</v>
      </c>
      <c r="N468" s="264" t="s">
        <v>44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409</v>
      </c>
      <c r="AT468" s="225" t="s">
        <v>241</v>
      </c>
      <c r="AU468" s="225" t="s">
        <v>82</v>
      </c>
      <c r="AY468" s="19" t="s">
        <v>196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80</v>
      </c>
      <c r="BK468" s="226">
        <f>ROUND(I468*H468,2)</f>
        <v>0</v>
      </c>
      <c r="BL468" s="19" t="s">
        <v>313</v>
      </c>
      <c r="BM468" s="225" t="s">
        <v>3755</v>
      </c>
    </row>
    <row r="469" s="13" customFormat="1">
      <c r="A469" s="13"/>
      <c r="B469" s="232"/>
      <c r="C469" s="233"/>
      <c r="D469" s="234" t="s">
        <v>216</v>
      </c>
      <c r="E469" s="233"/>
      <c r="F469" s="236" t="s">
        <v>3756</v>
      </c>
      <c r="G469" s="233"/>
      <c r="H469" s="237">
        <v>52.5</v>
      </c>
      <c r="I469" s="238"/>
      <c r="J469" s="233"/>
      <c r="K469" s="233"/>
      <c r="L469" s="239"/>
      <c r="M469" s="240"/>
      <c r="N469" s="241"/>
      <c r="O469" s="241"/>
      <c r="P469" s="241"/>
      <c r="Q469" s="241"/>
      <c r="R469" s="241"/>
      <c r="S469" s="241"/>
      <c r="T469" s="24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3" t="s">
        <v>216</v>
      </c>
      <c r="AU469" s="243" t="s">
        <v>82</v>
      </c>
      <c r="AV469" s="13" t="s">
        <v>82</v>
      </c>
      <c r="AW469" s="13" t="s">
        <v>4</v>
      </c>
      <c r="AX469" s="13" t="s">
        <v>80</v>
      </c>
      <c r="AY469" s="243" t="s">
        <v>196</v>
      </c>
    </row>
    <row r="470" s="2" customFormat="1" ht="33" customHeight="1">
      <c r="A470" s="40"/>
      <c r="B470" s="41"/>
      <c r="C470" s="214" t="s">
        <v>844</v>
      </c>
      <c r="D470" s="214" t="s">
        <v>198</v>
      </c>
      <c r="E470" s="215" t="s">
        <v>1867</v>
      </c>
      <c r="F470" s="216" t="s">
        <v>1868</v>
      </c>
      <c r="G470" s="217" t="s">
        <v>201</v>
      </c>
      <c r="H470" s="218">
        <v>625.04999999999995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0.00020120000000000001</v>
      </c>
      <c r="R470" s="223">
        <f>Q470*H470</f>
        <v>0.12576006000000001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313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313</v>
      </c>
      <c r="BM470" s="225" t="s">
        <v>3757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1870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3758</v>
      </c>
      <c r="G472" s="233"/>
      <c r="H472" s="237">
        <v>70.560000000000002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3759</v>
      </c>
      <c r="G473" s="233"/>
      <c r="H473" s="237">
        <v>20.859999999999999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3760</v>
      </c>
      <c r="G474" s="233"/>
      <c r="H474" s="237">
        <v>34.18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3761</v>
      </c>
      <c r="G475" s="233"/>
      <c r="H475" s="237">
        <v>23.420000000000002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3762</v>
      </c>
      <c r="G476" s="233"/>
      <c r="H476" s="237">
        <v>88.930000000000007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3" customFormat="1">
      <c r="A477" s="13"/>
      <c r="B477" s="232"/>
      <c r="C477" s="233"/>
      <c r="D477" s="234" t="s">
        <v>216</v>
      </c>
      <c r="E477" s="235" t="s">
        <v>19</v>
      </c>
      <c r="F477" s="236" t="s">
        <v>3763</v>
      </c>
      <c r="G477" s="233"/>
      <c r="H477" s="237">
        <v>81.640000000000001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216</v>
      </c>
      <c r="AU477" s="243" t="s">
        <v>82</v>
      </c>
      <c r="AV477" s="13" t="s">
        <v>82</v>
      </c>
      <c r="AW477" s="13" t="s">
        <v>35</v>
      </c>
      <c r="AX477" s="13" t="s">
        <v>73</v>
      </c>
      <c r="AY477" s="243" t="s">
        <v>196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3764</v>
      </c>
      <c r="G478" s="233"/>
      <c r="H478" s="237">
        <v>3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3765</v>
      </c>
      <c r="G479" s="233"/>
      <c r="H479" s="237">
        <v>90.370000000000005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3766</v>
      </c>
      <c r="G480" s="233"/>
      <c r="H480" s="237">
        <v>65.730000000000004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3" customFormat="1">
      <c r="A481" s="13"/>
      <c r="B481" s="232"/>
      <c r="C481" s="233"/>
      <c r="D481" s="234" t="s">
        <v>216</v>
      </c>
      <c r="E481" s="235" t="s">
        <v>19</v>
      </c>
      <c r="F481" s="236" t="s">
        <v>3767</v>
      </c>
      <c r="G481" s="233"/>
      <c r="H481" s="237">
        <v>119.09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216</v>
      </c>
      <c r="AU481" s="243" t="s">
        <v>82</v>
      </c>
      <c r="AV481" s="13" t="s">
        <v>82</v>
      </c>
      <c r="AW481" s="13" t="s">
        <v>35</v>
      </c>
      <c r="AX481" s="13" t="s">
        <v>73</v>
      </c>
      <c r="AY481" s="243" t="s">
        <v>196</v>
      </c>
    </row>
    <row r="482" s="13" customFormat="1">
      <c r="A482" s="13"/>
      <c r="B482" s="232"/>
      <c r="C482" s="233"/>
      <c r="D482" s="234" t="s">
        <v>216</v>
      </c>
      <c r="E482" s="235" t="s">
        <v>19</v>
      </c>
      <c r="F482" s="236" t="s">
        <v>3768</v>
      </c>
      <c r="G482" s="233"/>
      <c r="H482" s="237">
        <v>20.41</v>
      </c>
      <c r="I482" s="238"/>
      <c r="J482" s="233"/>
      <c r="K482" s="233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216</v>
      </c>
      <c r="AU482" s="243" t="s">
        <v>82</v>
      </c>
      <c r="AV482" s="13" t="s">
        <v>82</v>
      </c>
      <c r="AW482" s="13" t="s">
        <v>35</v>
      </c>
      <c r="AX482" s="13" t="s">
        <v>73</v>
      </c>
      <c r="AY482" s="243" t="s">
        <v>196</v>
      </c>
    </row>
    <row r="483" s="13" customFormat="1">
      <c r="A483" s="13"/>
      <c r="B483" s="232"/>
      <c r="C483" s="233"/>
      <c r="D483" s="234" t="s">
        <v>216</v>
      </c>
      <c r="E483" s="235" t="s">
        <v>19</v>
      </c>
      <c r="F483" s="236" t="s">
        <v>3769</v>
      </c>
      <c r="G483" s="233"/>
      <c r="H483" s="237">
        <v>6.8600000000000003</v>
      </c>
      <c r="I483" s="238"/>
      <c r="J483" s="233"/>
      <c r="K483" s="233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216</v>
      </c>
      <c r="AU483" s="243" t="s">
        <v>82</v>
      </c>
      <c r="AV483" s="13" t="s">
        <v>82</v>
      </c>
      <c r="AW483" s="13" t="s">
        <v>35</v>
      </c>
      <c r="AX483" s="13" t="s">
        <v>73</v>
      </c>
      <c r="AY483" s="243" t="s">
        <v>196</v>
      </c>
    </row>
    <row r="484" s="14" customFormat="1">
      <c r="A484" s="14"/>
      <c r="B484" s="244"/>
      <c r="C484" s="245"/>
      <c r="D484" s="234" t="s">
        <v>216</v>
      </c>
      <c r="E484" s="246" t="s">
        <v>19</v>
      </c>
      <c r="F484" s="247" t="s">
        <v>231</v>
      </c>
      <c r="G484" s="245"/>
      <c r="H484" s="248">
        <v>625.04999999999995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216</v>
      </c>
      <c r="AU484" s="254" t="s">
        <v>82</v>
      </c>
      <c r="AV484" s="14" t="s">
        <v>203</v>
      </c>
      <c r="AW484" s="14" t="s">
        <v>35</v>
      </c>
      <c r="AX484" s="14" t="s">
        <v>80</v>
      </c>
      <c r="AY484" s="254" t="s">
        <v>196</v>
      </c>
    </row>
    <row r="485" s="2" customFormat="1" ht="37.8" customHeight="1">
      <c r="A485" s="40"/>
      <c r="B485" s="41"/>
      <c r="C485" s="214" t="s">
        <v>849</v>
      </c>
      <c r="D485" s="214" t="s">
        <v>198</v>
      </c>
      <c r="E485" s="215" t="s">
        <v>1902</v>
      </c>
      <c r="F485" s="216" t="s">
        <v>1903</v>
      </c>
      <c r="G485" s="217" t="s">
        <v>201</v>
      </c>
      <c r="H485" s="218">
        <v>625.04999999999995</v>
      </c>
      <c r="I485" s="219"/>
      <c r="J485" s="220">
        <f>ROUND(I485*H485,2)</f>
        <v>0</v>
      </c>
      <c r="K485" s="216" t="s">
        <v>202</v>
      </c>
      <c r="L485" s="46"/>
      <c r="M485" s="221" t="s">
        <v>19</v>
      </c>
      <c r="N485" s="222" t="s">
        <v>44</v>
      </c>
      <c r="O485" s="86"/>
      <c r="P485" s="223">
        <f>O485*H485</f>
        <v>0</v>
      </c>
      <c r="Q485" s="223">
        <v>0.00028600000000000001</v>
      </c>
      <c r="R485" s="223">
        <f>Q485*H485</f>
        <v>0.17876429999999999</v>
      </c>
      <c r="S485" s="223">
        <v>0</v>
      </c>
      <c r="T485" s="224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5" t="s">
        <v>313</v>
      </c>
      <c r="AT485" s="225" t="s">
        <v>198</v>
      </c>
      <c r="AU485" s="225" t="s">
        <v>82</v>
      </c>
      <c r="AY485" s="19" t="s">
        <v>196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9" t="s">
        <v>80</v>
      </c>
      <c r="BK485" s="226">
        <f>ROUND(I485*H485,2)</f>
        <v>0</v>
      </c>
      <c r="BL485" s="19" t="s">
        <v>313</v>
      </c>
      <c r="BM485" s="225" t="s">
        <v>3770</v>
      </c>
    </row>
    <row r="486" s="2" customFormat="1">
      <c r="A486" s="40"/>
      <c r="B486" s="41"/>
      <c r="C486" s="42"/>
      <c r="D486" s="227" t="s">
        <v>205</v>
      </c>
      <c r="E486" s="42"/>
      <c r="F486" s="228" t="s">
        <v>1905</v>
      </c>
      <c r="G486" s="42"/>
      <c r="H486" s="42"/>
      <c r="I486" s="229"/>
      <c r="J486" s="42"/>
      <c r="K486" s="42"/>
      <c r="L486" s="46"/>
      <c r="M486" s="230"/>
      <c r="N486" s="231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205</v>
      </c>
      <c r="AU486" s="19" t="s">
        <v>82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3758</v>
      </c>
      <c r="G487" s="233"/>
      <c r="H487" s="237">
        <v>70.560000000000002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3759</v>
      </c>
      <c r="G488" s="233"/>
      <c r="H488" s="237">
        <v>20.859999999999999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3760</v>
      </c>
      <c r="G489" s="233"/>
      <c r="H489" s="237">
        <v>34.18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3761</v>
      </c>
      <c r="G490" s="233"/>
      <c r="H490" s="237">
        <v>23.420000000000002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3762</v>
      </c>
      <c r="G491" s="233"/>
      <c r="H491" s="237">
        <v>88.930000000000007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3763</v>
      </c>
      <c r="G492" s="233"/>
      <c r="H492" s="237">
        <v>81.640000000000001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3764</v>
      </c>
      <c r="G493" s="233"/>
      <c r="H493" s="237">
        <v>3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3765</v>
      </c>
      <c r="G494" s="233"/>
      <c r="H494" s="237">
        <v>90.370000000000005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3" customFormat="1">
      <c r="A495" s="13"/>
      <c r="B495" s="232"/>
      <c r="C495" s="233"/>
      <c r="D495" s="234" t="s">
        <v>216</v>
      </c>
      <c r="E495" s="235" t="s">
        <v>19</v>
      </c>
      <c r="F495" s="236" t="s">
        <v>3766</v>
      </c>
      <c r="G495" s="233"/>
      <c r="H495" s="237">
        <v>65.730000000000004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216</v>
      </c>
      <c r="AU495" s="243" t="s">
        <v>82</v>
      </c>
      <c r="AV495" s="13" t="s">
        <v>82</v>
      </c>
      <c r="AW495" s="13" t="s">
        <v>35</v>
      </c>
      <c r="AX495" s="13" t="s">
        <v>73</v>
      </c>
      <c r="AY495" s="243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3767</v>
      </c>
      <c r="G496" s="233"/>
      <c r="H496" s="237">
        <v>119.09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3768</v>
      </c>
      <c r="G497" s="233"/>
      <c r="H497" s="237">
        <v>20.41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3769</v>
      </c>
      <c r="G498" s="233"/>
      <c r="H498" s="237">
        <v>6.8600000000000003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4" customFormat="1">
      <c r="A499" s="14"/>
      <c r="B499" s="244"/>
      <c r="C499" s="245"/>
      <c r="D499" s="234" t="s">
        <v>216</v>
      </c>
      <c r="E499" s="246" t="s">
        <v>19</v>
      </c>
      <c r="F499" s="247" t="s">
        <v>231</v>
      </c>
      <c r="G499" s="245"/>
      <c r="H499" s="248">
        <v>625.04999999999995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216</v>
      </c>
      <c r="AU499" s="254" t="s">
        <v>82</v>
      </c>
      <c r="AV499" s="14" t="s">
        <v>203</v>
      </c>
      <c r="AW499" s="14" t="s">
        <v>35</v>
      </c>
      <c r="AX499" s="14" t="s">
        <v>80</v>
      </c>
      <c r="AY499" s="254" t="s">
        <v>196</v>
      </c>
    </row>
    <row r="500" s="12" customFormat="1" ht="25.92" customHeight="1">
      <c r="A500" s="12"/>
      <c r="B500" s="198"/>
      <c r="C500" s="199"/>
      <c r="D500" s="200" t="s">
        <v>72</v>
      </c>
      <c r="E500" s="201" t="s">
        <v>1906</v>
      </c>
      <c r="F500" s="201" t="s">
        <v>1907</v>
      </c>
      <c r="G500" s="199"/>
      <c r="H500" s="199"/>
      <c r="I500" s="202"/>
      <c r="J500" s="203">
        <f>BK500</f>
        <v>0</v>
      </c>
      <c r="K500" s="199"/>
      <c r="L500" s="204"/>
      <c r="M500" s="205"/>
      <c r="N500" s="206"/>
      <c r="O500" s="206"/>
      <c r="P500" s="207">
        <f>SUM(P501:P509)</f>
        <v>0</v>
      </c>
      <c r="Q500" s="206"/>
      <c r="R500" s="207">
        <f>SUM(R501:R509)</f>
        <v>0</v>
      </c>
      <c r="S500" s="206"/>
      <c r="T500" s="208">
        <f>SUM(T501:T509)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09" t="s">
        <v>203</v>
      </c>
      <c r="AT500" s="210" t="s">
        <v>72</v>
      </c>
      <c r="AU500" s="210" t="s">
        <v>73</v>
      </c>
      <c r="AY500" s="209" t="s">
        <v>196</v>
      </c>
      <c r="BK500" s="211">
        <f>SUM(BK501:BK509)</f>
        <v>0</v>
      </c>
    </row>
    <row r="501" s="2" customFormat="1" ht="24.15" customHeight="1">
      <c r="A501" s="40"/>
      <c r="B501" s="41"/>
      <c r="C501" s="214" t="s">
        <v>860</v>
      </c>
      <c r="D501" s="214" t="s">
        <v>198</v>
      </c>
      <c r="E501" s="215" t="s">
        <v>1909</v>
      </c>
      <c r="F501" s="216" t="s">
        <v>1910</v>
      </c>
      <c r="G501" s="217" t="s">
        <v>1911</v>
      </c>
      <c r="H501" s="218">
        <v>80</v>
      </c>
      <c r="I501" s="219"/>
      <c r="J501" s="220">
        <f>ROUND(I501*H501,2)</f>
        <v>0</v>
      </c>
      <c r="K501" s="216" t="s">
        <v>202</v>
      </c>
      <c r="L501" s="46"/>
      <c r="M501" s="221" t="s">
        <v>19</v>
      </c>
      <c r="N501" s="222" t="s">
        <v>44</v>
      </c>
      <c r="O501" s="86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1912</v>
      </c>
      <c r="AT501" s="225" t="s">
        <v>198</v>
      </c>
      <c r="AU501" s="225" t="s">
        <v>80</v>
      </c>
      <c r="AY501" s="19" t="s">
        <v>196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80</v>
      </c>
      <c r="BK501" s="226">
        <f>ROUND(I501*H501,2)</f>
        <v>0</v>
      </c>
      <c r="BL501" s="19" t="s">
        <v>1912</v>
      </c>
      <c r="BM501" s="225" t="s">
        <v>3771</v>
      </c>
    </row>
    <row r="502" s="2" customFormat="1">
      <c r="A502" s="40"/>
      <c r="B502" s="41"/>
      <c r="C502" s="42"/>
      <c r="D502" s="227" t="s">
        <v>205</v>
      </c>
      <c r="E502" s="42"/>
      <c r="F502" s="228" t="s">
        <v>1914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205</v>
      </c>
      <c r="AU502" s="19" t="s">
        <v>80</v>
      </c>
    </row>
    <row r="503" s="13" customFormat="1">
      <c r="A503" s="13"/>
      <c r="B503" s="232"/>
      <c r="C503" s="233"/>
      <c r="D503" s="234" t="s">
        <v>216</v>
      </c>
      <c r="E503" s="235" t="s">
        <v>19</v>
      </c>
      <c r="F503" s="236" t="s">
        <v>3772</v>
      </c>
      <c r="G503" s="233"/>
      <c r="H503" s="237">
        <v>80</v>
      </c>
      <c r="I503" s="238"/>
      <c r="J503" s="233"/>
      <c r="K503" s="233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216</v>
      </c>
      <c r="AU503" s="243" t="s">
        <v>80</v>
      </c>
      <c r="AV503" s="13" t="s">
        <v>82</v>
      </c>
      <c r="AW503" s="13" t="s">
        <v>35</v>
      </c>
      <c r="AX503" s="13" t="s">
        <v>80</v>
      </c>
      <c r="AY503" s="243" t="s">
        <v>196</v>
      </c>
    </row>
    <row r="504" s="2" customFormat="1" ht="24.15" customHeight="1">
      <c r="A504" s="40"/>
      <c r="B504" s="41"/>
      <c r="C504" s="214" t="s">
        <v>866</v>
      </c>
      <c r="D504" s="214" t="s">
        <v>198</v>
      </c>
      <c r="E504" s="215" t="s">
        <v>3773</v>
      </c>
      <c r="F504" s="216" t="s">
        <v>3774</v>
      </c>
      <c r="G504" s="217" t="s">
        <v>1911</v>
      </c>
      <c r="H504" s="218">
        <v>50</v>
      </c>
      <c r="I504" s="219"/>
      <c r="J504" s="220">
        <f>ROUND(I504*H504,2)</f>
        <v>0</v>
      </c>
      <c r="K504" s="216" t="s">
        <v>202</v>
      </c>
      <c r="L504" s="46"/>
      <c r="M504" s="221" t="s">
        <v>19</v>
      </c>
      <c r="N504" s="222" t="s">
        <v>44</v>
      </c>
      <c r="O504" s="86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1912</v>
      </c>
      <c r="AT504" s="225" t="s">
        <v>198</v>
      </c>
      <c r="AU504" s="225" t="s">
        <v>80</v>
      </c>
      <c r="AY504" s="19" t="s">
        <v>196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80</v>
      </c>
      <c r="BK504" s="226">
        <f>ROUND(I504*H504,2)</f>
        <v>0</v>
      </c>
      <c r="BL504" s="19" t="s">
        <v>1912</v>
      </c>
      <c r="BM504" s="225" t="s">
        <v>3775</v>
      </c>
    </row>
    <row r="505" s="2" customFormat="1">
      <c r="A505" s="40"/>
      <c r="B505" s="41"/>
      <c r="C505" s="42"/>
      <c r="D505" s="227" t="s">
        <v>205</v>
      </c>
      <c r="E505" s="42"/>
      <c r="F505" s="228" t="s">
        <v>3776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205</v>
      </c>
      <c r="AU505" s="19" t="s">
        <v>80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1921</v>
      </c>
      <c r="G506" s="233"/>
      <c r="H506" s="237">
        <v>50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80</v>
      </c>
      <c r="AV506" s="13" t="s">
        <v>82</v>
      </c>
      <c r="AW506" s="13" t="s">
        <v>35</v>
      </c>
      <c r="AX506" s="13" t="s">
        <v>80</v>
      </c>
      <c r="AY506" s="243" t="s">
        <v>196</v>
      </c>
    </row>
    <row r="507" s="2" customFormat="1" ht="24.15" customHeight="1">
      <c r="A507" s="40"/>
      <c r="B507" s="41"/>
      <c r="C507" s="214" t="s">
        <v>871</v>
      </c>
      <c r="D507" s="214" t="s">
        <v>198</v>
      </c>
      <c r="E507" s="215" t="s">
        <v>3777</v>
      </c>
      <c r="F507" s="216" t="s">
        <v>3778</v>
      </c>
      <c r="G507" s="217" t="s">
        <v>1911</v>
      </c>
      <c r="H507" s="218">
        <v>50</v>
      </c>
      <c r="I507" s="219"/>
      <c r="J507" s="220">
        <f>ROUND(I507*H507,2)</f>
        <v>0</v>
      </c>
      <c r="K507" s="216" t="s">
        <v>202</v>
      </c>
      <c r="L507" s="46"/>
      <c r="M507" s="221" t="s">
        <v>19</v>
      </c>
      <c r="N507" s="222" t="s">
        <v>44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1912</v>
      </c>
      <c r="AT507" s="225" t="s">
        <v>198</v>
      </c>
      <c r="AU507" s="225" t="s">
        <v>80</v>
      </c>
      <c r="AY507" s="19" t="s">
        <v>196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80</v>
      </c>
      <c r="BK507" s="226">
        <f>ROUND(I507*H507,2)</f>
        <v>0</v>
      </c>
      <c r="BL507" s="19" t="s">
        <v>1912</v>
      </c>
      <c r="BM507" s="225" t="s">
        <v>3779</v>
      </c>
    </row>
    <row r="508" s="2" customFormat="1">
      <c r="A508" s="40"/>
      <c r="B508" s="41"/>
      <c r="C508" s="42"/>
      <c r="D508" s="227" t="s">
        <v>205</v>
      </c>
      <c r="E508" s="42"/>
      <c r="F508" s="228" t="s">
        <v>3780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205</v>
      </c>
      <c r="AU508" s="19" t="s">
        <v>80</v>
      </c>
    </row>
    <row r="509" s="13" customFormat="1">
      <c r="A509" s="13"/>
      <c r="B509" s="232"/>
      <c r="C509" s="233"/>
      <c r="D509" s="234" t="s">
        <v>216</v>
      </c>
      <c r="E509" s="235" t="s">
        <v>19</v>
      </c>
      <c r="F509" s="236" t="s">
        <v>3781</v>
      </c>
      <c r="G509" s="233"/>
      <c r="H509" s="237">
        <v>50</v>
      </c>
      <c r="I509" s="238"/>
      <c r="J509" s="233"/>
      <c r="K509" s="233"/>
      <c r="L509" s="239"/>
      <c r="M509" s="276"/>
      <c r="N509" s="277"/>
      <c r="O509" s="277"/>
      <c r="P509" s="277"/>
      <c r="Q509" s="277"/>
      <c r="R509" s="277"/>
      <c r="S509" s="277"/>
      <c r="T509" s="27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216</v>
      </c>
      <c r="AU509" s="243" t="s">
        <v>80</v>
      </c>
      <c r="AV509" s="13" t="s">
        <v>82</v>
      </c>
      <c r="AW509" s="13" t="s">
        <v>35</v>
      </c>
      <c r="AX509" s="13" t="s">
        <v>80</v>
      </c>
      <c r="AY509" s="243" t="s">
        <v>196</v>
      </c>
    </row>
    <row r="510" s="2" customFormat="1" ht="6.96" customHeight="1">
      <c r="A510" s="40"/>
      <c r="B510" s="61"/>
      <c r="C510" s="62"/>
      <c r="D510" s="62"/>
      <c r="E510" s="62"/>
      <c r="F510" s="62"/>
      <c r="G510" s="62"/>
      <c r="H510" s="62"/>
      <c r="I510" s="62"/>
      <c r="J510" s="62"/>
      <c r="K510" s="62"/>
      <c r="L510" s="46"/>
      <c r="M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</row>
  </sheetData>
  <sheetProtection sheet="1" autoFilter="0" formatColumns="0" formatRows="0" objects="1" scenarios="1" spinCount="100000" saltValue="3VvpsDJXrM+sTdRl3qmPyKjEuAyNYa8B1k53kGp2s1vABA/oLmllhFoVZ2NgKfhCVejL5KNpWD5isURxgqv/6g==" hashValue="33QsTMfGPozBrK3f35G7XhfRTE1RgTS/h0tI7sFlS8wlr5elgE1RoZ+fEwufLe8uyG2CI64E9oXCn3SyboudGA==" algorithmName="SHA-512" password="CC35"/>
  <autoFilter ref="C99:K5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3_02/310238211"/>
    <hyperlink ref="F107" r:id="rId2" display="https://podminky.urs.cz/item/CS_URS_2023_02/310239211"/>
    <hyperlink ref="F112" r:id="rId3" display="https://podminky.urs.cz/item/CS_URS_2023_02/311272031"/>
    <hyperlink ref="F115" r:id="rId4" display="https://podminky.urs.cz/item/CS_URS_2023_02/317142422"/>
    <hyperlink ref="F118" r:id="rId5" display="https://podminky.urs.cz/item/CS_URS_2023_02/317142442"/>
    <hyperlink ref="F121" r:id="rId6" display="https://podminky.urs.cz/item/CS_URS_2023_02/317143434"/>
    <hyperlink ref="F124" r:id="rId7" display="https://podminky.urs.cz/item/CS_URS_2023_02/317234410"/>
    <hyperlink ref="F130" r:id="rId8" display="https://podminky.urs.cz/item/CS_URS_2023_02/317941125"/>
    <hyperlink ref="F140" r:id="rId9" display="https://podminky.urs.cz/item/CS_URS_2023_02/342272245"/>
    <hyperlink ref="F145" r:id="rId10" display="https://podminky.urs.cz/item/CS_URS_2023_02/346244382"/>
    <hyperlink ref="F152" r:id="rId11" display="https://podminky.urs.cz/item/CS_URS_2023_02/612142001"/>
    <hyperlink ref="F165" r:id="rId12" display="https://podminky.urs.cz/item/CS_URS_2023_02/612315411"/>
    <hyperlink ref="F177" r:id="rId13" display="https://podminky.urs.cz/item/CS_URS_2023_02/612381036"/>
    <hyperlink ref="F190" r:id="rId14" display="https://podminky.urs.cz/item/CS_URS_2023_02/642945111"/>
    <hyperlink ref="F199" r:id="rId15" display="https://podminky.urs.cz/item/CS_URS_2023_02/642945112"/>
    <hyperlink ref="F207" r:id="rId16" display="https://podminky.urs.cz/item/CS_URS_2023_02/949101111"/>
    <hyperlink ref="F209" r:id="rId17" display="https://podminky.urs.cz/item/CS_URS_2023_02/968062376"/>
    <hyperlink ref="F216" r:id="rId18" display="https://podminky.urs.cz/item/CS_URS_2023_02/968072455"/>
    <hyperlink ref="F221" r:id="rId19" display="https://podminky.urs.cz/item/CS_URS_2023_02/968072456"/>
    <hyperlink ref="F224" r:id="rId20" display="https://podminky.urs.cz/item/CS_URS_2023_02/971033621"/>
    <hyperlink ref="F228" r:id="rId21" display="https://podminky.urs.cz/item/CS_URS_2023_02/971033681"/>
    <hyperlink ref="F236" r:id="rId22" display="https://podminky.urs.cz/item/CS_URS_2023_02/997013113"/>
    <hyperlink ref="F238" r:id="rId23" display="https://podminky.urs.cz/item/CS_URS_2023_02/997013501"/>
    <hyperlink ref="F240" r:id="rId24" display="https://podminky.urs.cz/item/CS_URS_2023_02/997013509"/>
    <hyperlink ref="F243" r:id="rId25" display="https://podminky.urs.cz/item/CS_URS_2023_02/997013869"/>
    <hyperlink ref="F246" r:id="rId26" display="https://podminky.urs.cz/item/CS_URS_2023_02/998012022"/>
    <hyperlink ref="F252" r:id="rId27" display="https://podminky.urs.cz/item/CS_URS_2023_02/763131421"/>
    <hyperlink ref="F257" r:id="rId28" display="https://podminky.urs.cz/item/CS_URS_2023_02/763131712"/>
    <hyperlink ref="F260" r:id="rId29" display="https://podminky.urs.cz/item/CS_URS_2023_02/763135102"/>
    <hyperlink ref="F268" r:id="rId30" display="https://podminky.urs.cz/item/CS_URS_2023_02/763135701"/>
    <hyperlink ref="F273" r:id="rId31" display="https://podminky.urs.cz/item/CS_URS_2023_02/998763302"/>
    <hyperlink ref="F276" r:id="rId32" display="https://podminky.urs.cz/item/CS_URS_2023_02/766622116"/>
    <hyperlink ref="F280" r:id="rId33" display="https://podminky.urs.cz/item/CS_URS_2023_02/766660021"/>
    <hyperlink ref="F284" r:id="rId34" display="https://podminky.urs.cz/item/CS_URS_2023_02/766660022"/>
    <hyperlink ref="F288" r:id="rId35" display="https://podminky.urs.cz/item/CS_URS_2023_02/766660031"/>
    <hyperlink ref="F292" r:id="rId36" display="https://podminky.urs.cz/item/CS_URS_2023_02/766660012"/>
    <hyperlink ref="F296" r:id="rId37" display="https://podminky.urs.cz/item/CS_URS_2023_02/766691914"/>
    <hyperlink ref="F298" r:id="rId38" display="https://podminky.urs.cz/item/CS_URS_2023_02/998766102"/>
    <hyperlink ref="F301" r:id="rId39" display="https://podminky.urs.cz/item/CS_URS_2023_02/771121011"/>
    <hyperlink ref="F307" r:id="rId40" display="https://podminky.urs.cz/item/CS_URS_2023_02/771471810"/>
    <hyperlink ref="F314" r:id="rId41" display="https://podminky.urs.cz/item/CS_URS_2023_02/771474112"/>
    <hyperlink ref="F320" r:id="rId42" display="https://podminky.urs.cz/item/CS_URS_2023_02/771571810"/>
    <hyperlink ref="F327" r:id="rId43" display="https://podminky.urs.cz/item/CS_URS_2023_02/771574112"/>
    <hyperlink ref="F339" r:id="rId44" display="https://podminky.urs.cz/item/CS_URS_2023_02/771577211"/>
    <hyperlink ref="F345" r:id="rId45" display="https://podminky.urs.cz/item/CS_URS_2023_02/771591112"/>
    <hyperlink ref="F351" r:id="rId46" display="https://podminky.urs.cz/item/CS_URS_2023_02/998771102"/>
    <hyperlink ref="F363" r:id="rId47" display="https://podminky.urs.cz/item/CS_URS_2023_02/776111311"/>
    <hyperlink ref="F373" r:id="rId48" display="https://podminky.urs.cz/item/CS_URS_2023_02/776121321"/>
    <hyperlink ref="F383" r:id="rId49" display="https://podminky.urs.cz/item/CS_URS_2023_02/776251111"/>
    <hyperlink ref="F395" r:id="rId50" display="https://podminky.urs.cz/item/CS_URS_2023_02/776251411"/>
    <hyperlink ref="F398" r:id="rId51" display="https://podminky.urs.cz/item/CS_URS_2023_02/776421111"/>
    <hyperlink ref="F410" r:id="rId52" display="https://podminky.urs.cz/item/CS_URS_2023_02/776421711"/>
    <hyperlink ref="F422" r:id="rId53" display="https://podminky.urs.cz/item/CS_URS_2023_02/998776102"/>
    <hyperlink ref="F425" r:id="rId54" display="https://podminky.urs.cz/item/CS_URS_2023_02/781121011"/>
    <hyperlink ref="F428" r:id="rId55" display="https://podminky.urs.cz/item/CS_URS_2023_02/781131112"/>
    <hyperlink ref="F431" r:id="rId56" display="https://podminky.urs.cz/item/CS_URS_2023_02/781131232"/>
    <hyperlink ref="F434" r:id="rId57" display="https://podminky.urs.cz/item/CS_URS_2023_02/781474112"/>
    <hyperlink ref="F440" r:id="rId58" display="https://podminky.urs.cz/item/CS_URS_2023_02/781477111"/>
    <hyperlink ref="F445" r:id="rId59" display="https://podminky.urs.cz/item/CS_URS_2023_02/781495115"/>
    <hyperlink ref="F448" r:id="rId60" display="https://podminky.urs.cz/item/CS_URS_2023_02/998781102"/>
    <hyperlink ref="F451" r:id="rId61" display="https://podminky.urs.cz/item/CS_URS_2023_02/784121001"/>
    <hyperlink ref="F463" r:id="rId62" display="https://podminky.urs.cz/item/CS_URS_2023_02/784171101"/>
    <hyperlink ref="F467" r:id="rId63" display="https://podminky.urs.cz/item/CS_URS_2023_02/784171111"/>
    <hyperlink ref="F471" r:id="rId64" display="https://podminky.urs.cz/item/CS_URS_2023_02/784181101"/>
    <hyperlink ref="F486" r:id="rId65" display="https://podminky.urs.cz/item/CS_URS_2023_02/784221101"/>
    <hyperlink ref="F502" r:id="rId66" display="https://podminky.urs.cz/item/CS_URS_2023_02/HZS1292"/>
    <hyperlink ref="F505" r:id="rId67" display="https://podminky.urs.cz/item/CS_URS_2023_02/HZS1301"/>
    <hyperlink ref="F508" r:id="rId68" display="https://podminky.urs.cz/item/CS_URS_2023_02/HZS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9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3782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3783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ROUND(J112,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ROUND((SUM(BE112:BE268)),  2)</f>
        <v>0</v>
      </c>
      <c r="G35" s="40"/>
      <c r="H35" s="40"/>
      <c r="I35" s="159">
        <v>0.20999999999999999</v>
      </c>
      <c r="J35" s="158">
        <f>ROUND(((SUM(BE112:BE268))*I35),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ROUND((SUM(BF112:BF268)),  2)</f>
        <v>0</v>
      </c>
      <c r="G36" s="40"/>
      <c r="H36" s="40"/>
      <c r="I36" s="159">
        <v>0.14999999999999999</v>
      </c>
      <c r="J36" s="158">
        <f>ROUND(((SUM(BF112:BF268))*I36),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ROUND((SUM(BG112:BG268)),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ROUND((SUM(BH112:BH268)),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ROUND((SUM(BI112:BI268)),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3782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Elektroinstalace - silnoproud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J112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3784</v>
      </c>
      <c r="E64" s="179"/>
      <c r="F64" s="179"/>
      <c r="G64" s="179"/>
      <c r="H64" s="179"/>
      <c r="I64" s="179"/>
      <c r="J64" s="180">
        <f>J113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3785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3786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3787</v>
      </c>
      <c r="E67" s="184"/>
      <c r="F67" s="184"/>
      <c r="G67" s="184"/>
      <c r="H67" s="184"/>
      <c r="I67" s="184"/>
      <c r="J67" s="185">
        <f>J126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3788</v>
      </c>
      <c r="E68" s="179"/>
      <c r="F68" s="179"/>
      <c r="G68" s="179"/>
      <c r="H68" s="179"/>
      <c r="I68" s="179"/>
      <c r="J68" s="180">
        <f>J135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3789</v>
      </c>
      <c r="E69" s="184"/>
      <c r="F69" s="184"/>
      <c r="G69" s="184"/>
      <c r="H69" s="184"/>
      <c r="I69" s="184"/>
      <c r="J69" s="185">
        <f>J136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3790</v>
      </c>
      <c r="E70" s="184"/>
      <c r="F70" s="184"/>
      <c r="G70" s="184"/>
      <c r="H70" s="184"/>
      <c r="I70" s="184"/>
      <c r="J70" s="185">
        <f>J139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3791</v>
      </c>
      <c r="E71" s="184"/>
      <c r="F71" s="184"/>
      <c r="G71" s="184"/>
      <c r="H71" s="184"/>
      <c r="I71" s="184"/>
      <c r="J71" s="185">
        <f>J160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3792</v>
      </c>
      <c r="E72" s="184"/>
      <c r="F72" s="184"/>
      <c r="G72" s="184"/>
      <c r="H72" s="184"/>
      <c r="I72" s="184"/>
      <c r="J72" s="185">
        <f>J170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3793</v>
      </c>
      <c r="E73" s="184"/>
      <c r="F73" s="184"/>
      <c r="G73" s="184"/>
      <c r="H73" s="184"/>
      <c r="I73" s="184"/>
      <c r="J73" s="185">
        <f>J189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3794</v>
      </c>
      <c r="E74" s="184"/>
      <c r="F74" s="184"/>
      <c r="G74" s="184"/>
      <c r="H74" s="184"/>
      <c r="I74" s="184"/>
      <c r="J74" s="185">
        <f>J199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3795</v>
      </c>
      <c r="E75" s="184"/>
      <c r="F75" s="184"/>
      <c r="G75" s="184"/>
      <c r="H75" s="184"/>
      <c r="I75" s="184"/>
      <c r="J75" s="185">
        <f>J209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3796</v>
      </c>
      <c r="E76" s="184"/>
      <c r="F76" s="184"/>
      <c r="G76" s="184"/>
      <c r="H76" s="184"/>
      <c r="I76" s="184"/>
      <c r="J76" s="185">
        <f>J219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3797</v>
      </c>
      <c r="E77" s="179"/>
      <c r="F77" s="179"/>
      <c r="G77" s="179"/>
      <c r="H77" s="179"/>
      <c r="I77" s="179"/>
      <c r="J77" s="180">
        <f>J229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3798</v>
      </c>
      <c r="E78" s="184"/>
      <c r="F78" s="184"/>
      <c r="G78" s="184"/>
      <c r="H78" s="184"/>
      <c r="I78" s="184"/>
      <c r="J78" s="185">
        <f>J230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3799</v>
      </c>
      <c r="E79" s="184"/>
      <c r="F79" s="184"/>
      <c r="G79" s="184"/>
      <c r="H79" s="184"/>
      <c r="I79" s="184"/>
      <c r="J79" s="185">
        <f>J232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3800</v>
      </c>
      <c r="E80" s="184"/>
      <c r="F80" s="184"/>
      <c r="G80" s="184"/>
      <c r="H80" s="184"/>
      <c r="I80" s="184"/>
      <c r="J80" s="185">
        <f>J234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3801</v>
      </c>
      <c r="E81" s="184"/>
      <c r="F81" s="184"/>
      <c r="G81" s="184"/>
      <c r="H81" s="184"/>
      <c r="I81" s="184"/>
      <c r="J81" s="185">
        <f>J236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3802</v>
      </c>
      <c r="E82" s="184"/>
      <c r="F82" s="184"/>
      <c r="G82" s="184"/>
      <c r="H82" s="184"/>
      <c r="I82" s="184"/>
      <c r="J82" s="185">
        <f>J238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3803</v>
      </c>
      <c r="E83" s="184"/>
      <c r="F83" s="184"/>
      <c r="G83" s="184"/>
      <c r="H83" s="184"/>
      <c r="I83" s="184"/>
      <c r="J83" s="185">
        <f>J240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3804</v>
      </c>
      <c r="E84" s="184"/>
      <c r="F84" s="184"/>
      <c r="G84" s="184"/>
      <c r="H84" s="184"/>
      <c r="I84" s="184"/>
      <c r="J84" s="185">
        <f>J242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3805</v>
      </c>
      <c r="E85" s="184"/>
      <c r="F85" s="184"/>
      <c r="G85" s="184"/>
      <c r="H85" s="184"/>
      <c r="I85" s="184"/>
      <c r="J85" s="185">
        <f>J244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3787</v>
      </c>
      <c r="E86" s="184"/>
      <c r="F86" s="184"/>
      <c r="G86" s="184"/>
      <c r="H86" s="184"/>
      <c r="I86" s="184"/>
      <c r="J86" s="185">
        <f>J246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3806</v>
      </c>
      <c r="E87" s="184"/>
      <c r="F87" s="184"/>
      <c r="G87" s="184"/>
      <c r="H87" s="184"/>
      <c r="I87" s="184"/>
      <c r="J87" s="185">
        <f>J248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9" customFormat="1" ht="24.96" customHeight="1">
      <c r="A88" s="9"/>
      <c r="B88" s="176"/>
      <c r="C88" s="177"/>
      <c r="D88" s="178" t="s">
        <v>3807</v>
      </c>
      <c r="E88" s="179"/>
      <c r="F88" s="179"/>
      <c r="G88" s="179"/>
      <c r="H88" s="179"/>
      <c r="I88" s="179"/>
      <c r="J88" s="180">
        <f>J252</f>
        <v>0</v>
      </c>
      <c r="K88" s="177"/>
      <c r="L88" s="181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76"/>
      <c r="C89" s="177"/>
      <c r="D89" s="178" t="s">
        <v>3808</v>
      </c>
      <c r="E89" s="179"/>
      <c r="F89" s="179"/>
      <c r="G89" s="179"/>
      <c r="H89" s="179"/>
      <c r="I89" s="179"/>
      <c r="J89" s="180">
        <f>J263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76"/>
      <c r="C90" s="177"/>
      <c r="D90" s="178" t="s">
        <v>3809</v>
      </c>
      <c r="E90" s="179"/>
      <c r="F90" s="179"/>
      <c r="G90" s="179"/>
      <c r="H90" s="179"/>
      <c r="I90" s="179"/>
      <c r="J90" s="180">
        <f>J265</f>
        <v>0</v>
      </c>
      <c r="K90" s="177"/>
      <c r="L90" s="181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2" customFormat="1" ht="21.84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6" s="2" customFormat="1" ht="6.96" customHeight="1">
      <c r="A96" s="40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4.96" customHeight="1">
      <c r="A97" s="40"/>
      <c r="B97" s="41"/>
      <c r="C97" s="25" t="s">
        <v>181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16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171" t="str">
        <f>E7</f>
        <v>ZŠ Veltrusy - výstavba odborných učeben</v>
      </c>
      <c r="F100" s="34"/>
      <c r="G100" s="34"/>
      <c r="H100" s="34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" customFormat="1" ht="12" customHeight="1">
      <c r="B101" s="23"/>
      <c r="C101" s="34" t="s">
        <v>149</v>
      </c>
      <c r="D101" s="24"/>
      <c r="E101" s="24"/>
      <c r="F101" s="24"/>
      <c r="G101" s="24"/>
      <c r="H101" s="24"/>
      <c r="I101" s="24"/>
      <c r="J101" s="24"/>
      <c r="K101" s="24"/>
      <c r="L101" s="22"/>
    </row>
    <row r="102" s="2" customFormat="1" ht="16.5" customHeight="1">
      <c r="A102" s="40"/>
      <c r="B102" s="41"/>
      <c r="C102" s="42"/>
      <c r="D102" s="42"/>
      <c r="E102" s="171" t="s">
        <v>3782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151</v>
      </c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6.5" customHeight="1">
      <c r="A104" s="40"/>
      <c r="B104" s="41"/>
      <c r="C104" s="42"/>
      <c r="D104" s="42"/>
      <c r="E104" s="71" t="str">
        <f>E11</f>
        <v>01 - Elektroinstalace - silnoproud</v>
      </c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21</v>
      </c>
      <c r="D106" s="42"/>
      <c r="E106" s="42"/>
      <c r="F106" s="29" t="str">
        <f>F14</f>
        <v>Veltrusy</v>
      </c>
      <c r="G106" s="42"/>
      <c r="H106" s="42"/>
      <c r="I106" s="34" t="s">
        <v>23</v>
      </c>
      <c r="J106" s="74" t="str">
        <f>IF(J14="","",J14)</f>
        <v>21. 12. 2023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5.15" customHeight="1">
      <c r="A108" s="40"/>
      <c r="B108" s="41"/>
      <c r="C108" s="34" t="s">
        <v>25</v>
      </c>
      <c r="D108" s="42"/>
      <c r="E108" s="42"/>
      <c r="F108" s="29" t="str">
        <f>E17</f>
        <v>Město Veltrusy</v>
      </c>
      <c r="G108" s="42"/>
      <c r="H108" s="42"/>
      <c r="I108" s="34" t="s">
        <v>32</v>
      </c>
      <c r="J108" s="38" t="str">
        <f>E23</f>
        <v>REMIUMA</v>
      </c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5.15" customHeight="1">
      <c r="A109" s="40"/>
      <c r="B109" s="41"/>
      <c r="C109" s="34" t="s">
        <v>30</v>
      </c>
      <c r="D109" s="42"/>
      <c r="E109" s="42"/>
      <c r="F109" s="29" t="str">
        <f>IF(E20="","",E20)</f>
        <v>Vyplň údaj</v>
      </c>
      <c r="G109" s="42"/>
      <c r="H109" s="42"/>
      <c r="I109" s="34" t="s">
        <v>36</v>
      </c>
      <c r="J109" s="38" t="str">
        <f>E26</f>
        <v>REMIUMA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0.32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1" customFormat="1" ht="29.28" customHeight="1">
      <c r="A111" s="187"/>
      <c r="B111" s="188"/>
      <c r="C111" s="189" t="s">
        <v>182</v>
      </c>
      <c r="D111" s="190" t="s">
        <v>58</v>
      </c>
      <c r="E111" s="190" t="s">
        <v>54</v>
      </c>
      <c r="F111" s="190" t="s">
        <v>55</v>
      </c>
      <c r="G111" s="190" t="s">
        <v>183</v>
      </c>
      <c r="H111" s="190" t="s">
        <v>184</v>
      </c>
      <c r="I111" s="190" t="s">
        <v>185</v>
      </c>
      <c r="J111" s="190" t="s">
        <v>155</v>
      </c>
      <c r="K111" s="191" t="s">
        <v>186</v>
      </c>
      <c r="L111" s="192"/>
      <c r="M111" s="94" t="s">
        <v>19</v>
      </c>
      <c r="N111" s="95" t="s">
        <v>43</v>
      </c>
      <c r="O111" s="95" t="s">
        <v>187</v>
      </c>
      <c r="P111" s="95" t="s">
        <v>188</v>
      </c>
      <c r="Q111" s="95" t="s">
        <v>189</v>
      </c>
      <c r="R111" s="95" t="s">
        <v>190</v>
      </c>
      <c r="S111" s="95" t="s">
        <v>191</v>
      </c>
      <c r="T111" s="96" t="s">
        <v>192</v>
      </c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</row>
    <row r="112" s="2" customFormat="1" ht="22.8" customHeight="1">
      <c r="A112" s="40"/>
      <c r="B112" s="41"/>
      <c r="C112" s="101" t="s">
        <v>193</v>
      </c>
      <c r="D112" s="42"/>
      <c r="E112" s="42"/>
      <c r="F112" s="42"/>
      <c r="G112" s="42"/>
      <c r="H112" s="42"/>
      <c r="I112" s="42"/>
      <c r="J112" s="193">
        <f>BK112</f>
        <v>0</v>
      </c>
      <c r="K112" s="42"/>
      <c r="L112" s="46"/>
      <c r="M112" s="97"/>
      <c r="N112" s="194"/>
      <c r="O112" s="98"/>
      <c r="P112" s="195">
        <f>P113+P116+P135+P229+P252+P263+P265</f>
        <v>0</v>
      </c>
      <c r="Q112" s="98"/>
      <c r="R112" s="195">
        <f>R113+R116+R135+R229+R252+R263+R265</f>
        <v>0</v>
      </c>
      <c r="S112" s="98"/>
      <c r="T112" s="196">
        <f>T113+T116+T135+T229+T252+T263+T265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72</v>
      </c>
      <c r="AU112" s="19" t="s">
        <v>156</v>
      </c>
      <c r="BK112" s="197">
        <f>BK113+BK116+BK135+BK229+BK252+BK263+BK265</f>
        <v>0</v>
      </c>
    </row>
    <row r="113" s="12" customFormat="1" ht="25.92" customHeight="1">
      <c r="A113" s="12"/>
      <c r="B113" s="198"/>
      <c r="C113" s="199"/>
      <c r="D113" s="200" t="s">
        <v>72</v>
      </c>
      <c r="E113" s="201" t="s">
        <v>3810</v>
      </c>
      <c r="F113" s="201" t="s">
        <v>3811</v>
      </c>
      <c r="G113" s="199"/>
      <c r="H113" s="199"/>
      <c r="I113" s="202"/>
      <c r="J113" s="20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80</v>
      </c>
      <c r="AT113" s="210" t="s">
        <v>72</v>
      </c>
      <c r="AU113" s="210" t="s">
        <v>73</v>
      </c>
      <c r="AY113" s="209" t="s">
        <v>196</v>
      </c>
      <c r="BK113" s="211">
        <f>SUM(BK114:BK115)</f>
        <v>0</v>
      </c>
    </row>
    <row r="114" s="2" customFormat="1" ht="16.5" customHeight="1">
      <c r="A114" s="40"/>
      <c r="B114" s="41"/>
      <c r="C114" s="214" t="s">
        <v>80</v>
      </c>
      <c r="D114" s="214" t="s">
        <v>198</v>
      </c>
      <c r="E114" s="215" t="s">
        <v>3812</v>
      </c>
      <c r="F114" s="216" t="s">
        <v>3813</v>
      </c>
      <c r="G114" s="217" t="s">
        <v>2152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82</v>
      </c>
    </row>
    <row r="115" s="2" customFormat="1">
      <c r="A115" s="40"/>
      <c r="B115" s="41"/>
      <c r="C115" s="42"/>
      <c r="D115" s="234" t="s">
        <v>778</v>
      </c>
      <c r="E115" s="42"/>
      <c r="F115" s="275" t="s">
        <v>3814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778</v>
      </c>
      <c r="AU115" s="19" t="s">
        <v>80</v>
      </c>
    </row>
    <row r="116" s="12" customFormat="1" ht="25.92" customHeight="1">
      <c r="A116" s="12"/>
      <c r="B116" s="198"/>
      <c r="C116" s="199"/>
      <c r="D116" s="200" t="s">
        <v>72</v>
      </c>
      <c r="E116" s="201" t="s">
        <v>3815</v>
      </c>
      <c r="F116" s="201" t="s">
        <v>3816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P117+P126</f>
        <v>0</v>
      </c>
      <c r="Q116" s="206"/>
      <c r="R116" s="207">
        <f>R117+R126</f>
        <v>0</v>
      </c>
      <c r="S116" s="206"/>
      <c r="T116" s="208">
        <f>T117+T126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80</v>
      </c>
      <c r="AT116" s="210" t="s">
        <v>72</v>
      </c>
      <c r="AU116" s="210" t="s">
        <v>73</v>
      </c>
      <c r="AY116" s="209" t="s">
        <v>196</v>
      </c>
      <c r="BK116" s="211">
        <f>BK117+BK126</f>
        <v>0</v>
      </c>
    </row>
    <row r="117" s="12" customFormat="1" ht="22.8" customHeight="1">
      <c r="A117" s="12"/>
      <c r="B117" s="198"/>
      <c r="C117" s="199"/>
      <c r="D117" s="200" t="s">
        <v>72</v>
      </c>
      <c r="E117" s="212" t="s">
        <v>3817</v>
      </c>
      <c r="F117" s="212" t="s">
        <v>3818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SUM(P118:P125)</f>
        <v>0</v>
      </c>
      <c r="Q117" s="206"/>
      <c r="R117" s="207">
        <f>SUM(R118:R125)</f>
        <v>0</v>
      </c>
      <c r="S117" s="206"/>
      <c r="T117" s="208">
        <f>SUM(T118:T125)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80</v>
      </c>
      <c r="AY117" s="209" t="s">
        <v>196</v>
      </c>
      <c r="BK117" s="211">
        <f>SUM(BK118:BK125)</f>
        <v>0</v>
      </c>
    </row>
    <row r="118" s="2" customFormat="1" ht="16.5" customHeight="1">
      <c r="A118" s="40"/>
      <c r="B118" s="41"/>
      <c r="C118" s="214" t="s">
        <v>82</v>
      </c>
      <c r="D118" s="214" t="s">
        <v>198</v>
      </c>
      <c r="E118" s="215" t="s">
        <v>3819</v>
      </c>
      <c r="F118" s="216" t="s">
        <v>3820</v>
      </c>
      <c r="G118" s="217" t="s">
        <v>2152</v>
      </c>
      <c r="H118" s="218">
        <v>20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325</v>
      </c>
    </row>
    <row r="119" s="2" customFormat="1">
      <c r="A119" s="40"/>
      <c r="B119" s="41"/>
      <c r="C119" s="42"/>
      <c r="D119" s="234" t="s">
        <v>778</v>
      </c>
      <c r="E119" s="42"/>
      <c r="F119" s="275" t="s">
        <v>3821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778</v>
      </c>
      <c r="AU119" s="19" t="s">
        <v>82</v>
      </c>
    </row>
    <row r="120" s="2" customFormat="1" ht="16.5" customHeight="1">
      <c r="A120" s="40"/>
      <c r="B120" s="41"/>
      <c r="C120" s="214" t="s">
        <v>211</v>
      </c>
      <c r="D120" s="214" t="s">
        <v>198</v>
      </c>
      <c r="E120" s="215" t="s">
        <v>3822</v>
      </c>
      <c r="F120" s="216" t="s">
        <v>3823</v>
      </c>
      <c r="G120" s="217" t="s">
        <v>2152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340</v>
      </c>
    </row>
    <row r="121" s="2" customFormat="1">
      <c r="A121" s="40"/>
      <c r="B121" s="41"/>
      <c r="C121" s="42"/>
      <c r="D121" s="234" t="s">
        <v>778</v>
      </c>
      <c r="E121" s="42"/>
      <c r="F121" s="275" t="s">
        <v>3824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778</v>
      </c>
      <c r="AU121" s="19" t="s">
        <v>82</v>
      </c>
    </row>
    <row r="122" s="2" customFormat="1" ht="21.75" customHeight="1">
      <c r="A122" s="40"/>
      <c r="B122" s="41"/>
      <c r="C122" s="214" t="s">
        <v>203</v>
      </c>
      <c r="D122" s="214" t="s">
        <v>198</v>
      </c>
      <c r="E122" s="215" t="s">
        <v>3825</v>
      </c>
      <c r="F122" s="216" t="s">
        <v>3826</v>
      </c>
      <c r="G122" s="217" t="s">
        <v>2152</v>
      </c>
      <c r="H122" s="218">
        <v>17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350</v>
      </c>
    </row>
    <row r="123" s="2" customFormat="1" ht="16.5" customHeight="1">
      <c r="A123" s="40"/>
      <c r="B123" s="41"/>
      <c r="C123" s="214" t="s">
        <v>222</v>
      </c>
      <c r="D123" s="214" t="s">
        <v>198</v>
      </c>
      <c r="E123" s="215" t="s">
        <v>3827</v>
      </c>
      <c r="F123" s="216" t="s">
        <v>3828</v>
      </c>
      <c r="G123" s="217" t="s">
        <v>2152</v>
      </c>
      <c r="H123" s="218">
        <v>7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363</v>
      </c>
    </row>
    <row r="124" s="2" customFormat="1" ht="24.15" customHeight="1">
      <c r="A124" s="40"/>
      <c r="B124" s="41"/>
      <c r="C124" s="214" t="s">
        <v>232</v>
      </c>
      <c r="D124" s="214" t="s">
        <v>198</v>
      </c>
      <c r="E124" s="215" t="s">
        <v>3829</v>
      </c>
      <c r="F124" s="216" t="s">
        <v>3830</v>
      </c>
      <c r="G124" s="217" t="s">
        <v>2152</v>
      </c>
      <c r="H124" s="218">
        <v>24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374</v>
      </c>
    </row>
    <row r="125" s="2" customFormat="1" ht="16.5" customHeight="1">
      <c r="A125" s="40"/>
      <c r="B125" s="41"/>
      <c r="C125" s="214" t="s">
        <v>240</v>
      </c>
      <c r="D125" s="214" t="s">
        <v>198</v>
      </c>
      <c r="E125" s="215" t="s">
        <v>3831</v>
      </c>
      <c r="F125" s="216" t="s">
        <v>3832</v>
      </c>
      <c r="G125" s="217" t="s">
        <v>2152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386</v>
      </c>
    </row>
    <row r="126" s="12" customFormat="1" ht="22.8" customHeight="1">
      <c r="A126" s="12"/>
      <c r="B126" s="198"/>
      <c r="C126" s="199"/>
      <c r="D126" s="200" t="s">
        <v>72</v>
      </c>
      <c r="E126" s="212" t="s">
        <v>3833</v>
      </c>
      <c r="F126" s="212" t="s">
        <v>3834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SUM(P127:P134)</f>
        <v>0</v>
      </c>
      <c r="Q126" s="206"/>
      <c r="R126" s="207">
        <f>SUM(R127:R134)</f>
        <v>0</v>
      </c>
      <c r="S126" s="206"/>
      <c r="T126" s="208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80</v>
      </c>
      <c r="AY126" s="209" t="s">
        <v>196</v>
      </c>
      <c r="BK126" s="211">
        <f>SUM(BK127:BK134)</f>
        <v>0</v>
      </c>
    </row>
    <row r="127" s="2" customFormat="1" ht="16.5" customHeight="1">
      <c r="A127" s="40"/>
      <c r="B127" s="41"/>
      <c r="C127" s="214" t="s">
        <v>245</v>
      </c>
      <c r="D127" s="214" t="s">
        <v>198</v>
      </c>
      <c r="E127" s="215" t="s">
        <v>3835</v>
      </c>
      <c r="F127" s="216" t="s">
        <v>3836</v>
      </c>
      <c r="G127" s="217" t="s">
        <v>2152</v>
      </c>
      <c r="H127" s="218">
        <v>20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397</v>
      </c>
    </row>
    <row r="128" s="2" customFormat="1">
      <c r="A128" s="40"/>
      <c r="B128" s="41"/>
      <c r="C128" s="42"/>
      <c r="D128" s="234" t="s">
        <v>778</v>
      </c>
      <c r="E128" s="42"/>
      <c r="F128" s="275" t="s">
        <v>3837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778</v>
      </c>
      <c r="AU128" s="19" t="s">
        <v>82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3838</v>
      </c>
      <c r="F129" s="216" t="s">
        <v>3839</v>
      </c>
      <c r="G129" s="217" t="s">
        <v>2152</v>
      </c>
      <c r="H129" s="218">
        <v>10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409</v>
      </c>
    </row>
    <row r="130" s="2" customFormat="1">
      <c r="A130" s="40"/>
      <c r="B130" s="41"/>
      <c r="C130" s="42"/>
      <c r="D130" s="234" t="s">
        <v>778</v>
      </c>
      <c r="E130" s="42"/>
      <c r="F130" s="275" t="s">
        <v>3840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778</v>
      </c>
      <c r="AU130" s="19" t="s">
        <v>82</v>
      </c>
    </row>
    <row r="131" s="2" customFormat="1" ht="16.5" customHeight="1">
      <c r="A131" s="40"/>
      <c r="B131" s="41"/>
      <c r="C131" s="214" t="s">
        <v>267</v>
      </c>
      <c r="D131" s="214" t="s">
        <v>198</v>
      </c>
      <c r="E131" s="215" t="s">
        <v>3841</v>
      </c>
      <c r="F131" s="216" t="s">
        <v>3842</v>
      </c>
      <c r="G131" s="217" t="s">
        <v>2152</v>
      </c>
      <c r="H131" s="218">
        <v>90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422</v>
      </c>
    </row>
    <row r="132" s="2" customFormat="1">
      <c r="A132" s="40"/>
      <c r="B132" s="41"/>
      <c r="C132" s="42"/>
      <c r="D132" s="234" t="s">
        <v>778</v>
      </c>
      <c r="E132" s="42"/>
      <c r="F132" s="275" t="s">
        <v>3843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778</v>
      </c>
      <c r="AU132" s="19" t="s">
        <v>82</v>
      </c>
    </row>
    <row r="133" s="2" customFormat="1" ht="16.5" customHeight="1">
      <c r="A133" s="40"/>
      <c r="B133" s="41"/>
      <c r="C133" s="214" t="s">
        <v>277</v>
      </c>
      <c r="D133" s="214" t="s">
        <v>198</v>
      </c>
      <c r="E133" s="215" t="s">
        <v>3844</v>
      </c>
      <c r="F133" s="216" t="s">
        <v>3845</v>
      </c>
      <c r="G133" s="217" t="s">
        <v>2152</v>
      </c>
      <c r="H133" s="218">
        <v>15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436</v>
      </c>
    </row>
    <row r="134" s="2" customFormat="1">
      <c r="A134" s="40"/>
      <c r="B134" s="41"/>
      <c r="C134" s="42"/>
      <c r="D134" s="234" t="s">
        <v>778</v>
      </c>
      <c r="E134" s="42"/>
      <c r="F134" s="275" t="s">
        <v>3846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778</v>
      </c>
      <c r="AU134" s="19" t="s">
        <v>82</v>
      </c>
    </row>
    <row r="135" s="12" customFormat="1" ht="25.92" customHeight="1">
      <c r="A135" s="12"/>
      <c r="B135" s="198"/>
      <c r="C135" s="199"/>
      <c r="D135" s="200" t="s">
        <v>72</v>
      </c>
      <c r="E135" s="201" t="s">
        <v>3847</v>
      </c>
      <c r="F135" s="201" t="s">
        <v>3848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P136+P139+P160+P170+P189+P199+P209+P219</f>
        <v>0</v>
      </c>
      <c r="Q135" s="206"/>
      <c r="R135" s="207">
        <f>R136+R139+R160+R170+R189+R199+R209+R219</f>
        <v>0</v>
      </c>
      <c r="S135" s="206"/>
      <c r="T135" s="208">
        <f>T136+T139+T160+T170+T189+T199+T209+T219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80</v>
      </c>
      <c r="AT135" s="210" t="s">
        <v>72</v>
      </c>
      <c r="AU135" s="210" t="s">
        <v>73</v>
      </c>
      <c r="AY135" s="209" t="s">
        <v>196</v>
      </c>
      <c r="BK135" s="211">
        <f>BK136+BK139+BK160+BK170+BK189+BK199+BK209+BK219</f>
        <v>0</v>
      </c>
    </row>
    <row r="136" s="12" customFormat="1" ht="22.8" customHeight="1">
      <c r="A136" s="12"/>
      <c r="B136" s="198"/>
      <c r="C136" s="199"/>
      <c r="D136" s="200" t="s">
        <v>72</v>
      </c>
      <c r="E136" s="212" t="s">
        <v>3849</v>
      </c>
      <c r="F136" s="212" t="s">
        <v>3850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SUM(P137:P138)</f>
        <v>0</v>
      </c>
      <c r="Q136" s="206"/>
      <c r="R136" s="207">
        <f>SUM(R137:R138)</f>
        <v>0</v>
      </c>
      <c r="S136" s="206"/>
      <c r="T136" s="208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80</v>
      </c>
      <c r="AT136" s="210" t="s">
        <v>72</v>
      </c>
      <c r="AU136" s="210" t="s">
        <v>80</v>
      </c>
      <c r="AY136" s="209" t="s">
        <v>196</v>
      </c>
      <c r="BK136" s="211">
        <f>SUM(BK137:BK138)</f>
        <v>0</v>
      </c>
    </row>
    <row r="137" s="2" customFormat="1" ht="16.5" customHeight="1">
      <c r="A137" s="40"/>
      <c r="B137" s="41"/>
      <c r="C137" s="214" t="s">
        <v>291</v>
      </c>
      <c r="D137" s="214" t="s">
        <v>198</v>
      </c>
      <c r="E137" s="215" t="s">
        <v>3851</v>
      </c>
      <c r="F137" s="216" t="s">
        <v>3850</v>
      </c>
      <c r="G137" s="217" t="s">
        <v>2152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449</v>
      </c>
    </row>
    <row r="138" s="2" customFormat="1">
      <c r="A138" s="40"/>
      <c r="B138" s="41"/>
      <c r="C138" s="42"/>
      <c r="D138" s="234" t="s">
        <v>778</v>
      </c>
      <c r="E138" s="42"/>
      <c r="F138" s="275" t="s">
        <v>3852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778</v>
      </c>
      <c r="AU138" s="19" t="s">
        <v>82</v>
      </c>
    </row>
    <row r="139" s="12" customFormat="1" ht="22.8" customHeight="1">
      <c r="A139" s="12"/>
      <c r="B139" s="198"/>
      <c r="C139" s="199"/>
      <c r="D139" s="200" t="s">
        <v>72</v>
      </c>
      <c r="E139" s="212" t="s">
        <v>3853</v>
      </c>
      <c r="F139" s="212" t="s">
        <v>3854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80</v>
      </c>
      <c r="AT139" s="210" t="s">
        <v>72</v>
      </c>
      <c r="AU139" s="210" t="s">
        <v>80</v>
      </c>
      <c r="AY139" s="209" t="s">
        <v>196</v>
      </c>
      <c r="BK139" s="211">
        <f>SUM(BK140:BK159)</f>
        <v>0</v>
      </c>
    </row>
    <row r="140" s="2" customFormat="1" ht="16.5" customHeight="1">
      <c r="A140" s="40"/>
      <c r="B140" s="41"/>
      <c r="C140" s="214" t="s">
        <v>296</v>
      </c>
      <c r="D140" s="214" t="s">
        <v>198</v>
      </c>
      <c r="E140" s="215" t="s">
        <v>3855</v>
      </c>
      <c r="F140" s="216" t="s">
        <v>3856</v>
      </c>
      <c r="G140" s="217" t="s">
        <v>2152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462</v>
      </c>
    </row>
    <row r="141" s="2" customFormat="1">
      <c r="A141" s="40"/>
      <c r="B141" s="41"/>
      <c r="C141" s="42"/>
      <c r="D141" s="234" t="s">
        <v>778</v>
      </c>
      <c r="E141" s="42"/>
      <c r="F141" s="275" t="s">
        <v>3857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778</v>
      </c>
      <c r="AU141" s="19" t="s">
        <v>82</v>
      </c>
    </row>
    <row r="142" s="2" customFormat="1" ht="16.5" customHeight="1">
      <c r="A142" s="40"/>
      <c r="B142" s="41"/>
      <c r="C142" s="214" t="s">
        <v>301</v>
      </c>
      <c r="D142" s="214" t="s">
        <v>198</v>
      </c>
      <c r="E142" s="215" t="s">
        <v>3858</v>
      </c>
      <c r="F142" s="216" t="s">
        <v>3859</v>
      </c>
      <c r="G142" s="217" t="s">
        <v>2152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480</v>
      </c>
    </row>
    <row r="143" s="2" customFormat="1">
      <c r="A143" s="40"/>
      <c r="B143" s="41"/>
      <c r="C143" s="42"/>
      <c r="D143" s="234" t="s">
        <v>778</v>
      </c>
      <c r="E143" s="42"/>
      <c r="F143" s="275" t="s">
        <v>3860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778</v>
      </c>
      <c r="AU143" s="19" t="s">
        <v>82</v>
      </c>
    </row>
    <row r="144" s="2" customFormat="1" ht="16.5" customHeight="1">
      <c r="A144" s="40"/>
      <c r="B144" s="41"/>
      <c r="C144" s="214" t="s">
        <v>8</v>
      </c>
      <c r="D144" s="214" t="s">
        <v>198</v>
      </c>
      <c r="E144" s="215" t="s">
        <v>3861</v>
      </c>
      <c r="F144" s="216" t="s">
        <v>3862</v>
      </c>
      <c r="G144" s="217" t="s">
        <v>1458</v>
      </c>
      <c r="H144" s="218">
        <v>1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498</v>
      </c>
    </row>
    <row r="145" s="2" customFormat="1">
      <c r="A145" s="40"/>
      <c r="B145" s="41"/>
      <c r="C145" s="42"/>
      <c r="D145" s="234" t="s">
        <v>778</v>
      </c>
      <c r="E145" s="42"/>
      <c r="F145" s="275" t="s">
        <v>3863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778</v>
      </c>
      <c r="AU145" s="19" t="s">
        <v>82</v>
      </c>
    </row>
    <row r="146" s="2" customFormat="1" ht="16.5" customHeight="1">
      <c r="A146" s="40"/>
      <c r="B146" s="41"/>
      <c r="C146" s="214" t="s">
        <v>313</v>
      </c>
      <c r="D146" s="214" t="s">
        <v>198</v>
      </c>
      <c r="E146" s="215" t="s">
        <v>3864</v>
      </c>
      <c r="F146" s="216" t="s">
        <v>3865</v>
      </c>
      <c r="G146" s="217" t="s">
        <v>2152</v>
      </c>
      <c r="H146" s="218">
        <v>1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506</v>
      </c>
    </row>
    <row r="147" s="2" customFormat="1" ht="21.75" customHeight="1">
      <c r="A147" s="40"/>
      <c r="B147" s="41"/>
      <c r="C147" s="214" t="s">
        <v>319</v>
      </c>
      <c r="D147" s="214" t="s">
        <v>198</v>
      </c>
      <c r="E147" s="215" t="s">
        <v>3866</v>
      </c>
      <c r="F147" s="216" t="s">
        <v>3867</v>
      </c>
      <c r="G147" s="217" t="s">
        <v>2152</v>
      </c>
      <c r="H147" s="218">
        <v>3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515</v>
      </c>
    </row>
    <row r="148" s="2" customFormat="1">
      <c r="A148" s="40"/>
      <c r="B148" s="41"/>
      <c r="C148" s="42"/>
      <c r="D148" s="234" t="s">
        <v>778</v>
      </c>
      <c r="E148" s="42"/>
      <c r="F148" s="275" t="s">
        <v>3868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778</v>
      </c>
      <c r="AU148" s="19" t="s">
        <v>82</v>
      </c>
    </row>
    <row r="149" s="2" customFormat="1" ht="16.5" customHeight="1">
      <c r="A149" s="40"/>
      <c r="B149" s="41"/>
      <c r="C149" s="214" t="s">
        <v>325</v>
      </c>
      <c r="D149" s="214" t="s">
        <v>198</v>
      </c>
      <c r="E149" s="215" t="s">
        <v>3869</v>
      </c>
      <c r="F149" s="216" t="s">
        <v>3870</v>
      </c>
      <c r="G149" s="217" t="s">
        <v>2152</v>
      </c>
      <c r="H149" s="218">
        <v>9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558</v>
      </c>
    </row>
    <row r="150" s="2" customFormat="1">
      <c r="A150" s="40"/>
      <c r="B150" s="41"/>
      <c r="C150" s="42"/>
      <c r="D150" s="234" t="s">
        <v>778</v>
      </c>
      <c r="E150" s="42"/>
      <c r="F150" s="275" t="s">
        <v>3868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778</v>
      </c>
      <c r="AU150" s="19" t="s">
        <v>82</v>
      </c>
    </row>
    <row r="151" s="2" customFormat="1" ht="16.5" customHeight="1">
      <c r="A151" s="40"/>
      <c r="B151" s="41"/>
      <c r="C151" s="214" t="s">
        <v>333</v>
      </c>
      <c r="D151" s="214" t="s">
        <v>198</v>
      </c>
      <c r="E151" s="215" t="s">
        <v>3871</v>
      </c>
      <c r="F151" s="216" t="s">
        <v>3872</v>
      </c>
      <c r="G151" s="217" t="s">
        <v>2152</v>
      </c>
      <c r="H151" s="218">
        <v>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572</v>
      </c>
    </row>
    <row r="152" s="2" customFormat="1" ht="16.5" customHeight="1">
      <c r="A152" s="40"/>
      <c r="B152" s="41"/>
      <c r="C152" s="214" t="s">
        <v>340</v>
      </c>
      <c r="D152" s="214" t="s">
        <v>198</v>
      </c>
      <c r="E152" s="215" t="s">
        <v>3873</v>
      </c>
      <c r="F152" s="216" t="s">
        <v>3874</v>
      </c>
      <c r="G152" s="217" t="s">
        <v>1458</v>
      </c>
      <c r="H152" s="218">
        <v>1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586</v>
      </c>
    </row>
    <row r="153" s="2" customFormat="1">
      <c r="A153" s="40"/>
      <c r="B153" s="41"/>
      <c r="C153" s="42"/>
      <c r="D153" s="234" t="s">
        <v>778</v>
      </c>
      <c r="E153" s="42"/>
      <c r="F153" s="275" t="s">
        <v>3875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778</v>
      </c>
      <c r="AU153" s="19" t="s">
        <v>82</v>
      </c>
    </row>
    <row r="154" s="2" customFormat="1" ht="21.75" customHeight="1">
      <c r="A154" s="40"/>
      <c r="B154" s="41"/>
      <c r="C154" s="214" t="s">
        <v>7</v>
      </c>
      <c r="D154" s="214" t="s">
        <v>198</v>
      </c>
      <c r="E154" s="215" t="s">
        <v>3876</v>
      </c>
      <c r="F154" s="216" t="s">
        <v>3877</v>
      </c>
      <c r="G154" s="217" t="s">
        <v>2152</v>
      </c>
      <c r="H154" s="218">
        <v>1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603</v>
      </c>
    </row>
    <row r="155" s="2" customFormat="1" ht="16.5" customHeight="1">
      <c r="A155" s="40"/>
      <c r="B155" s="41"/>
      <c r="C155" s="214" t="s">
        <v>350</v>
      </c>
      <c r="D155" s="214" t="s">
        <v>198</v>
      </c>
      <c r="E155" s="215" t="s">
        <v>3878</v>
      </c>
      <c r="F155" s="216" t="s">
        <v>3879</v>
      </c>
      <c r="G155" s="217" t="s">
        <v>2152</v>
      </c>
      <c r="H155" s="218">
        <v>2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617</v>
      </c>
    </row>
    <row r="156" s="2" customFormat="1" ht="16.5" customHeight="1">
      <c r="A156" s="40"/>
      <c r="B156" s="41"/>
      <c r="C156" s="214" t="s">
        <v>356</v>
      </c>
      <c r="D156" s="214" t="s">
        <v>198</v>
      </c>
      <c r="E156" s="215" t="s">
        <v>3880</v>
      </c>
      <c r="F156" s="216" t="s">
        <v>3881</v>
      </c>
      <c r="G156" s="217" t="s">
        <v>1458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632</v>
      </c>
    </row>
    <row r="157" s="2" customFormat="1">
      <c r="A157" s="40"/>
      <c r="B157" s="41"/>
      <c r="C157" s="42"/>
      <c r="D157" s="234" t="s">
        <v>778</v>
      </c>
      <c r="E157" s="42"/>
      <c r="F157" s="275" t="s">
        <v>3882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778</v>
      </c>
      <c r="AU157" s="19" t="s">
        <v>82</v>
      </c>
    </row>
    <row r="158" s="2" customFormat="1" ht="16.5" customHeight="1">
      <c r="A158" s="40"/>
      <c r="B158" s="41"/>
      <c r="C158" s="214" t="s">
        <v>363</v>
      </c>
      <c r="D158" s="214" t="s">
        <v>198</v>
      </c>
      <c r="E158" s="215" t="s">
        <v>3883</v>
      </c>
      <c r="F158" s="216" t="s">
        <v>3884</v>
      </c>
      <c r="G158" s="217" t="s">
        <v>1458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203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203</v>
      </c>
      <c r="BM158" s="225" t="s">
        <v>654</v>
      </c>
    </row>
    <row r="159" s="2" customFormat="1">
      <c r="A159" s="40"/>
      <c r="B159" s="41"/>
      <c r="C159" s="42"/>
      <c r="D159" s="234" t="s">
        <v>778</v>
      </c>
      <c r="E159" s="42"/>
      <c r="F159" s="275" t="s">
        <v>3885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778</v>
      </c>
      <c r="AU159" s="19" t="s">
        <v>82</v>
      </c>
    </row>
    <row r="160" s="12" customFormat="1" ht="22.8" customHeight="1">
      <c r="A160" s="12"/>
      <c r="B160" s="198"/>
      <c r="C160" s="199"/>
      <c r="D160" s="200" t="s">
        <v>72</v>
      </c>
      <c r="E160" s="212" t="s">
        <v>3886</v>
      </c>
      <c r="F160" s="212" t="s">
        <v>3887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SUM(P161:P169)</f>
        <v>0</v>
      </c>
      <c r="Q160" s="206"/>
      <c r="R160" s="207">
        <f>SUM(R161:R169)</f>
        <v>0</v>
      </c>
      <c r="S160" s="206"/>
      <c r="T160" s="208">
        <f>SUM(T161:T169)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80</v>
      </c>
      <c r="AY160" s="209" t="s">
        <v>196</v>
      </c>
      <c r="BK160" s="211">
        <f>SUM(BK161:BK169)</f>
        <v>0</v>
      </c>
    </row>
    <row r="161" s="2" customFormat="1" ht="24.15" customHeight="1">
      <c r="A161" s="40"/>
      <c r="B161" s="41"/>
      <c r="C161" s="214" t="s">
        <v>369</v>
      </c>
      <c r="D161" s="214" t="s">
        <v>198</v>
      </c>
      <c r="E161" s="215" t="s">
        <v>3888</v>
      </c>
      <c r="F161" s="216" t="s">
        <v>3889</v>
      </c>
      <c r="G161" s="217" t="s">
        <v>2152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664</v>
      </c>
    </row>
    <row r="162" s="2" customFormat="1">
      <c r="A162" s="40"/>
      <c r="B162" s="41"/>
      <c r="C162" s="42"/>
      <c r="D162" s="234" t="s">
        <v>778</v>
      </c>
      <c r="E162" s="42"/>
      <c r="F162" s="275" t="s">
        <v>3890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778</v>
      </c>
      <c r="AU162" s="19" t="s">
        <v>82</v>
      </c>
    </row>
    <row r="163" s="2" customFormat="1" ht="21.75" customHeight="1">
      <c r="A163" s="40"/>
      <c r="B163" s="41"/>
      <c r="C163" s="214" t="s">
        <v>374</v>
      </c>
      <c r="D163" s="214" t="s">
        <v>198</v>
      </c>
      <c r="E163" s="215" t="s">
        <v>3891</v>
      </c>
      <c r="F163" s="216" t="s">
        <v>3892</v>
      </c>
      <c r="G163" s="217" t="s">
        <v>2152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679</v>
      </c>
    </row>
    <row r="164" s="2" customFormat="1" ht="21.75" customHeight="1">
      <c r="A164" s="40"/>
      <c r="B164" s="41"/>
      <c r="C164" s="214" t="s">
        <v>380</v>
      </c>
      <c r="D164" s="214" t="s">
        <v>198</v>
      </c>
      <c r="E164" s="215" t="s">
        <v>3876</v>
      </c>
      <c r="F164" s="216" t="s">
        <v>3877</v>
      </c>
      <c r="G164" s="217" t="s">
        <v>2152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690</v>
      </c>
    </row>
    <row r="165" s="2" customFormat="1" ht="16.5" customHeight="1">
      <c r="A165" s="40"/>
      <c r="B165" s="41"/>
      <c r="C165" s="214" t="s">
        <v>386</v>
      </c>
      <c r="D165" s="214" t="s">
        <v>198</v>
      </c>
      <c r="E165" s="215" t="s">
        <v>3878</v>
      </c>
      <c r="F165" s="216" t="s">
        <v>3879</v>
      </c>
      <c r="G165" s="217" t="s">
        <v>2152</v>
      </c>
      <c r="H165" s="218">
        <v>5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699</v>
      </c>
    </row>
    <row r="166" s="2" customFormat="1" ht="16.5" customHeight="1">
      <c r="A166" s="40"/>
      <c r="B166" s="41"/>
      <c r="C166" s="214" t="s">
        <v>392</v>
      </c>
      <c r="D166" s="214" t="s">
        <v>198</v>
      </c>
      <c r="E166" s="215" t="s">
        <v>3893</v>
      </c>
      <c r="F166" s="216" t="s">
        <v>3881</v>
      </c>
      <c r="G166" s="217" t="s">
        <v>1458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709</v>
      </c>
    </row>
    <row r="167" s="2" customFormat="1">
      <c r="A167" s="40"/>
      <c r="B167" s="41"/>
      <c r="C167" s="42"/>
      <c r="D167" s="234" t="s">
        <v>778</v>
      </c>
      <c r="E167" s="42"/>
      <c r="F167" s="275" t="s">
        <v>3894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778</v>
      </c>
      <c r="AU167" s="19" t="s">
        <v>82</v>
      </c>
    </row>
    <row r="168" s="2" customFormat="1" ht="16.5" customHeight="1">
      <c r="A168" s="40"/>
      <c r="B168" s="41"/>
      <c r="C168" s="214" t="s">
        <v>397</v>
      </c>
      <c r="D168" s="214" t="s">
        <v>198</v>
      </c>
      <c r="E168" s="215" t="s">
        <v>3895</v>
      </c>
      <c r="F168" s="216" t="s">
        <v>3884</v>
      </c>
      <c r="G168" s="217" t="s">
        <v>1458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719</v>
      </c>
    </row>
    <row r="169" s="2" customFormat="1">
      <c r="A169" s="40"/>
      <c r="B169" s="41"/>
      <c r="C169" s="42"/>
      <c r="D169" s="234" t="s">
        <v>778</v>
      </c>
      <c r="E169" s="42"/>
      <c r="F169" s="275" t="s">
        <v>3896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778</v>
      </c>
      <c r="AU169" s="19" t="s">
        <v>82</v>
      </c>
    </row>
    <row r="170" s="12" customFormat="1" ht="22.8" customHeight="1">
      <c r="A170" s="12"/>
      <c r="B170" s="198"/>
      <c r="C170" s="199"/>
      <c r="D170" s="200" t="s">
        <v>72</v>
      </c>
      <c r="E170" s="212" t="s">
        <v>3897</v>
      </c>
      <c r="F170" s="212" t="s">
        <v>3898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SUM(P171:P188)</f>
        <v>0</v>
      </c>
      <c r="Q170" s="206"/>
      <c r="R170" s="207">
        <f>SUM(R171:R188)</f>
        <v>0</v>
      </c>
      <c r="S170" s="206"/>
      <c r="T170" s="208">
        <f>SUM(T171:T188)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80</v>
      </c>
      <c r="AT170" s="210" t="s">
        <v>72</v>
      </c>
      <c r="AU170" s="210" t="s">
        <v>80</v>
      </c>
      <c r="AY170" s="209" t="s">
        <v>196</v>
      </c>
      <c r="BK170" s="211">
        <f>SUM(BK171:BK188)</f>
        <v>0</v>
      </c>
    </row>
    <row r="171" s="2" customFormat="1" ht="24.15" customHeight="1">
      <c r="A171" s="40"/>
      <c r="B171" s="41"/>
      <c r="C171" s="214" t="s">
        <v>402</v>
      </c>
      <c r="D171" s="214" t="s">
        <v>198</v>
      </c>
      <c r="E171" s="215" t="s">
        <v>3888</v>
      </c>
      <c r="F171" s="216" t="s">
        <v>3889</v>
      </c>
      <c r="G171" s="217" t="s">
        <v>2152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738</v>
      </c>
    </row>
    <row r="172" s="2" customFormat="1">
      <c r="A172" s="40"/>
      <c r="B172" s="41"/>
      <c r="C172" s="42"/>
      <c r="D172" s="234" t="s">
        <v>778</v>
      </c>
      <c r="E172" s="42"/>
      <c r="F172" s="275" t="s">
        <v>3890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778</v>
      </c>
      <c r="AU172" s="19" t="s">
        <v>82</v>
      </c>
    </row>
    <row r="173" s="2" customFormat="1" ht="21.75" customHeight="1">
      <c r="A173" s="40"/>
      <c r="B173" s="41"/>
      <c r="C173" s="214" t="s">
        <v>409</v>
      </c>
      <c r="D173" s="214" t="s">
        <v>198</v>
      </c>
      <c r="E173" s="215" t="s">
        <v>3891</v>
      </c>
      <c r="F173" s="216" t="s">
        <v>3892</v>
      </c>
      <c r="G173" s="217" t="s">
        <v>2152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755</v>
      </c>
    </row>
    <row r="174" s="2" customFormat="1" ht="21.75" customHeight="1">
      <c r="A174" s="40"/>
      <c r="B174" s="41"/>
      <c r="C174" s="214" t="s">
        <v>416</v>
      </c>
      <c r="D174" s="214" t="s">
        <v>198</v>
      </c>
      <c r="E174" s="215" t="s">
        <v>3876</v>
      </c>
      <c r="F174" s="216" t="s">
        <v>3877</v>
      </c>
      <c r="G174" s="217" t="s">
        <v>2152</v>
      </c>
      <c r="H174" s="218">
        <v>5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768</v>
      </c>
    </row>
    <row r="175" s="2" customFormat="1" ht="16.5" customHeight="1">
      <c r="A175" s="40"/>
      <c r="B175" s="41"/>
      <c r="C175" s="214" t="s">
        <v>422</v>
      </c>
      <c r="D175" s="214" t="s">
        <v>198</v>
      </c>
      <c r="E175" s="215" t="s">
        <v>3878</v>
      </c>
      <c r="F175" s="216" t="s">
        <v>3879</v>
      </c>
      <c r="G175" s="217" t="s">
        <v>2152</v>
      </c>
      <c r="H175" s="218">
        <v>11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795</v>
      </c>
    </row>
    <row r="176" s="2" customFormat="1" ht="16.5" customHeight="1">
      <c r="A176" s="40"/>
      <c r="B176" s="41"/>
      <c r="C176" s="214" t="s">
        <v>428</v>
      </c>
      <c r="D176" s="214" t="s">
        <v>198</v>
      </c>
      <c r="E176" s="215" t="s">
        <v>3899</v>
      </c>
      <c r="F176" s="216" t="s">
        <v>3881</v>
      </c>
      <c r="G176" s="217" t="s">
        <v>1458</v>
      </c>
      <c r="H176" s="218">
        <v>1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817</v>
      </c>
    </row>
    <row r="177" s="2" customFormat="1">
      <c r="A177" s="40"/>
      <c r="B177" s="41"/>
      <c r="C177" s="42"/>
      <c r="D177" s="234" t="s">
        <v>778</v>
      </c>
      <c r="E177" s="42"/>
      <c r="F177" s="275" t="s">
        <v>3894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778</v>
      </c>
      <c r="AU177" s="19" t="s">
        <v>82</v>
      </c>
    </row>
    <row r="178" s="2" customFormat="1" ht="16.5" customHeight="1">
      <c r="A178" s="40"/>
      <c r="B178" s="41"/>
      <c r="C178" s="214" t="s">
        <v>436</v>
      </c>
      <c r="D178" s="214" t="s">
        <v>198</v>
      </c>
      <c r="E178" s="215" t="s">
        <v>3900</v>
      </c>
      <c r="F178" s="216" t="s">
        <v>3884</v>
      </c>
      <c r="G178" s="217" t="s">
        <v>1458</v>
      </c>
      <c r="H178" s="218">
        <v>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836</v>
      </c>
    </row>
    <row r="179" s="2" customFormat="1">
      <c r="A179" s="40"/>
      <c r="B179" s="41"/>
      <c r="C179" s="42"/>
      <c r="D179" s="234" t="s">
        <v>778</v>
      </c>
      <c r="E179" s="42"/>
      <c r="F179" s="275" t="s">
        <v>3901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778</v>
      </c>
      <c r="AU179" s="19" t="s">
        <v>82</v>
      </c>
    </row>
    <row r="180" s="2" customFormat="1" ht="24.15" customHeight="1">
      <c r="A180" s="40"/>
      <c r="B180" s="41"/>
      <c r="C180" s="214" t="s">
        <v>443</v>
      </c>
      <c r="D180" s="214" t="s">
        <v>198</v>
      </c>
      <c r="E180" s="215" t="s">
        <v>3888</v>
      </c>
      <c r="F180" s="216" t="s">
        <v>3889</v>
      </c>
      <c r="G180" s="217" t="s">
        <v>2152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203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203</v>
      </c>
      <c r="BM180" s="225" t="s">
        <v>849</v>
      </c>
    </row>
    <row r="181" s="2" customFormat="1">
      <c r="A181" s="40"/>
      <c r="B181" s="41"/>
      <c r="C181" s="42"/>
      <c r="D181" s="234" t="s">
        <v>778</v>
      </c>
      <c r="E181" s="42"/>
      <c r="F181" s="275" t="s">
        <v>3890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778</v>
      </c>
      <c r="AU181" s="19" t="s">
        <v>82</v>
      </c>
    </row>
    <row r="182" s="2" customFormat="1" ht="21.75" customHeight="1">
      <c r="A182" s="40"/>
      <c r="B182" s="41"/>
      <c r="C182" s="214" t="s">
        <v>449</v>
      </c>
      <c r="D182" s="214" t="s">
        <v>198</v>
      </c>
      <c r="E182" s="215" t="s">
        <v>3891</v>
      </c>
      <c r="F182" s="216" t="s">
        <v>3892</v>
      </c>
      <c r="G182" s="217" t="s">
        <v>2152</v>
      </c>
      <c r="H182" s="218">
        <v>1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866</v>
      </c>
    </row>
    <row r="183" s="2" customFormat="1" ht="21.75" customHeight="1">
      <c r="A183" s="40"/>
      <c r="B183" s="41"/>
      <c r="C183" s="214" t="s">
        <v>456</v>
      </c>
      <c r="D183" s="214" t="s">
        <v>198</v>
      </c>
      <c r="E183" s="215" t="s">
        <v>3876</v>
      </c>
      <c r="F183" s="216" t="s">
        <v>3877</v>
      </c>
      <c r="G183" s="217" t="s">
        <v>2152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203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876</v>
      </c>
    </row>
    <row r="184" s="2" customFormat="1" ht="16.5" customHeight="1">
      <c r="A184" s="40"/>
      <c r="B184" s="41"/>
      <c r="C184" s="214" t="s">
        <v>462</v>
      </c>
      <c r="D184" s="214" t="s">
        <v>198</v>
      </c>
      <c r="E184" s="215" t="s">
        <v>3878</v>
      </c>
      <c r="F184" s="216" t="s">
        <v>3879</v>
      </c>
      <c r="G184" s="217" t="s">
        <v>2152</v>
      </c>
      <c r="H184" s="218">
        <v>5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890</v>
      </c>
    </row>
    <row r="185" s="2" customFormat="1" ht="16.5" customHeight="1">
      <c r="A185" s="40"/>
      <c r="B185" s="41"/>
      <c r="C185" s="214" t="s">
        <v>473</v>
      </c>
      <c r="D185" s="214" t="s">
        <v>198</v>
      </c>
      <c r="E185" s="215" t="s">
        <v>3893</v>
      </c>
      <c r="F185" s="216" t="s">
        <v>3881</v>
      </c>
      <c r="G185" s="217" t="s">
        <v>1458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901</v>
      </c>
    </row>
    <row r="186" s="2" customFormat="1">
      <c r="A186" s="40"/>
      <c r="B186" s="41"/>
      <c r="C186" s="42"/>
      <c r="D186" s="234" t="s">
        <v>778</v>
      </c>
      <c r="E186" s="42"/>
      <c r="F186" s="275" t="s">
        <v>3894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778</v>
      </c>
      <c r="AU186" s="19" t="s">
        <v>82</v>
      </c>
    </row>
    <row r="187" s="2" customFormat="1" ht="16.5" customHeight="1">
      <c r="A187" s="40"/>
      <c r="B187" s="41"/>
      <c r="C187" s="214" t="s">
        <v>480</v>
      </c>
      <c r="D187" s="214" t="s">
        <v>198</v>
      </c>
      <c r="E187" s="215" t="s">
        <v>3902</v>
      </c>
      <c r="F187" s="216" t="s">
        <v>3884</v>
      </c>
      <c r="G187" s="217" t="s">
        <v>1458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914</v>
      </c>
    </row>
    <row r="188" s="2" customFormat="1">
      <c r="A188" s="40"/>
      <c r="B188" s="41"/>
      <c r="C188" s="42"/>
      <c r="D188" s="234" t="s">
        <v>778</v>
      </c>
      <c r="E188" s="42"/>
      <c r="F188" s="275" t="s">
        <v>3885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778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3903</v>
      </c>
      <c r="F189" s="212" t="s">
        <v>3904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SUM(P190:P198)</f>
        <v>0</v>
      </c>
      <c r="Q189" s="206"/>
      <c r="R189" s="207">
        <f>SUM(R190:R198)</f>
        <v>0</v>
      </c>
      <c r="S189" s="206"/>
      <c r="T189" s="208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SUM(BK190:BK198)</f>
        <v>0</v>
      </c>
    </row>
    <row r="190" s="2" customFormat="1" ht="24.15" customHeight="1">
      <c r="A190" s="40"/>
      <c r="B190" s="41"/>
      <c r="C190" s="214" t="s">
        <v>485</v>
      </c>
      <c r="D190" s="214" t="s">
        <v>198</v>
      </c>
      <c r="E190" s="215" t="s">
        <v>3888</v>
      </c>
      <c r="F190" s="216" t="s">
        <v>3889</v>
      </c>
      <c r="G190" s="217" t="s">
        <v>2152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956</v>
      </c>
    </row>
    <row r="191" s="2" customFormat="1">
      <c r="A191" s="40"/>
      <c r="B191" s="41"/>
      <c r="C191" s="42"/>
      <c r="D191" s="234" t="s">
        <v>778</v>
      </c>
      <c r="E191" s="42"/>
      <c r="F191" s="275" t="s">
        <v>3890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778</v>
      </c>
      <c r="AU191" s="19" t="s">
        <v>82</v>
      </c>
    </row>
    <row r="192" s="2" customFormat="1" ht="21.75" customHeight="1">
      <c r="A192" s="40"/>
      <c r="B192" s="41"/>
      <c r="C192" s="214" t="s">
        <v>498</v>
      </c>
      <c r="D192" s="214" t="s">
        <v>198</v>
      </c>
      <c r="E192" s="215" t="s">
        <v>3891</v>
      </c>
      <c r="F192" s="216" t="s">
        <v>3892</v>
      </c>
      <c r="G192" s="217" t="s">
        <v>2152</v>
      </c>
      <c r="H192" s="218">
        <v>1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203</v>
      </c>
      <c r="AT192" s="225" t="s">
        <v>198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203</v>
      </c>
      <c r="BM192" s="225" t="s">
        <v>985</v>
      </c>
    </row>
    <row r="193" s="2" customFormat="1" ht="21.75" customHeight="1">
      <c r="A193" s="40"/>
      <c r="B193" s="41"/>
      <c r="C193" s="214" t="s">
        <v>502</v>
      </c>
      <c r="D193" s="214" t="s">
        <v>198</v>
      </c>
      <c r="E193" s="215" t="s">
        <v>3876</v>
      </c>
      <c r="F193" s="216" t="s">
        <v>3877</v>
      </c>
      <c r="G193" s="217" t="s">
        <v>2152</v>
      </c>
      <c r="H193" s="218">
        <v>5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203</v>
      </c>
      <c r="AT193" s="225" t="s">
        <v>198</v>
      </c>
      <c r="AU193" s="225" t="s">
        <v>82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203</v>
      </c>
      <c r="BM193" s="225" t="s">
        <v>995</v>
      </c>
    </row>
    <row r="194" s="2" customFormat="1" ht="16.5" customHeight="1">
      <c r="A194" s="40"/>
      <c r="B194" s="41"/>
      <c r="C194" s="214" t="s">
        <v>506</v>
      </c>
      <c r="D194" s="214" t="s">
        <v>198</v>
      </c>
      <c r="E194" s="215" t="s">
        <v>3878</v>
      </c>
      <c r="F194" s="216" t="s">
        <v>3879</v>
      </c>
      <c r="G194" s="217" t="s">
        <v>2152</v>
      </c>
      <c r="H194" s="218">
        <v>11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1008</v>
      </c>
    </row>
    <row r="195" s="2" customFormat="1" ht="16.5" customHeight="1">
      <c r="A195" s="40"/>
      <c r="B195" s="41"/>
      <c r="C195" s="214" t="s">
        <v>510</v>
      </c>
      <c r="D195" s="214" t="s">
        <v>198</v>
      </c>
      <c r="E195" s="215" t="s">
        <v>3899</v>
      </c>
      <c r="F195" s="216" t="s">
        <v>3881</v>
      </c>
      <c r="G195" s="217" t="s">
        <v>1458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1029</v>
      </c>
    </row>
    <row r="196" s="2" customFormat="1">
      <c r="A196" s="40"/>
      <c r="B196" s="41"/>
      <c r="C196" s="42"/>
      <c r="D196" s="234" t="s">
        <v>778</v>
      </c>
      <c r="E196" s="42"/>
      <c r="F196" s="275" t="s">
        <v>3894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778</v>
      </c>
      <c r="AU196" s="19" t="s">
        <v>82</v>
      </c>
    </row>
    <row r="197" s="2" customFormat="1" ht="16.5" customHeight="1">
      <c r="A197" s="40"/>
      <c r="B197" s="41"/>
      <c r="C197" s="214" t="s">
        <v>515</v>
      </c>
      <c r="D197" s="214" t="s">
        <v>198</v>
      </c>
      <c r="E197" s="215" t="s">
        <v>3905</v>
      </c>
      <c r="F197" s="216" t="s">
        <v>3884</v>
      </c>
      <c r="G197" s="217" t="s">
        <v>1458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1040</v>
      </c>
    </row>
    <row r="198" s="2" customFormat="1">
      <c r="A198" s="40"/>
      <c r="B198" s="41"/>
      <c r="C198" s="42"/>
      <c r="D198" s="234" t="s">
        <v>778</v>
      </c>
      <c r="E198" s="42"/>
      <c r="F198" s="275" t="s">
        <v>3885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778</v>
      </c>
      <c r="AU198" s="19" t="s">
        <v>82</v>
      </c>
    </row>
    <row r="199" s="12" customFormat="1" ht="22.8" customHeight="1">
      <c r="A199" s="12"/>
      <c r="B199" s="198"/>
      <c r="C199" s="199"/>
      <c r="D199" s="200" t="s">
        <v>72</v>
      </c>
      <c r="E199" s="212" t="s">
        <v>3906</v>
      </c>
      <c r="F199" s="212" t="s">
        <v>3907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SUM(P200:P208)</f>
        <v>0</v>
      </c>
      <c r="Q199" s="206"/>
      <c r="R199" s="207">
        <f>SUM(R200:R208)</f>
        <v>0</v>
      </c>
      <c r="S199" s="206"/>
      <c r="T199" s="208">
        <f>SUM(T200:T208)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80</v>
      </c>
      <c r="AT199" s="210" t="s">
        <v>72</v>
      </c>
      <c r="AU199" s="210" t="s">
        <v>80</v>
      </c>
      <c r="AY199" s="209" t="s">
        <v>196</v>
      </c>
      <c r="BK199" s="211">
        <f>SUM(BK200:BK208)</f>
        <v>0</v>
      </c>
    </row>
    <row r="200" s="2" customFormat="1" ht="24.15" customHeight="1">
      <c r="A200" s="40"/>
      <c r="B200" s="41"/>
      <c r="C200" s="214" t="s">
        <v>549</v>
      </c>
      <c r="D200" s="214" t="s">
        <v>198</v>
      </c>
      <c r="E200" s="215" t="s">
        <v>3888</v>
      </c>
      <c r="F200" s="216" t="s">
        <v>3889</v>
      </c>
      <c r="G200" s="217" t="s">
        <v>2152</v>
      </c>
      <c r="H200" s="218">
        <v>1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1050</v>
      </c>
    </row>
    <row r="201" s="2" customFormat="1">
      <c r="A201" s="40"/>
      <c r="B201" s="41"/>
      <c r="C201" s="42"/>
      <c r="D201" s="234" t="s">
        <v>778</v>
      </c>
      <c r="E201" s="42"/>
      <c r="F201" s="275" t="s">
        <v>3890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778</v>
      </c>
      <c r="AU201" s="19" t="s">
        <v>82</v>
      </c>
    </row>
    <row r="202" s="2" customFormat="1" ht="21.75" customHeight="1">
      <c r="A202" s="40"/>
      <c r="B202" s="41"/>
      <c r="C202" s="214" t="s">
        <v>558</v>
      </c>
      <c r="D202" s="214" t="s">
        <v>198</v>
      </c>
      <c r="E202" s="215" t="s">
        <v>3891</v>
      </c>
      <c r="F202" s="216" t="s">
        <v>3892</v>
      </c>
      <c r="G202" s="217" t="s">
        <v>2152</v>
      </c>
      <c r="H202" s="218">
        <v>1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1060</v>
      </c>
    </row>
    <row r="203" s="2" customFormat="1" ht="21.75" customHeight="1">
      <c r="A203" s="40"/>
      <c r="B203" s="41"/>
      <c r="C203" s="214" t="s">
        <v>567</v>
      </c>
      <c r="D203" s="214" t="s">
        <v>198</v>
      </c>
      <c r="E203" s="215" t="s">
        <v>3876</v>
      </c>
      <c r="F203" s="216" t="s">
        <v>3877</v>
      </c>
      <c r="G203" s="217" t="s">
        <v>2152</v>
      </c>
      <c r="H203" s="218">
        <v>1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203</v>
      </c>
      <c r="AT203" s="225" t="s">
        <v>198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1073</v>
      </c>
    </row>
    <row r="204" s="2" customFormat="1" ht="16.5" customHeight="1">
      <c r="A204" s="40"/>
      <c r="B204" s="41"/>
      <c r="C204" s="214" t="s">
        <v>572</v>
      </c>
      <c r="D204" s="214" t="s">
        <v>198</v>
      </c>
      <c r="E204" s="215" t="s">
        <v>3878</v>
      </c>
      <c r="F204" s="216" t="s">
        <v>3879</v>
      </c>
      <c r="G204" s="217" t="s">
        <v>2152</v>
      </c>
      <c r="H204" s="218">
        <v>11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1082</v>
      </c>
    </row>
    <row r="205" s="2" customFormat="1" ht="16.5" customHeight="1">
      <c r="A205" s="40"/>
      <c r="B205" s="41"/>
      <c r="C205" s="214" t="s">
        <v>581</v>
      </c>
      <c r="D205" s="214" t="s">
        <v>198</v>
      </c>
      <c r="E205" s="215" t="s">
        <v>3908</v>
      </c>
      <c r="F205" s="216" t="s">
        <v>3881</v>
      </c>
      <c r="G205" s="217" t="s">
        <v>1458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1093</v>
      </c>
    </row>
    <row r="206" s="2" customFormat="1">
      <c r="A206" s="40"/>
      <c r="B206" s="41"/>
      <c r="C206" s="42"/>
      <c r="D206" s="234" t="s">
        <v>778</v>
      </c>
      <c r="E206" s="42"/>
      <c r="F206" s="275" t="s">
        <v>3894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778</v>
      </c>
      <c r="AU206" s="19" t="s">
        <v>82</v>
      </c>
    </row>
    <row r="207" s="2" customFormat="1" ht="16.5" customHeight="1">
      <c r="A207" s="40"/>
      <c r="B207" s="41"/>
      <c r="C207" s="214" t="s">
        <v>586</v>
      </c>
      <c r="D207" s="214" t="s">
        <v>198</v>
      </c>
      <c r="E207" s="215" t="s">
        <v>3909</v>
      </c>
      <c r="F207" s="216" t="s">
        <v>3884</v>
      </c>
      <c r="G207" s="217" t="s">
        <v>1458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1102</v>
      </c>
    </row>
    <row r="208" s="2" customFormat="1">
      <c r="A208" s="40"/>
      <c r="B208" s="41"/>
      <c r="C208" s="42"/>
      <c r="D208" s="234" t="s">
        <v>778</v>
      </c>
      <c r="E208" s="42"/>
      <c r="F208" s="275" t="s">
        <v>3885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778</v>
      </c>
      <c r="AU208" s="19" t="s">
        <v>82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3910</v>
      </c>
      <c r="F209" s="212" t="s">
        <v>3911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SUM(P210:P218)</f>
        <v>0</v>
      </c>
      <c r="Q209" s="206"/>
      <c r="R209" s="207">
        <f>SUM(R210:R218)</f>
        <v>0</v>
      </c>
      <c r="S209" s="206"/>
      <c r="T209" s="208">
        <f>SUM(T210:T218)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SUM(BK210:BK218)</f>
        <v>0</v>
      </c>
    </row>
    <row r="210" s="2" customFormat="1" ht="24.15" customHeight="1">
      <c r="A210" s="40"/>
      <c r="B210" s="41"/>
      <c r="C210" s="214" t="s">
        <v>598</v>
      </c>
      <c r="D210" s="214" t="s">
        <v>198</v>
      </c>
      <c r="E210" s="215" t="s">
        <v>3888</v>
      </c>
      <c r="F210" s="216" t="s">
        <v>3889</v>
      </c>
      <c r="G210" s="217" t="s">
        <v>2152</v>
      </c>
      <c r="H210" s="218">
        <v>1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1141</v>
      </c>
    </row>
    <row r="211" s="2" customFormat="1">
      <c r="A211" s="40"/>
      <c r="B211" s="41"/>
      <c r="C211" s="42"/>
      <c r="D211" s="234" t="s">
        <v>778</v>
      </c>
      <c r="E211" s="42"/>
      <c r="F211" s="275" t="s">
        <v>3890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778</v>
      </c>
      <c r="AU211" s="19" t="s">
        <v>82</v>
      </c>
    </row>
    <row r="212" s="2" customFormat="1" ht="21.75" customHeight="1">
      <c r="A212" s="40"/>
      <c r="B212" s="41"/>
      <c r="C212" s="214" t="s">
        <v>603</v>
      </c>
      <c r="D212" s="214" t="s">
        <v>198</v>
      </c>
      <c r="E212" s="215" t="s">
        <v>3891</v>
      </c>
      <c r="F212" s="216" t="s">
        <v>3892</v>
      </c>
      <c r="G212" s="217" t="s">
        <v>2152</v>
      </c>
      <c r="H212" s="218">
        <v>1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203</v>
      </c>
      <c r="AT212" s="225" t="s">
        <v>198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203</v>
      </c>
      <c r="BM212" s="225" t="s">
        <v>1155</v>
      </c>
    </row>
    <row r="213" s="2" customFormat="1" ht="21.75" customHeight="1">
      <c r="A213" s="40"/>
      <c r="B213" s="41"/>
      <c r="C213" s="214" t="s">
        <v>609</v>
      </c>
      <c r="D213" s="214" t="s">
        <v>198</v>
      </c>
      <c r="E213" s="215" t="s">
        <v>3876</v>
      </c>
      <c r="F213" s="216" t="s">
        <v>3877</v>
      </c>
      <c r="G213" s="217" t="s">
        <v>2152</v>
      </c>
      <c r="H213" s="218">
        <v>3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1178</v>
      </c>
    </row>
    <row r="214" s="2" customFormat="1" ht="16.5" customHeight="1">
      <c r="A214" s="40"/>
      <c r="B214" s="41"/>
      <c r="C214" s="214" t="s">
        <v>617</v>
      </c>
      <c r="D214" s="214" t="s">
        <v>198</v>
      </c>
      <c r="E214" s="215" t="s">
        <v>3878</v>
      </c>
      <c r="F214" s="216" t="s">
        <v>3879</v>
      </c>
      <c r="G214" s="217" t="s">
        <v>2152</v>
      </c>
      <c r="H214" s="218">
        <v>7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203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203</v>
      </c>
      <c r="BM214" s="225" t="s">
        <v>1189</v>
      </c>
    </row>
    <row r="215" s="2" customFormat="1" ht="16.5" customHeight="1">
      <c r="A215" s="40"/>
      <c r="B215" s="41"/>
      <c r="C215" s="214" t="s">
        <v>624</v>
      </c>
      <c r="D215" s="214" t="s">
        <v>198</v>
      </c>
      <c r="E215" s="215" t="s">
        <v>3908</v>
      </c>
      <c r="F215" s="216" t="s">
        <v>3881</v>
      </c>
      <c r="G215" s="217" t="s">
        <v>1458</v>
      </c>
      <c r="H215" s="218">
        <v>1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1205</v>
      </c>
    </row>
    <row r="216" s="2" customFormat="1">
      <c r="A216" s="40"/>
      <c r="B216" s="41"/>
      <c r="C216" s="42"/>
      <c r="D216" s="234" t="s">
        <v>778</v>
      </c>
      <c r="E216" s="42"/>
      <c r="F216" s="275" t="s">
        <v>3894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778</v>
      </c>
      <c r="AU216" s="19" t="s">
        <v>82</v>
      </c>
    </row>
    <row r="217" s="2" customFormat="1" ht="16.5" customHeight="1">
      <c r="A217" s="40"/>
      <c r="B217" s="41"/>
      <c r="C217" s="214" t="s">
        <v>632</v>
      </c>
      <c r="D217" s="214" t="s">
        <v>198</v>
      </c>
      <c r="E217" s="215" t="s">
        <v>3909</v>
      </c>
      <c r="F217" s="216" t="s">
        <v>3884</v>
      </c>
      <c r="G217" s="217" t="s">
        <v>1458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203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203</v>
      </c>
      <c r="BM217" s="225" t="s">
        <v>1217</v>
      </c>
    </row>
    <row r="218" s="2" customFormat="1">
      <c r="A218" s="40"/>
      <c r="B218" s="41"/>
      <c r="C218" s="42"/>
      <c r="D218" s="234" t="s">
        <v>778</v>
      </c>
      <c r="E218" s="42"/>
      <c r="F218" s="275" t="s">
        <v>3885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778</v>
      </c>
      <c r="AU218" s="19" t="s">
        <v>82</v>
      </c>
    </row>
    <row r="219" s="12" customFormat="1" ht="22.8" customHeight="1">
      <c r="A219" s="12"/>
      <c r="B219" s="198"/>
      <c r="C219" s="199"/>
      <c r="D219" s="200" t="s">
        <v>72</v>
      </c>
      <c r="E219" s="212" t="s">
        <v>3912</v>
      </c>
      <c r="F219" s="212" t="s">
        <v>3913</v>
      </c>
      <c r="G219" s="199"/>
      <c r="H219" s="199"/>
      <c r="I219" s="202"/>
      <c r="J219" s="213">
        <f>BK219</f>
        <v>0</v>
      </c>
      <c r="K219" s="199"/>
      <c r="L219" s="204"/>
      <c r="M219" s="205"/>
      <c r="N219" s="206"/>
      <c r="O219" s="206"/>
      <c r="P219" s="207">
        <f>SUM(P220:P228)</f>
        <v>0</v>
      </c>
      <c r="Q219" s="206"/>
      <c r="R219" s="207">
        <f>SUM(R220:R228)</f>
        <v>0</v>
      </c>
      <c r="S219" s="206"/>
      <c r="T219" s="208">
        <f>SUM(T220:T228)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09" t="s">
        <v>80</v>
      </c>
      <c r="AT219" s="210" t="s">
        <v>72</v>
      </c>
      <c r="AU219" s="210" t="s">
        <v>80</v>
      </c>
      <c r="AY219" s="209" t="s">
        <v>196</v>
      </c>
      <c r="BK219" s="211">
        <f>SUM(BK220:BK228)</f>
        <v>0</v>
      </c>
    </row>
    <row r="220" s="2" customFormat="1" ht="24.15" customHeight="1">
      <c r="A220" s="40"/>
      <c r="B220" s="41"/>
      <c r="C220" s="214" t="s">
        <v>640</v>
      </c>
      <c r="D220" s="214" t="s">
        <v>198</v>
      </c>
      <c r="E220" s="215" t="s">
        <v>3888</v>
      </c>
      <c r="F220" s="216" t="s">
        <v>3889</v>
      </c>
      <c r="G220" s="217" t="s">
        <v>2152</v>
      </c>
      <c r="H220" s="218">
        <v>1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1227</v>
      </c>
    </row>
    <row r="221" s="2" customFormat="1">
      <c r="A221" s="40"/>
      <c r="B221" s="41"/>
      <c r="C221" s="42"/>
      <c r="D221" s="234" t="s">
        <v>778</v>
      </c>
      <c r="E221" s="42"/>
      <c r="F221" s="275" t="s">
        <v>3890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778</v>
      </c>
      <c r="AU221" s="19" t="s">
        <v>82</v>
      </c>
    </row>
    <row r="222" s="2" customFormat="1" ht="21.75" customHeight="1">
      <c r="A222" s="40"/>
      <c r="B222" s="41"/>
      <c r="C222" s="214" t="s">
        <v>654</v>
      </c>
      <c r="D222" s="214" t="s">
        <v>198</v>
      </c>
      <c r="E222" s="215" t="s">
        <v>3891</v>
      </c>
      <c r="F222" s="216" t="s">
        <v>3892</v>
      </c>
      <c r="G222" s="217" t="s">
        <v>2152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203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203</v>
      </c>
      <c r="BM222" s="225" t="s">
        <v>1240</v>
      </c>
    </row>
    <row r="223" s="2" customFormat="1" ht="21.75" customHeight="1">
      <c r="A223" s="40"/>
      <c r="B223" s="41"/>
      <c r="C223" s="214" t="s">
        <v>659</v>
      </c>
      <c r="D223" s="214" t="s">
        <v>198</v>
      </c>
      <c r="E223" s="215" t="s">
        <v>3876</v>
      </c>
      <c r="F223" s="216" t="s">
        <v>3877</v>
      </c>
      <c r="G223" s="217" t="s">
        <v>2152</v>
      </c>
      <c r="H223" s="218">
        <v>3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1254</v>
      </c>
    </row>
    <row r="224" s="2" customFormat="1" ht="16.5" customHeight="1">
      <c r="A224" s="40"/>
      <c r="B224" s="41"/>
      <c r="C224" s="214" t="s">
        <v>664</v>
      </c>
      <c r="D224" s="214" t="s">
        <v>198</v>
      </c>
      <c r="E224" s="215" t="s">
        <v>3878</v>
      </c>
      <c r="F224" s="216" t="s">
        <v>3879</v>
      </c>
      <c r="G224" s="217" t="s">
        <v>2152</v>
      </c>
      <c r="H224" s="218">
        <v>7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1283</v>
      </c>
    </row>
    <row r="225" s="2" customFormat="1" ht="16.5" customHeight="1">
      <c r="A225" s="40"/>
      <c r="B225" s="41"/>
      <c r="C225" s="214" t="s">
        <v>669</v>
      </c>
      <c r="D225" s="214" t="s">
        <v>198</v>
      </c>
      <c r="E225" s="215" t="s">
        <v>3908</v>
      </c>
      <c r="F225" s="216" t="s">
        <v>3881</v>
      </c>
      <c r="G225" s="217" t="s">
        <v>1458</v>
      </c>
      <c r="H225" s="218">
        <v>1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203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203</v>
      </c>
      <c r="BM225" s="225" t="s">
        <v>1305</v>
      </c>
    </row>
    <row r="226" s="2" customFormat="1">
      <c r="A226" s="40"/>
      <c r="B226" s="41"/>
      <c r="C226" s="42"/>
      <c r="D226" s="234" t="s">
        <v>778</v>
      </c>
      <c r="E226" s="42"/>
      <c r="F226" s="275" t="s">
        <v>3894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778</v>
      </c>
      <c r="AU226" s="19" t="s">
        <v>82</v>
      </c>
    </row>
    <row r="227" s="2" customFormat="1" ht="16.5" customHeight="1">
      <c r="A227" s="40"/>
      <c r="B227" s="41"/>
      <c r="C227" s="214" t="s">
        <v>679</v>
      </c>
      <c r="D227" s="214" t="s">
        <v>198</v>
      </c>
      <c r="E227" s="215" t="s">
        <v>3909</v>
      </c>
      <c r="F227" s="216" t="s">
        <v>3884</v>
      </c>
      <c r="G227" s="217" t="s">
        <v>1458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1320</v>
      </c>
    </row>
    <row r="228" s="2" customFormat="1">
      <c r="A228" s="40"/>
      <c r="B228" s="41"/>
      <c r="C228" s="42"/>
      <c r="D228" s="234" t="s">
        <v>778</v>
      </c>
      <c r="E228" s="42"/>
      <c r="F228" s="275" t="s">
        <v>3885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778</v>
      </c>
      <c r="AU228" s="19" t="s">
        <v>82</v>
      </c>
    </row>
    <row r="229" s="12" customFormat="1" ht="25.92" customHeight="1">
      <c r="A229" s="12"/>
      <c r="B229" s="198"/>
      <c r="C229" s="199"/>
      <c r="D229" s="200" t="s">
        <v>72</v>
      </c>
      <c r="E229" s="201" t="s">
        <v>3914</v>
      </c>
      <c r="F229" s="201" t="s">
        <v>3915</v>
      </c>
      <c r="G229" s="199"/>
      <c r="H229" s="199"/>
      <c r="I229" s="202"/>
      <c r="J229" s="203">
        <f>BK229</f>
        <v>0</v>
      </c>
      <c r="K229" s="199"/>
      <c r="L229" s="204"/>
      <c r="M229" s="205"/>
      <c r="N229" s="206"/>
      <c r="O229" s="206"/>
      <c r="P229" s="207">
        <f>P230+P232+P234+P236+P238+P240+P242+P244+P246+P248</f>
        <v>0</v>
      </c>
      <c r="Q229" s="206"/>
      <c r="R229" s="207">
        <f>R230+R232+R234+R236+R238+R240+R242+R244+R246+R248</f>
        <v>0</v>
      </c>
      <c r="S229" s="206"/>
      <c r="T229" s="208">
        <f>T230+T232+T234+T236+T238+T240+T242+T244+T246+T248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80</v>
      </c>
      <c r="AT229" s="210" t="s">
        <v>72</v>
      </c>
      <c r="AU229" s="210" t="s">
        <v>73</v>
      </c>
      <c r="AY229" s="209" t="s">
        <v>196</v>
      </c>
      <c r="BK229" s="211">
        <f>BK230+BK232+BK234+BK236+BK238+BK240+BK242+BK244+BK246+BK248</f>
        <v>0</v>
      </c>
    </row>
    <row r="230" s="12" customFormat="1" ht="22.8" customHeight="1">
      <c r="A230" s="12"/>
      <c r="B230" s="198"/>
      <c r="C230" s="199"/>
      <c r="D230" s="200" t="s">
        <v>72</v>
      </c>
      <c r="E230" s="212" t="s">
        <v>3916</v>
      </c>
      <c r="F230" s="212" t="s">
        <v>3917</v>
      </c>
      <c r="G230" s="199"/>
      <c r="H230" s="199"/>
      <c r="I230" s="202"/>
      <c r="J230" s="213">
        <f>BK230</f>
        <v>0</v>
      </c>
      <c r="K230" s="199"/>
      <c r="L230" s="204"/>
      <c r="M230" s="205"/>
      <c r="N230" s="206"/>
      <c r="O230" s="206"/>
      <c r="P230" s="207">
        <f>P231</f>
        <v>0</v>
      </c>
      <c r="Q230" s="206"/>
      <c r="R230" s="207">
        <f>R231</f>
        <v>0</v>
      </c>
      <c r="S230" s="206"/>
      <c r="T230" s="208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80</v>
      </c>
      <c r="AT230" s="210" t="s">
        <v>72</v>
      </c>
      <c r="AU230" s="210" t="s">
        <v>80</v>
      </c>
      <c r="AY230" s="209" t="s">
        <v>196</v>
      </c>
      <c r="BK230" s="211">
        <f>BK231</f>
        <v>0</v>
      </c>
    </row>
    <row r="231" s="2" customFormat="1" ht="16.5" customHeight="1">
      <c r="A231" s="40"/>
      <c r="B231" s="41"/>
      <c r="C231" s="214" t="s">
        <v>684</v>
      </c>
      <c r="D231" s="214" t="s">
        <v>198</v>
      </c>
      <c r="E231" s="215" t="s">
        <v>3918</v>
      </c>
      <c r="F231" s="216" t="s">
        <v>3919</v>
      </c>
      <c r="G231" s="217" t="s">
        <v>235</v>
      </c>
      <c r="H231" s="218">
        <v>50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203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203</v>
      </c>
      <c r="BM231" s="225" t="s">
        <v>1332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3920</v>
      </c>
      <c r="F232" s="212" t="s">
        <v>3921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P233</f>
        <v>0</v>
      </c>
      <c r="Q232" s="206"/>
      <c r="R232" s="207">
        <f>R233</f>
        <v>0</v>
      </c>
      <c r="S232" s="206"/>
      <c r="T232" s="208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BK233</f>
        <v>0</v>
      </c>
    </row>
    <row r="233" s="2" customFormat="1" ht="16.5" customHeight="1">
      <c r="A233" s="40"/>
      <c r="B233" s="41"/>
      <c r="C233" s="214" t="s">
        <v>690</v>
      </c>
      <c r="D233" s="214" t="s">
        <v>198</v>
      </c>
      <c r="E233" s="215" t="s">
        <v>3922</v>
      </c>
      <c r="F233" s="216" t="s">
        <v>3923</v>
      </c>
      <c r="G233" s="217" t="s">
        <v>235</v>
      </c>
      <c r="H233" s="218">
        <v>35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1345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3924</v>
      </c>
      <c r="F234" s="212" t="s">
        <v>3925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P235</f>
        <v>0</v>
      </c>
      <c r="Q234" s="206"/>
      <c r="R234" s="207">
        <f>R235</f>
        <v>0</v>
      </c>
      <c r="S234" s="206"/>
      <c r="T234" s="208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BK235</f>
        <v>0</v>
      </c>
    </row>
    <row r="235" s="2" customFormat="1" ht="16.5" customHeight="1">
      <c r="A235" s="40"/>
      <c r="B235" s="41"/>
      <c r="C235" s="214" t="s">
        <v>695</v>
      </c>
      <c r="D235" s="214" t="s">
        <v>198</v>
      </c>
      <c r="E235" s="215" t="s">
        <v>3926</v>
      </c>
      <c r="F235" s="216" t="s">
        <v>3927</v>
      </c>
      <c r="G235" s="217" t="s">
        <v>235</v>
      </c>
      <c r="H235" s="218">
        <v>195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1356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3928</v>
      </c>
      <c r="F236" s="212" t="s">
        <v>3929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P237</f>
        <v>0</v>
      </c>
      <c r="Q236" s="206"/>
      <c r="R236" s="207">
        <f>R237</f>
        <v>0</v>
      </c>
      <c r="S236" s="206"/>
      <c r="T236" s="208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80</v>
      </c>
      <c r="AT236" s="210" t="s">
        <v>72</v>
      </c>
      <c r="AU236" s="210" t="s">
        <v>80</v>
      </c>
      <c r="AY236" s="209" t="s">
        <v>196</v>
      </c>
      <c r="BK236" s="211">
        <f>BK237</f>
        <v>0</v>
      </c>
    </row>
    <row r="237" s="2" customFormat="1" ht="16.5" customHeight="1">
      <c r="A237" s="40"/>
      <c r="B237" s="41"/>
      <c r="C237" s="214" t="s">
        <v>699</v>
      </c>
      <c r="D237" s="214" t="s">
        <v>198</v>
      </c>
      <c r="E237" s="215" t="s">
        <v>3930</v>
      </c>
      <c r="F237" s="216" t="s">
        <v>3931</v>
      </c>
      <c r="G237" s="217" t="s">
        <v>235</v>
      </c>
      <c r="H237" s="218">
        <v>50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1368</v>
      </c>
    </row>
    <row r="238" s="12" customFormat="1" ht="22.8" customHeight="1">
      <c r="A238" s="12"/>
      <c r="B238" s="198"/>
      <c r="C238" s="199"/>
      <c r="D238" s="200" t="s">
        <v>72</v>
      </c>
      <c r="E238" s="212" t="s">
        <v>3932</v>
      </c>
      <c r="F238" s="212" t="s">
        <v>3933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P239</f>
        <v>0</v>
      </c>
      <c r="Q238" s="206"/>
      <c r="R238" s="207">
        <f>R239</f>
        <v>0</v>
      </c>
      <c r="S238" s="206"/>
      <c r="T238" s="208">
        <f>T239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80</v>
      </c>
      <c r="AT238" s="210" t="s">
        <v>72</v>
      </c>
      <c r="AU238" s="210" t="s">
        <v>80</v>
      </c>
      <c r="AY238" s="209" t="s">
        <v>196</v>
      </c>
      <c r="BK238" s="211">
        <f>BK239</f>
        <v>0</v>
      </c>
    </row>
    <row r="239" s="2" customFormat="1" ht="16.5" customHeight="1">
      <c r="A239" s="40"/>
      <c r="B239" s="41"/>
      <c r="C239" s="214" t="s">
        <v>704</v>
      </c>
      <c r="D239" s="214" t="s">
        <v>198</v>
      </c>
      <c r="E239" s="215" t="s">
        <v>3934</v>
      </c>
      <c r="F239" s="216" t="s">
        <v>3935</v>
      </c>
      <c r="G239" s="217" t="s">
        <v>235</v>
      </c>
      <c r="H239" s="218">
        <v>10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1377</v>
      </c>
    </row>
    <row r="240" s="12" customFormat="1" ht="22.8" customHeight="1">
      <c r="A240" s="12"/>
      <c r="B240" s="198"/>
      <c r="C240" s="199"/>
      <c r="D240" s="200" t="s">
        <v>72</v>
      </c>
      <c r="E240" s="212" t="s">
        <v>3936</v>
      </c>
      <c r="F240" s="212" t="s">
        <v>3937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P241</f>
        <v>0</v>
      </c>
      <c r="Q240" s="206"/>
      <c r="R240" s="207">
        <f>R241</f>
        <v>0</v>
      </c>
      <c r="S240" s="206"/>
      <c r="T240" s="208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80</v>
      </c>
      <c r="AT240" s="210" t="s">
        <v>72</v>
      </c>
      <c r="AU240" s="210" t="s">
        <v>80</v>
      </c>
      <c r="AY240" s="209" t="s">
        <v>196</v>
      </c>
      <c r="BK240" s="211">
        <f>BK241</f>
        <v>0</v>
      </c>
    </row>
    <row r="241" s="2" customFormat="1" ht="16.5" customHeight="1">
      <c r="A241" s="40"/>
      <c r="B241" s="41"/>
      <c r="C241" s="214" t="s">
        <v>709</v>
      </c>
      <c r="D241" s="214" t="s">
        <v>198</v>
      </c>
      <c r="E241" s="215" t="s">
        <v>3938</v>
      </c>
      <c r="F241" s="216" t="s">
        <v>3939</v>
      </c>
      <c r="G241" s="217" t="s">
        <v>235</v>
      </c>
      <c r="H241" s="218">
        <v>30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203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203</v>
      </c>
      <c r="BM241" s="225" t="s">
        <v>1386</v>
      </c>
    </row>
    <row r="242" s="12" customFormat="1" ht="22.8" customHeight="1">
      <c r="A242" s="12"/>
      <c r="B242" s="198"/>
      <c r="C242" s="199"/>
      <c r="D242" s="200" t="s">
        <v>72</v>
      </c>
      <c r="E242" s="212" t="s">
        <v>3940</v>
      </c>
      <c r="F242" s="212" t="s">
        <v>3941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P243</f>
        <v>0</v>
      </c>
      <c r="Q242" s="206"/>
      <c r="R242" s="207">
        <f>R243</f>
        <v>0</v>
      </c>
      <c r="S242" s="206"/>
      <c r="T242" s="208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80</v>
      </c>
      <c r="AT242" s="210" t="s">
        <v>72</v>
      </c>
      <c r="AU242" s="210" t="s">
        <v>80</v>
      </c>
      <c r="AY242" s="209" t="s">
        <v>196</v>
      </c>
      <c r="BK242" s="211">
        <f>BK243</f>
        <v>0</v>
      </c>
    </row>
    <row r="243" s="2" customFormat="1" ht="16.5" customHeight="1">
      <c r="A243" s="40"/>
      <c r="B243" s="41"/>
      <c r="C243" s="214" t="s">
        <v>714</v>
      </c>
      <c r="D243" s="214" t="s">
        <v>198</v>
      </c>
      <c r="E243" s="215" t="s">
        <v>3942</v>
      </c>
      <c r="F243" s="216" t="s">
        <v>3943</v>
      </c>
      <c r="G243" s="217" t="s">
        <v>235</v>
      </c>
      <c r="H243" s="218">
        <v>40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1395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3944</v>
      </c>
      <c r="F244" s="212" t="s">
        <v>3945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P245</f>
        <v>0</v>
      </c>
      <c r="Q244" s="206"/>
      <c r="R244" s="207">
        <f>R245</f>
        <v>0</v>
      </c>
      <c r="S244" s="206"/>
      <c r="T244" s="208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BK245</f>
        <v>0</v>
      </c>
    </row>
    <row r="245" s="2" customFormat="1" ht="16.5" customHeight="1">
      <c r="A245" s="40"/>
      <c r="B245" s="41"/>
      <c r="C245" s="214" t="s">
        <v>719</v>
      </c>
      <c r="D245" s="214" t="s">
        <v>198</v>
      </c>
      <c r="E245" s="215" t="s">
        <v>3946</v>
      </c>
      <c r="F245" s="216" t="s">
        <v>3947</v>
      </c>
      <c r="G245" s="217" t="s">
        <v>235</v>
      </c>
      <c r="H245" s="218">
        <v>155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1404</v>
      </c>
    </row>
    <row r="246" s="12" customFormat="1" ht="22.8" customHeight="1">
      <c r="A246" s="12"/>
      <c r="B246" s="198"/>
      <c r="C246" s="199"/>
      <c r="D246" s="200" t="s">
        <v>72</v>
      </c>
      <c r="E246" s="212" t="s">
        <v>3833</v>
      </c>
      <c r="F246" s="212" t="s">
        <v>3834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P247</f>
        <v>0</v>
      </c>
      <c r="Q246" s="206"/>
      <c r="R246" s="207">
        <f>R247</f>
        <v>0</v>
      </c>
      <c r="S246" s="206"/>
      <c r="T246" s="208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80</v>
      </c>
      <c r="AT246" s="210" t="s">
        <v>72</v>
      </c>
      <c r="AU246" s="210" t="s">
        <v>80</v>
      </c>
      <c r="AY246" s="209" t="s">
        <v>196</v>
      </c>
      <c r="BK246" s="211">
        <f>BK247</f>
        <v>0</v>
      </c>
    </row>
    <row r="247" s="2" customFormat="1" ht="16.5" customHeight="1">
      <c r="A247" s="40"/>
      <c r="B247" s="41"/>
      <c r="C247" s="214" t="s">
        <v>724</v>
      </c>
      <c r="D247" s="214" t="s">
        <v>198</v>
      </c>
      <c r="E247" s="215" t="s">
        <v>3948</v>
      </c>
      <c r="F247" s="216" t="s">
        <v>3949</v>
      </c>
      <c r="G247" s="217" t="s">
        <v>235</v>
      </c>
      <c r="H247" s="218">
        <v>860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203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203</v>
      </c>
      <c r="BM247" s="225" t="s">
        <v>1550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3950</v>
      </c>
      <c r="F248" s="212" t="s">
        <v>3951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SUM(P249:P251)</f>
        <v>0</v>
      </c>
      <c r="Q248" s="206"/>
      <c r="R248" s="207">
        <f>SUM(R249:R251)</f>
        <v>0</v>
      </c>
      <c r="S248" s="206"/>
      <c r="T248" s="208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80</v>
      </c>
      <c r="AT248" s="210" t="s">
        <v>72</v>
      </c>
      <c r="AU248" s="210" t="s">
        <v>80</v>
      </c>
      <c r="AY248" s="209" t="s">
        <v>196</v>
      </c>
      <c r="BK248" s="211">
        <f>SUM(BK249:BK251)</f>
        <v>0</v>
      </c>
    </row>
    <row r="249" s="2" customFormat="1" ht="16.5" customHeight="1">
      <c r="A249" s="40"/>
      <c r="B249" s="41"/>
      <c r="C249" s="214" t="s">
        <v>738</v>
      </c>
      <c r="D249" s="214" t="s">
        <v>198</v>
      </c>
      <c r="E249" s="215" t="s">
        <v>3952</v>
      </c>
      <c r="F249" s="216" t="s">
        <v>3953</v>
      </c>
      <c r="G249" s="217" t="s">
        <v>235</v>
      </c>
      <c r="H249" s="218">
        <v>780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203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203</v>
      </c>
      <c r="BM249" s="225" t="s">
        <v>1424</v>
      </c>
    </row>
    <row r="250" s="2" customFormat="1" ht="16.5" customHeight="1">
      <c r="A250" s="40"/>
      <c r="B250" s="41"/>
      <c r="C250" s="214" t="s">
        <v>747</v>
      </c>
      <c r="D250" s="214" t="s">
        <v>198</v>
      </c>
      <c r="E250" s="215" t="s">
        <v>3954</v>
      </c>
      <c r="F250" s="216" t="s">
        <v>3955</v>
      </c>
      <c r="G250" s="217" t="s">
        <v>235</v>
      </c>
      <c r="H250" s="218">
        <v>70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203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203</v>
      </c>
      <c r="BM250" s="225" t="s">
        <v>1439</v>
      </c>
    </row>
    <row r="251" s="2" customFormat="1" ht="16.5" customHeight="1">
      <c r="A251" s="40"/>
      <c r="B251" s="41"/>
      <c r="C251" s="214" t="s">
        <v>755</v>
      </c>
      <c r="D251" s="214" t="s">
        <v>198</v>
      </c>
      <c r="E251" s="215" t="s">
        <v>3956</v>
      </c>
      <c r="F251" s="216" t="s">
        <v>3957</v>
      </c>
      <c r="G251" s="217" t="s">
        <v>235</v>
      </c>
      <c r="H251" s="218">
        <v>1340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203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203</v>
      </c>
      <c r="BM251" s="225" t="s">
        <v>1447</v>
      </c>
    </row>
    <row r="252" s="12" customFormat="1" ht="25.92" customHeight="1">
      <c r="A252" s="12"/>
      <c r="B252" s="198"/>
      <c r="C252" s="199"/>
      <c r="D252" s="200" t="s">
        <v>72</v>
      </c>
      <c r="E252" s="201" t="s">
        <v>3958</v>
      </c>
      <c r="F252" s="201" t="s">
        <v>3959</v>
      </c>
      <c r="G252" s="199"/>
      <c r="H252" s="199"/>
      <c r="I252" s="202"/>
      <c r="J252" s="203">
        <f>BK252</f>
        <v>0</v>
      </c>
      <c r="K252" s="199"/>
      <c r="L252" s="204"/>
      <c r="M252" s="205"/>
      <c r="N252" s="206"/>
      <c r="O252" s="206"/>
      <c r="P252" s="207">
        <f>SUM(P253:P262)</f>
        <v>0</v>
      </c>
      <c r="Q252" s="206"/>
      <c r="R252" s="207">
        <f>SUM(R253:R262)</f>
        <v>0</v>
      </c>
      <c r="S252" s="206"/>
      <c r="T252" s="208">
        <f>SUM(T253:T262)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80</v>
      </c>
      <c r="AT252" s="210" t="s">
        <v>72</v>
      </c>
      <c r="AU252" s="210" t="s">
        <v>73</v>
      </c>
      <c r="AY252" s="209" t="s">
        <v>196</v>
      </c>
      <c r="BK252" s="211">
        <f>SUM(BK253:BK262)</f>
        <v>0</v>
      </c>
    </row>
    <row r="253" s="2" customFormat="1" ht="16.5" customHeight="1">
      <c r="A253" s="40"/>
      <c r="B253" s="41"/>
      <c r="C253" s="214" t="s">
        <v>760</v>
      </c>
      <c r="D253" s="214" t="s">
        <v>198</v>
      </c>
      <c r="E253" s="215" t="s">
        <v>3960</v>
      </c>
      <c r="F253" s="216" t="s">
        <v>3961</v>
      </c>
      <c r="G253" s="217" t="s">
        <v>235</v>
      </c>
      <c r="H253" s="218">
        <v>20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44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203</v>
      </c>
      <c r="AT253" s="225" t="s">
        <v>198</v>
      </c>
      <c r="AU253" s="225" t="s">
        <v>80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203</v>
      </c>
      <c r="BM253" s="225" t="s">
        <v>1455</v>
      </c>
    </row>
    <row r="254" s="2" customFormat="1">
      <c r="A254" s="40"/>
      <c r="B254" s="41"/>
      <c r="C254" s="42"/>
      <c r="D254" s="234" t="s">
        <v>778</v>
      </c>
      <c r="E254" s="42"/>
      <c r="F254" s="275" t="s">
        <v>3962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778</v>
      </c>
      <c r="AU254" s="19" t="s">
        <v>80</v>
      </c>
    </row>
    <row r="255" s="2" customFormat="1" ht="16.5" customHeight="1">
      <c r="A255" s="40"/>
      <c r="B255" s="41"/>
      <c r="C255" s="214" t="s">
        <v>768</v>
      </c>
      <c r="D255" s="214" t="s">
        <v>198</v>
      </c>
      <c r="E255" s="215" t="s">
        <v>3963</v>
      </c>
      <c r="F255" s="216" t="s">
        <v>3964</v>
      </c>
      <c r="G255" s="217" t="s">
        <v>235</v>
      </c>
      <c r="H255" s="218">
        <v>220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203</v>
      </c>
      <c r="AT255" s="225" t="s">
        <v>198</v>
      </c>
      <c r="AU255" s="225" t="s">
        <v>80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203</v>
      </c>
      <c r="BM255" s="225" t="s">
        <v>1475</v>
      </c>
    </row>
    <row r="256" s="2" customFormat="1">
      <c r="A256" s="40"/>
      <c r="B256" s="41"/>
      <c r="C256" s="42"/>
      <c r="D256" s="234" t="s">
        <v>778</v>
      </c>
      <c r="E256" s="42"/>
      <c r="F256" s="275" t="s">
        <v>3965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778</v>
      </c>
      <c r="AU256" s="19" t="s">
        <v>80</v>
      </c>
    </row>
    <row r="257" s="2" customFormat="1" ht="16.5" customHeight="1">
      <c r="A257" s="40"/>
      <c r="B257" s="41"/>
      <c r="C257" s="214" t="s">
        <v>773</v>
      </c>
      <c r="D257" s="214" t="s">
        <v>198</v>
      </c>
      <c r="E257" s="215" t="s">
        <v>3966</v>
      </c>
      <c r="F257" s="216" t="s">
        <v>3967</v>
      </c>
      <c r="G257" s="217" t="s">
        <v>235</v>
      </c>
      <c r="H257" s="218">
        <v>100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80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1483</v>
      </c>
    </row>
    <row r="258" s="2" customFormat="1">
      <c r="A258" s="40"/>
      <c r="B258" s="41"/>
      <c r="C258" s="42"/>
      <c r="D258" s="234" t="s">
        <v>778</v>
      </c>
      <c r="E258" s="42"/>
      <c r="F258" s="275" t="s">
        <v>3968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778</v>
      </c>
      <c r="AU258" s="19" t="s">
        <v>80</v>
      </c>
    </row>
    <row r="259" s="2" customFormat="1" ht="16.5" customHeight="1">
      <c r="A259" s="40"/>
      <c r="B259" s="41"/>
      <c r="C259" s="214" t="s">
        <v>795</v>
      </c>
      <c r="D259" s="214" t="s">
        <v>198</v>
      </c>
      <c r="E259" s="215" t="s">
        <v>3969</v>
      </c>
      <c r="F259" s="216" t="s">
        <v>3970</v>
      </c>
      <c r="G259" s="217" t="s">
        <v>235</v>
      </c>
      <c r="H259" s="218">
        <v>320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203</v>
      </c>
      <c r="AT259" s="225" t="s">
        <v>198</v>
      </c>
      <c r="AU259" s="225" t="s">
        <v>80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203</v>
      </c>
      <c r="BM259" s="225" t="s">
        <v>1491</v>
      </c>
    </row>
    <row r="260" s="2" customFormat="1">
      <c r="A260" s="40"/>
      <c r="B260" s="41"/>
      <c r="C260" s="42"/>
      <c r="D260" s="234" t="s">
        <v>778</v>
      </c>
      <c r="E260" s="42"/>
      <c r="F260" s="275" t="s">
        <v>3971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778</v>
      </c>
      <c r="AU260" s="19" t="s">
        <v>80</v>
      </c>
    </row>
    <row r="261" s="2" customFormat="1" ht="16.5" customHeight="1">
      <c r="A261" s="40"/>
      <c r="B261" s="41"/>
      <c r="C261" s="214" t="s">
        <v>812</v>
      </c>
      <c r="D261" s="214" t="s">
        <v>198</v>
      </c>
      <c r="E261" s="215" t="s">
        <v>3972</v>
      </c>
      <c r="F261" s="216" t="s">
        <v>3973</v>
      </c>
      <c r="G261" s="217" t="s">
        <v>1458</v>
      </c>
      <c r="H261" s="218">
        <v>1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44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203</v>
      </c>
      <c r="AT261" s="225" t="s">
        <v>198</v>
      </c>
      <c r="AU261" s="225" t="s">
        <v>80</v>
      </c>
      <c r="AY261" s="19" t="s">
        <v>196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80</v>
      </c>
      <c r="BK261" s="226">
        <f>ROUND(I261*H261,2)</f>
        <v>0</v>
      </c>
      <c r="BL261" s="19" t="s">
        <v>203</v>
      </c>
      <c r="BM261" s="225" t="s">
        <v>1504</v>
      </c>
    </row>
    <row r="262" s="2" customFormat="1">
      <c r="A262" s="40"/>
      <c r="B262" s="41"/>
      <c r="C262" s="42"/>
      <c r="D262" s="234" t="s">
        <v>778</v>
      </c>
      <c r="E262" s="42"/>
      <c r="F262" s="275" t="s">
        <v>3974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778</v>
      </c>
      <c r="AU262" s="19" t="s">
        <v>80</v>
      </c>
    </row>
    <row r="263" s="12" customFormat="1" ht="25.92" customHeight="1">
      <c r="A263" s="12"/>
      <c r="B263" s="198"/>
      <c r="C263" s="199"/>
      <c r="D263" s="200" t="s">
        <v>72</v>
      </c>
      <c r="E263" s="201" t="s">
        <v>3975</v>
      </c>
      <c r="F263" s="201" t="s">
        <v>3976</v>
      </c>
      <c r="G263" s="199"/>
      <c r="H263" s="199"/>
      <c r="I263" s="202"/>
      <c r="J263" s="203">
        <f>BK263</f>
        <v>0</v>
      </c>
      <c r="K263" s="199"/>
      <c r="L263" s="204"/>
      <c r="M263" s="205"/>
      <c r="N263" s="206"/>
      <c r="O263" s="206"/>
      <c r="P263" s="207">
        <f>P264</f>
        <v>0</v>
      </c>
      <c r="Q263" s="206"/>
      <c r="R263" s="207">
        <f>R264</f>
        <v>0</v>
      </c>
      <c r="S263" s="206"/>
      <c r="T263" s="208">
        <f>T264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80</v>
      </c>
      <c r="AT263" s="210" t="s">
        <v>72</v>
      </c>
      <c r="AU263" s="210" t="s">
        <v>73</v>
      </c>
      <c r="AY263" s="209" t="s">
        <v>196</v>
      </c>
      <c r="BK263" s="211">
        <f>BK264</f>
        <v>0</v>
      </c>
    </row>
    <row r="264" s="2" customFormat="1" ht="16.5" customHeight="1">
      <c r="A264" s="40"/>
      <c r="B264" s="41"/>
      <c r="C264" s="214" t="s">
        <v>817</v>
      </c>
      <c r="D264" s="214" t="s">
        <v>198</v>
      </c>
      <c r="E264" s="215" t="s">
        <v>3977</v>
      </c>
      <c r="F264" s="216" t="s">
        <v>3978</v>
      </c>
      <c r="G264" s="217" t="s">
        <v>1458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203</v>
      </c>
      <c r="AT264" s="225" t="s">
        <v>198</v>
      </c>
      <c r="AU264" s="225" t="s">
        <v>80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203</v>
      </c>
      <c r="BM264" s="225" t="s">
        <v>1515</v>
      </c>
    </row>
    <row r="265" s="12" customFormat="1" ht="25.92" customHeight="1">
      <c r="A265" s="12"/>
      <c r="B265" s="198"/>
      <c r="C265" s="199"/>
      <c r="D265" s="200" t="s">
        <v>72</v>
      </c>
      <c r="E265" s="201" t="s">
        <v>3979</v>
      </c>
      <c r="F265" s="201" t="s">
        <v>3980</v>
      </c>
      <c r="G265" s="199"/>
      <c r="H265" s="199"/>
      <c r="I265" s="202"/>
      <c r="J265" s="203">
        <f>BK265</f>
        <v>0</v>
      </c>
      <c r="K265" s="199"/>
      <c r="L265" s="204"/>
      <c r="M265" s="205"/>
      <c r="N265" s="206"/>
      <c r="O265" s="206"/>
      <c r="P265" s="207">
        <f>SUM(P266:P268)</f>
        <v>0</v>
      </c>
      <c r="Q265" s="206"/>
      <c r="R265" s="207">
        <f>SUM(R266:R268)</f>
        <v>0</v>
      </c>
      <c r="S265" s="206"/>
      <c r="T265" s="208">
        <f>SUM(T266:T268)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80</v>
      </c>
      <c r="AT265" s="210" t="s">
        <v>72</v>
      </c>
      <c r="AU265" s="210" t="s">
        <v>73</v>
      </c>
      <c r="AY265" s="209" t="s">
        <v>196</v>
      </c>
      <c r="BK265" s="211">
        <f>SUM(BK266:BK268)</f>
        <v>0</v>
      </c>
    </row>
    <row r="266" s="2" customFormat="1" ht="37.8" customHeight="1">
      <c r="A266" s="40"/>
      <c r="B266" s="41"/>
      <c r="C266" s="214" t="s">
        <v>831</v>
      </c>
      <c r="D266" s="214" t="s">
        <v>198</v>
      </c>
      <c r="E266" s="215" t="s">
        <v>3981</v>
      </c>
      <c r="F266" s="216" t="s">
        <v>3982</v>
      </c>
      <c r="G266" s="217" t="s">
        <v>1458</v>
      </c>
      <c r="H266" s="218">
        <v>1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80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1535</v>
      </c>
    </row>
    <row r="267" s="2" customFormat="1" ht="16.5" customHeight="1">
      <c r="A267" s="40"/>
      <c r="B267" s="41"/>
      <c r="C267" s="214" t="s">
        <v>836</v>
      </c>
      <c r="D267" s="214" t="s">
        <v>198</v>
      </c>
      <c r="E267" s="215" t="s">
        <v>3983</v>
      </c>
      <c r="F267" s="216" t="s">
        <v>3984</v>
      </c>
      <c r="G267" s="217" t="s">
        <v>1458</v>
      </c>
      <c r="H267" s="218">
        <v>1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203</v>
      </c>
      <c r="AT267" s="225" t="s">
        <v>198</v>
      </c>
      <c r="AU267" s="225" t="s">
        <v>80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203</v>
      </c>
      <c r="BM267" s="225" t="s">
        <v>1554</v>
      </c>
    </row>
    <row r="268" s="2" customFormat="1" ht="16.5" customHeight="1">
      <c r="A268" s="40"/>
      <c r="B268" s="41"/>
      <c r="C268" s="214" t="s">
        <v>844</v>
      </c>
      <c r="D268" s="214" t="s">
        <v>198</v>
      </c>
      <c r="E268" s="215" t="s">
        <v>3985</v>
      </c>
      <c r="F268" s="216" t="s">
        <v>3986</v>
      </c>
      <c r="G268" s="217" t="s">
        <v>1458</v>
      </c>
      <c r="H268" s="218">
        <v>1</v>
      </c>
      <c r="I268" s="219"/>
      <c r="J268" s="220">
        <f>ROUND(I268*H268,2)</f>
        <v>0</v>
      </c>
      <c r="K268" s="216" t="s">
        <v>19</v>
      </c>
      <c r="L268" s="46"/>
      <c r="M268" s="283" t="s">
        <v>19</v>
      </c>
      <c r="N268" s="284" t="s">
        <v>44</v>
      </c>
      <c r="O268" s="281"/>
      <c r="P268" s="285">
        <f>O268*H268</f>
        <v>0</v>
      </c>
      <c r="Q268" s="285">
        <v>0</v>
      </c>
      <c r="R268" s="285">
        <f>Q268*H268</f>
        <v>0</v>
      </c>
      <c r="S268" s="285">
        <v>0</v>
      </c>
      <c r="T268" s="28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203</v>
      </c>
      <c r="AT268" s="225" t="s">
        <v>198</v>
      </c>
      <c r="AU268" s="225" t="s">
        <v>80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203</v>
      </c>
      <c r="BM268" s="225" t="s">
        <v>1564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5cOSNDhZnvUUdBuZbU7Jpqs/LyJzsR0l8oPUq6yx+XmIFpGUngqGN8Ut5PPmOQVfbxvefrNxqQvcGqpzxA9p4w==" hashValue="HJ6DUNHczCbKywf8cJKn3dLQsaPCqtK6WwP/GNDOOqHCdgHPJkA39PzJxgEsHzMJwa2Nu1+3MeZSjL3ZYVc51A==" algorithmName="SHA-512" password="CC35"/>
  <autoFilter ref="C111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3782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3987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ROUND((SUM(BE94:BE191)),  2)</f>
        <v>0</v>
      </c>
      <c r="G35" s="40"/>
      <c r="H35" s="40"/>
      <c r="I35" s="159">
        <v>0.20999999999999999</v>
      </c>
      <c r="J35" s="158">
        <f>ROUND(((SUM(BE94:BE191))*I35),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ROUND((SUM(BF94:BF191)),  2)</f>
        <v>0</v>
      </c>
      <c r="G36" s="40"/>
      <c r="H36" s="40"/>
      <c r="I36" s="159">
        <v>0.14999999999999999</v>
      </c>
      <c r="J36" s="158">
        <f>ROUND(((SUM(BF94:BF191))*I36),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3782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Elektroinstalace - slaboproud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3784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3988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3989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3990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3991</v>
      </c>
      <c r="E68" s="184"/>
      <c r="F68" s="184"/>
      <c r="G68" s="184"/>
      <c r="H68" s="184"/>
      <c r="I68" s="184"/>
      <c r="J68" s="185">
        <f>J130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3992</v>
      </c>
      <c r="E69" s="179"/>
      <c r="F69" s="179"/>
      <c r="G69" s="179"/>
      <c r="H69" s="179"/>
      <c r="I69" s="179"/>
      <c r="J69" s="180">
        <f>J151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3993</v>
      </c>
      <c r="E70" s="184"/>
      <c r="F70" s="184"/>
      <c r="G70" s="184"/>
      <c r="H70" s="184"/>
      <c r="I70" s="184"/>
      <c r="J70" s="185">
        <f>J152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3994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3995</v>
      </c>
      <c r="E72" s="179"/>
      <c r="F72" s="179"/>
      <c r="G72" s="179"/>
      <c r="H72" s="179"/>
      <c r="I72" s="179"/>
      <c r="J72" s="180">
        <f>J188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3782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02 - Elektroinstalace - slaboproud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P95+P109+P151+P188</f>
        <v>0</v>
      </c>
      <c r="Q94" s="98"/>
      <c r="R94" s="195">
        <f>R95+R109+R151+R188</f>
        <v>0</v>
      </c>
      <c r="S94" s="98"/>
      <c r="T94" s="196">
        <f>T95+T109+T151+T188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BK95+BK109+BK151+BK188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3810</v>
      </c>
      <c r="F95" s="201" t="s">
        <v>3811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72</v>
      </c>
      <c r="E96" s="212" t="s">
        <v>3815</v>
      </c>
      <c r="F96" s="212" t="s">
        <v>3834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SUM(P97:P108)</f>
        <v>0</v>
      </c>
      <c r="Q96" s="206"/>
      <c r="R96" s="207">
        <f>SUM(R97:R108)</f>
        <v>0</v>
      </c>
      <c r="S96" s="206"/>
      <c r="T96" s="208">
        <f>SUM(T97:T108)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80</v>
      </c>
      <c r="AY96" s="209" t="s">
        <v>196</v>
      </c>
      <c r="BK96" s="211">
        <f>SUM(BK97:BK108)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3996</v>
      </c>
      <c r="F97" s="216" t="s">
        <v>3997</v>
      </c>
      <c r="G97" s="217" t="s">
        <v>2152</v>
      </c>
      <c r="H97" s="218">
        <v>69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>
      <c r="A98" s="40"/>
      <c r="B98" s="41"/>
      <c r="C98" s="42"/>
      <c r="D98" s="234" t="s">
        <v>778</v>
      </c>
      <c r="E98" s="42"/>
      <c r="F98" s="275" t="s">
        <v>3998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778</v>
      </c>
      <c r="AU98" s="19" t="s">
        <v>82</v>
      </c>
    </row>
    <row r="99" s="2" customFormat="1" ht="16.5" customHeight="1">
      <c r="A99" s="40"/>
      <c r="B99" s="41"/>
      <c r="C99" s="214" t="s">
        <v>82</v>
      </c>
      <c r="D99" s="214" t="s">
        <v>198</v>
      </c>
      <c r="E99" s="215" t="s">
        <v>3999</v>
      </c>
      <c r="F99" s="216" t="s">
        <v>4000</v>
      </c>
      <c r="G99" s="217" t="s">
        <v>2152</v>
      </c>
      <c r="H99" s="218">
        <v>13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>
      <c r="A100" s="40"/>
      <c r="B100" s="41"/>
      <c r="C100" s="42"/>
      <c r="D100" s="234" t="s">
        <v>778</v>
      </c>
      <c r="E100" s="42"/>
      <c r="F100" s="275" t="s">
        <v>4001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778</v>
      </c>
      <c r="AU100" s="19" t="s">
        <v>82</v>
      </c>
    </row>
    <row r="101" s="2" customFormat="1" ht="16.5" customHeight="1">
      <c r="A101" s="40"/>
      <c r="B101" s="41"/>
      <c r="C101" s="214" t="s">
        <v>211</v>
      </c>
      <c r="D101" s="214" t="s">
        <v>198</v>
      </c>
      <c r="E101" s="215" t="s">
        <v>4002</v>
      </c>
      <c r="F101" s="216" t="s">
        <v>4003</v>
      </c>
      <c r="G101" s="217" t="s">
        <v>2152</v>
      </c>
      <c r="H101" s="218">
        <v>6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>
      <c r="A102" s="40"/>
      <c r="B102" s="41"/>
      <c r="C102" s="42"/>
      <c r="D102" s="234" t="s">
        <v>778</v>
      </c>
      <c r="E102" s="42"/>
      <c r="F102" s="275" t="s">
        <v>4004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778</v>
      </c>
      <c r="AU102" s="19" t="s">
        <v>82</v>
      </c>
    </row>
    <row r="103" s="2" customFormat="1" ht="16.5" customHeight="1">
      <c r="A103" s="40"/>
      <c r="B103" s="41"/>
      <c r="C103" s="214" t="s">
        <v>203</v>
      </c>
      <c r="D103" s="214" t="s">
        <v>198</v>
      </c>
      <c r="E103" s="215" t="s">
        <v>4005</v>
      </c>
      <c r="F103" s="216" t="s">
        <v>4006</v>
      </c>
      <c r="G103" s="217" t="s">
        <v>2152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245</v>
      </c>
    </row>
    <row r="104" s="2" customFormat="1">
      <c r="A104" s="40"/>
      <c r="B104" s="41"/>
      <c r="C104" s="42"/>
      <c r="D104" s="234" t="s">
        <v>778</v>
      </c>
      <c r="E104" s="42"/>
      <c r="F104" s="275" t="s">
        <v>4007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778</v>
      </c>
      <c r="AU104" s="19" t="s">
        <v>82</v>
      </c>
    </row>
    <row r="105" s="2" customFormat="1" ht="16.5" customHeight="1">
      <c r="A105" s="40"/>
      <c r="B105" s="41"/>
      <c r="C105" s="214" t="s">
        <v>222</v>
      </c>
      <c r="D105" s="214" t="s">
        <v>198</v>
      </c>
      <c r="E105" s="215" t="s">
        <v>4008</v>
      </c>
      <c r="F105" s="216" t="s">
        <v>4009</v>
      </c>
      <c r="G105" s="217" t="s">
        <v>2152</v>
      </c>
      <c r="H105" s="218">
        <v>10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267</v>
      </c>
    </row>
    <row r="106" s="2" customFormat="1">
      <c r="A106" s="40"/>
      <c r="B106" s="41"/>
      <c r="C106" s="42"/>
      <c r="D106" s="234" t="s">
        <v>778</v>
      </c>
      <c r="E106" s="42"/>
      <c r="F106" s="275" t="s">
        <v>4010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778</v>
      </c>
      <c r="AU106" s="19" t="s">
        <v>82</v>
      </c>
    </row>
    <row r="107" s="2" customFormat="1" ht="37.8" customHeight="1">
      <c r="A107" s="40"/>
      <c r="B107" s="41"/>
      <c r="C107" s="214" t="s">
        <v>232</v>
      </c>
      <c r="D107" s="214" t="s">
        <v>198</v>
      </c>
      <c r="E107" s="215" t="s">
        <v>4011</v>
      </c>
      <c r="F107" s="216" t="s">
        <v>4012</v>
      </c>
      <c r="G107" s="217" t="s">
        <v>2152</v>
      </c>
      <c r="H107" s="218">
        <v>10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291</v>
      </c>
    </row>
    <row r="108" s="2" customFormat="1">
      <c r="A108" s="40"/>
      <c r="B108" s="41"/>
      <c r="C108" s="42"/>
      <c r="D108" s="234" t="s">
        <v>778</v>
      </c>
      <c r="E108" s="42"/>
      <c r="F108" s="275" t="s">
        <v>4013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778</v>
      </c>
      <c r="AU108" s="19" t="s">
        <v>82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4014</v>
      </c>
      <c r="F109" s="201" t="s">
        <v>4015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P110+P130</f>
        <v>0</v>
      </c>
      <c r="Q109" s="206"/>
      <c r="R109" s="207">
        <f>R110+R130</f>
        <v>0</v>
      </c>
      <c r="S109" s="206"/>
      <c r="T109" s="208">
        <f>T110+T130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BK110+BK130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3817</v>
      </c>
      <c r="F110" s="212" t="s">
        <v>4016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SUM(BK111:BK129)</f>
        <v>0</v>
      </c>
    </row>
    <row r="111" s="2" customFormat="1" ht="21.75" customHeight="1">
      <c r="A111" s="40"/>
      <c r="B111" s="41"/>
      <c r="C111" s="214" t="s">
        <v>240</v>
      </c>
      <c r="D111" s="214" t="s">
        <v>198</v>
      </c>
      <c r="E111" s="215" t="s">
        <v>4017</v>
      </c>
      <c r="F111" s="216" t="s">
        <v>4018</v>
      </c>
      <c r="G111" s="217" t="s">
        <v>2152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301</v>
      </c>
    </row>
    <row r="112" s="2" customFormat="1">
      <c r="A112" s="40"/>
      <c r="B112" s="41"/>
      <c r="C112" s="42"/>
      <c r="D112" s="234" t="s">
        <v>778</v>
      </c>
      <c r="E112" s="42"/>
      <c r="F112" s="275" t="s">
        <v>4019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778</v>
      </c>
      <c r="AU112" s="19" t="s">
        <v>82</v>
      </c>
    </row>
    <row r="113" s="2" customFormat="1" ht="16.5" customHeight="1">
      <c r="A113" s="40"/>
      <c r="B113" s="41"/>
      <c r="C113" s="214" t="s">
        <v>245</v>
      </c>
      <c r="D113" s="214" t="s">
        <v>198</v>
      </c>
      <c r="E113" s="215" t="s">
        <v>4020</v>
      </c>
      <c r="F113" s="216" t="s">
        <v>4021</v>
      </c>
      <c r="G113" s="217" t="s">
        <v>2152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313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4022</v>
      </c>
      <c r="F114" s="216" t="s">
        <v>4023</v>
      </c>
      <c r="G114" s="217" t="s">
        <v>2152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325</v>
      </c>
    </row>
    <row r="115" s="2" customFormat="1" ht="16.5" customHeight="1">
      <c r="A115" s="40"/>
      <c r="B115" s="41"/>
      <c r="C115" s="214" t="s">
        <v>267</v>
      </c>
      <c r="D115" s="214" t="s">
        <v>198</v>
      </c>
      <c r="E115" s="215" t="s">
        <v>4024</v>
      </c>
      <c r="F115" s="216" t="s">
        <v>4025</v>
      </c>
      <c r="G115" s="217" t="s">
        <v>2152</v>
      </c>
      <c r="H115" s="218">
        <v>2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340</v>
      </c>
    </row>
    <row r="116" s="2" customFormat="1" ht="16.5" customHeight="1">
      <c r="A116" s="40"/>
      <c r="B116" s="41"/>
      <c r="C116" s="214" t="s">
        <v>277</v>
      </c>
      <c r="D116" s="214" t="s">
        <v>198</v>
      </c>
      <c r="E116" s="215" t="s">
        <v>4026</v>
      </c>
      <c r="F116" s="216" t="s">
        <v>4027</v>
      </c>
      <c r="G116" s="217" t="s">
        <v>2152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350</v>
      </c>
    </row>
    <row r="117" s="2" customFormat="1">
      <c r="A117" s="40"/>
      <c r="B117" s="41"/>
      <c r="C117" s="42"/>
      <c r="D117" s="234" t="s">
        <v>778</v>
      </c>
      <c r="E117" s="42"/>
      <c r="F117" s="275" t="s">
        <v>4013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778</v>
      </c>
      <c r="AU117" s="19" t="s">
        <v>82</v>
      </c>
    </row>
    <row r="118" s="2" customFormat="1" ht="16.5" customHeight="1">
      <c r="A118" s="40"/>
      <c r="B118" s="41"/>
      <c r="C118" s="214" t="s">
        <v>291</v>
      </c>
      <c r="D118" s="214" t="s">
        <v>198</v>
      </c>
      <c r="E118" s="215" t="s">
        <v>4028</v>
      </c>
      <c r="F118" s="216" t="s">
        <v>4029</v>
      </c>
      <c r="G118" s="217" t="s">
        <v>2152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363</v>
      </c>
    </row>
    <row r="119" s="2" customFormat="1">
      <c r="A119" s="40"/>
      <c r="B119" s="41"/>
      <c r="C119" s="42"/>
      <c r="D119" s="234" t="s">
        <v>778</v>
      </c>
      <c r="E119" s="42"/>
      <c r="F119" s="275" t="s">
        <v>4013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778</v>
      </c>
      <c r="AU119" s="19" t="s">
        <v>82</v>
      </c>
    </row>
    <row r="120" s="2" customFormat="1" ht="24.15" customHeight="1">
      <c r="A120" s="40"/>
      <c r="B120" s="41"/>
      <c r="C120" s="214" t="s">
        <v>296</v>
      </c>
      <c r="D120" s="214" t="s">
        <v>198</v>
      </c>
      <c r="E120" s="215" t="s">
        <v>4030</v>
      </c>
      <c r="F120" s="216" t="s">
        <v>4031</v>
      </c>
      <c r="G120" s="217" t="s">
        <v>2152</v>
      </c>
      <c r="H120" s="218">
        <v>2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374</v>
      </c>
    </row>
    <row r="121" s="2" customFormat="1">
      <c r="A121" s="40"/>
      <c r="B121" s="41"/>
      <c r="C121" s="42"/>
      <c r="D121" s="234" t="s">
        <v>778</v>
      </c>
      <c r="E121" s="42"/>
      <c r="F121" s="275" t="s">
        <v>4013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778</v>
      </c>
      <c r="AU121" s="19" t="s">
        <v>82</v>
      </c>
    </row>
    <row r="122" s="2" customFormat="1" ht="21.75" customHeight="1">
      <c r="A122" s="40"/>
      <c r="B122" s="41"/>
      <c r="C122" s="214" t="s">
        <v>301</v>
      </c>
      <c r="D122" s="214" t="s">
        <v>198</v>
      </c>
      <c r="E122" s="215" t="s">
        <v>4032</v>
      </c>
      <c r="F122" s="216" t="s">
        <v>4033</v>
      </c>
      <c r="G122" s="217" t="s">
        <v>2152</v>
      </c>
      <c r="H122" s="218">
        <v>48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386</v>
      </c>
    </row>
    <row r="123" s="2" customFormat="1" ht="24.15" customHeight="1">
      <c r="A123" s="40"/>
      <c r="B123" s="41"/>
      <c r="C123" s="214" t="s">
        <v>8</v>
      </c>
      <c r="D123" s="214" t="s">
        <v>198</v>
      </c>
      <c r="E123" s="215" t="s">
        <v>4034</v>
      </c>
      <c r="F123" s="216" t="s">
        <v>4035</v>
      </c>
      <c r="G123" s="217" t="s">
        <v>2152</v>
      </c>
      <c r="H123" s="218">
        <v>1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397</v>
      </c>
    </row>
    <row r="124" s="2" customFormat="1">
      <c r="A124" s="40"/>
      <c r="B124" s="41"/>
      <c r="C124" s="42"/>
      <c r="D124" s="234" t="s">
        <v>778</v>
      </c>
      <c r="E124" s="42"/>
      <c r="F124" s="275" t="s">
        <v>4036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778</v>
      </c>
      <c r="AU124" s="19" t="s">
        <v>82</v>
      </c>
    </row>
    <row r="125" s="2" customFormat="1" ht="16.5" customHeight="1">
      <c r="A125" s="40"/>
      <c r="B125" s="41"/>
      <c r="C125" s="214" t="s">
        <v>313</v>
      </c>
      <c r="D125" s="214" t="s">
        <v>198</v>
      </c>
      <c r="E125" s="215" t="s">
        <v>4037</v>
      </c>
      <c r="F125" s="216" t="s">
        <v>4038</v>
      </c>
      <c r="G125" s="217" t="s">
        <v>2152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409</v>
      </c>
    </row>
    <row r="126" s="2" customFormat="1">
      <c r="A126" s="40"/>
      <c r="B126" s="41"/>
      <c r="C126" s="42"/>
      <c r="D126" s="234" t="s">
        <v>778</v>
      </c>
      <c r="E126" s="42"/>
      <c r="F126" s="275" t="s">
        <v>4036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778</v>
      </c>
      <c r="AU126" s="19" t="s">
        <v>82</v>
      </c>
    </row>
    <row r="127" s="2" customFormat="1" ht="16.5" customHeight="1">
      <c r="A127" s="40"/>
      <c r="B127" s="41"/>
      <c r="C127" s="214" t="s">
        <v>319</v>
      </c>
      <c r="D127" s="214" t="s">
        <v>198</v>
      </c>
      <c r="E127" s="215" t="s">
        <v>4039</v>
      </c>
      <c r="F127" s="216" t="s">
        <v>4040</v>
      </c>
      <c r="G127" s="217" t="s">
        <v>1458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422</v>
      </c>
    </row>
    <row r="128" s="2" customFormat="1" ht="16.5" customHeight="1">
      <c r="A128" s="40"/>
      <c r="B128" s="41"/>
      <c r="C128" s="214" t="s">
        <v>325</v>
      </c>
      <c r="D128" s="214" t="s">
        <v>198</v>
      </c>
      <c r="E128" s="215" t="s">
        <v>3902</v>
      </c>
      <c r="F128" s="216" t="s">
        <v>3884</v>
      </c>
      <c r="G128" s="217" t="s">
        <v>1458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436</v>
      </c>
    </row>
    <row r="129" s="2" customFormat="1">
      <c r="A129" s="40"/>
      <c r="B129" s="41"/>
      <c r="C129" s="42"/>
      <c r="D129" s="234" t="s">
        <v>778</v>
      </c>
      <c r="E129" s="42"/>
      <c r="F129" s="275" t="s">
        <v>3896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778</v>
      </c>
      <c r="AU129" s="19" t="s">
        <v>82</v>
      </c>
    </row>
    <row r="130" s="12" customFormat="1" ht="22.8" customHeight="1">
      <c r="A130" s="12"/>
      <c r="B130" s="198"/>
      <c r="C130" s="199"/>
      <c r="D130" s="200" t="s">
        <v>72</v>
      </c>
      <c r="E130" s="212" t="s">
        <v>3847</v>
      </c>
      <c r="F130" s="212" t="s">
        <v>4041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SUM(P131:P150)</f>
        <v>0</v>
      </c>
      <c r="Q130" s="206"/>
      <c r="R130" s="207">
        <f>SUM(R131:R150)</f>
        <v>0</v>
      </c>
      <c r="S130" s="206"/>
      <c r="T130" s="208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80</v>
      </c>
      <c r="AT130" s="210" t="s">
        <v>72</v>
      </c>
      <c r="AU130" s="210" t="s">
        <v>80</v>
      </c>
      <c r="AY130" s="209" t="s">
        <v>196</v>
      </c>
      <c r="BK130" s="211">
        <f>SUM(BK131:BK150)</f>
        <v>0</v>
      </c>
    </row>
    <row r="131" s="2" customFormat="1" ht="24.15" customHeight="1">
      <c r="A131" s="40"/>
      <c r="B131" s="41"/>
      <c r="C131" s="214" t="s">
        <v>333</v>
      </c>
      <c r="D131" s="214" t="s">
        <v>198</v>
      </c>
      <c r="E131" s="215" t="s">
        <v>4042</v>
      </c>
      <c r="F131" s="216" t="s">
        <v>4043</v>
      </c>
      <c r="G131" s="217" t="s">
        <v>2152</v>
      </c>
      <c r="H131" s="218">
        <v>3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449</v>
      </c>
    </row>
    <row r="132" s="2" customFormat="1">
      <c r="A132" s="40"/>
      <c r="B132" s="41"/>
      <c r="C132" s="42"/>
      <c r="D132" s="234" t="s">
        <v>778</v>
      </c>
      <c r="E132" s="42"/>
      <c r="F132" s="275" t="s">
        <v>4044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778</v>
      </c>
      <c r="AU132" s="19" t="s">
        <v>82</v>
      </c>
    </row>
    <row r="133" s="2" customFormat="1" ht="16.5" customHeight="1">
      <c r="A133" s="40"/>
      <c r="B133" s="41"/>
      <c r="C133" s="214" t="s">
        <v>340</v>
      </c>
      <c r="D133" s="214" t="s">
        <v>198</v>
      </c>
      <c r="E133" s="215" t="s">
        <v>4020</v>
      </c>
      <c r="F133" s="216" t="s">
        <v>4021</v>
      </c>
      <c r="G133" s="217" t="s">
        <v>2152</v>
      </c>
      <c r="H133" s="218">
        <v>3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462</v>
      </c>
    </row>
    <row r="134" s="2" customFormat="1" ht="21.75" customHeight="1">
      <c r="A134" s="40"/>
      <c r="B134" s="41"/>
      <c r="C134" s="214" t="s">
        <v>7</v>
      </c>
      <c r="D134" s="214" t="s">
        <v>198</v>
      </c>
      <c r="E134" s="215" t="s">
        <v>4022</v>
      </c>
      <c r="F134" s="216" t="s">
        <v>4023</v>
      </c>
      <c r="G134" s="217" t="s">
        <v>2152</v>
      </c>
      <c r="H134" s="218">
        <v>8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480</v>
      </c>
    </row>
    <row r="135" s="2" customFormat="1" ht="16.5" customHeight="1">
      <c r="A135" s="40"/>
      <c r="B135" s="41"/>
      <c r="C135" s="214" t="s">
        <v>350</v>
      </c>
      <c r="D135" s="214" t="s">
        <v>198</v>
      </c>
      <c r="E135" s="215" t="s">
        <v>4024</v>
      </c>
      <c r="F135" s="216" t="s">
        <v>4025</v>
      </c>
      <c r="G135" s="217" t="s">
        <v>2152</v>
      </c>
      <c r="H135" s="218">
        <v>8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498</v>
      </c>
    </row>
    <row r="136" s="2" customFormat="1" ht="16.5" customHeight="1">
      <c r="A136" s="40"/>
      <c r="B136" s="41"/>
      <c r="C136" s="214" t="s">
        <v>356</v>
      </c>
      <c r="D136" s="214" t="s">
        <v>198</v>
      </c>
      <c r="E136" s="215" t="s">
        <v>4026</v>
      </c>
      <c r="F136" s="216" t="s">
        <v>4027</v>
      </c>
      <c r="G136" s="217" t="s">
        <v>2152</v>
      </c>
      <c r="H136" s="218">
        <v>5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506</v>
      </c>
    </row>
    <row r="137" s="2" customFormat="1">
      <c r="A137" s="40"/>
      <c r="B137" s="41"/>
      <c r="C137" s="42"/>
      <c r="D137" s="234" t="s">
        <v>778</v>
      </c>
      <c r="E137" s="42"/>
      <c r="F137" s="275" t="s">
        <v>4013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778</v>
      </c>
      <c r="AU137" s="19" t="s">
        <v>82</v>
      </c>
    </row>
    <row r="138" s="2" customFormat="1" ht="16.5" customHeight="1">
      <c r="A138" s="40"/>
      <c r="B138" s="41"/>
      <c r="C138" s="214" t="s">
        <v>363</v>
      </c>
      <c r="D138" s="214" t="s">
        <v>198</v>
      </c>
      <c r="E138" s="215" t="s">
        <v>4028</v>
      </c>
      <c r="F138" s="216" t="s">
        <v>4029</v>
      </c>
      <c r="G138" s="217" t="s">
        <v>2152</v>
      </c>
      <c r="H138" s="218">
        <v>3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515</v>
      </c>
    </row>
    <row r="139" s="2" customFormat="1">
      <c r="A139" s="40"/>
      <c r="B139" s="41"/>
      <c r="C139" s="42"/>
      <c r="D139" s="234" t="s">
        <v>778</v>
      </c>
      <c r="E139" s="42"/>
      <c r="F139" s="275" t="s">
        <v>4013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778</v>
      </c>
      <c r="AU139" s="19" t="s">
        <v>82</v>
      </c>
    </row>
    <row r="140" s="2" customFormat="1" ht="24.15" customHeight="1">
      <c r="A140" s="40"/>
      <c r="B140" s="41"/>
      <c r="C140" s="214" t="s">
        <v>369</v>
      </c>
      <c r="D140" s="214" t="s">
        <v>198</v>
      </c>
      <c r="E140" s="215" t="s">
        <v>4030</v>
      </c>
      <c r="F140" s="216" t="s">
        <v>4031</v>
      </c>
      <c r="G140" s="217" t="s">
        <v>2152</v>
      </c>
      <c r="H140" s="218">
        <v>10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558</v>
      </c>
    </row>
    <row r="141" s="2" customFormat="1">
      <c r="A141" s="40"/>
      <c r="B141" s="41"/>
      <c r="C141" s="42"/>
      <c r="D141" s="234" t="s">
        <v>778</v>
      </c>
      <c r="E141" s="42"/>
      <c r="F141" s="275" t="s">
        <v>4013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778</v>
      </c>
      <c r="AU141" s="19" t="s">
        <v>82</v>
      </c>
    </row>
    <row r="142" s="2" customFormat="1" ht="21.75" customHeight="1">
      <c r="A142" s="40"/>
      <c r="B142" s="41"/>
      <c r="C142" s="214" t="s">
        <v>374</v>
      </c>
      <c r="D142" s="214" t="s">
        <v>198</v>
      </c>
      <c r="E142" s="215" t="s">
        <v>4032</v>
      </c>
      <c r="F142" s="216" t="s">
        <v>4033</v>
      </c>
      <c r="G142" s="217" t="s">
        <v>2152</v>
      </c>
      <c r="H142" s="218">
        <v>160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572</v>
      </c>
    </row>
    <row r="143" s="2" customFormat="1">
      <c r="A143" s="40"/>
      <c r="B143" s="41"/>
      <c r="C143" s="42"/>
      <c r="D143" s="234" t="s">
        <v>778</v>
      </c>
      <c r="E143" s="42"/>
      <c r="F143" s="275" t="s">
        <v>4036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778</v>
      </c>
      <c r="AU143" s="19" t="s">
        <v>82</v>
      </c>
    </row>
    <row r="144" s="2" customFormat="1" ht="24.15" customHeight="1">
      <c r="A144" s="40"/>
      <c r="B144" s="41"/>
      <c r="C144" s="214" t="s">
        <v>380</v>
      </c>
      <c r="D144" s="214" t="s">
        <v>198</v>
      </c>
      <c r="E144" s="215" t="s">
        <v>4034</v>
      </c>
      <c r="F144" s="216" t="s">
        <v>4035</v>
      </c>
      <c r="G144" s="217" t="s">
        <v>2152</v>
      </c>
      <c r="H144" s="218">
        <v>5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586</v>
      </c>
    </row>
    <row r="145" s="2" customFormat="1">
      <c r="A145" s="40"/>
      <c r="B145" s="41"/>
      <c r="C145" s="42"/>
      <c r="D145" s="234" t="s">
        <v>778</v>
      </c>
      <c r="E145" s="42"/>
      <c r="F145" s="275" t="s">
        <v>4036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778</v>
      </c>
      <c r="AU145" s="19" t="s">
        <v>82</v>
      </c>
    </row>
    <row r="146" s="2" customFormat="1" ht="16.5" customHeight="1">
      <c r="A146" s="40"/>
      <c r="B146" s="41"/>
      <c r="C146" s="214" t="s">
        <v>386</v>
      </c>
      <c r="D146" s="214" t="s">
        <v>198</v>
      </c>
      <c r="E146" s="215" t="s">
        <v>4037</v>
      </c>
      <c r="F146" s="216" t="s">
        <v>4038</v>
      </c>
      <c r="G146" s="217" t="s">
        <v>2152</v>
      </c>
      <c r="H146" s="218">
        <v>160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603</v>
      </c>
    </row>
    <row r="147" s="2" customFormat="1">
      <c r="A147" s="40"/>
      <c r="B147" s="41"/>
      <c r="C147" s="42"/>
      <c r="D147" s="234" t="s">
        <v>778</v>
      </c>
      <c r="E147" s="42"/>
      <c r="F147" s="275" t="s">
        <v>4036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778</v>
      </c>
      <c r="AU147" s="19" t="s">
        <v>82</v>
      </c>
    </row>
    <row r="148" s="2" customFormat="1" ht="16.5" customHeight="1">
      <c r="A148" s="40"/>
      <c r="B148" s="41"/>
      <c r="C148" s="214" t="s">
        <v>392</v>
      </c>
      <c r="D148" s="214" t="s">
        <v>198</v>
      </c>
      <c r="E148" s="215" t="s">
        <v>4039</v>
      </c>
      <c r="F148" s="216" t="s">
        <v>4040</v>
      </c>
      <c r="G148" s="217" t="s">
        <v>1458</v>
      </c>
      <c r="H148" s="218">
        <v>3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617</v>
      </c>
    </row>
    <row r="149" s="2" customFormat="1" ht="16.5" customHeight="1">
      <c r="A149" s="40"/>
      <c r="B149" s="41"/>
      <c r="C149" s="214" t="s">
        <v>397</v>
      </c>
      <c r="D149" s="214" t="s">
        <v>198</v>
      </c>
      <c r="E149" s="215" t="s">
        <v>3902</v>
      </c>
      <c r="F149" s="216" t="s">
        <v>3884</v>
      </c>
      <c r="G149" s="217" t="s">
        <v>1458</v>
      </c>
      <c r="H149" s="218">
        <v>3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632</v>
      </c>
    </row>
    <row r="150" s="2" customFormat="1">
      <c r="A150" s="40"/>
      <c r="B150" s="41"/>
      <c r="C150" s="42"/>
      <c r="D150" s="234" t="s">
        <v>778</v>
      </c>
      <c r="E150" s="42"/>
      <c r="F150" s="275" t="s">
        <v>3896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778</v>
      </c>
      <c r="AU150" s="19" t="s">
        <v>82</v>
      </c>
    </row>
    <row r="151" s="12" customFormat="1" ht="25.92" customHeight="1">
      <c r="A151" s="12"/>
      <c r="B151" s="198"/>
      <c r="C151" s="199"/>
      <c r="D151" s="200" t="s">
        <v>72</v>
      </c>
      <c r="E151" s="201" t="s">
        <v>3849</v>
      </c>
      <c r="F151" s="201" t="s">
        <v>3959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P152+P165</f>
        <v>0</v>
      </c>
      <c r="Q151" s="206"/>
      <c r="R151" s="207">
        <f>R152+R165</f>
        <v>0</v>
      </c>
      <c r="S151" s="206"/>
      <c r="T151" s="208">
        <f>T152+T165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80</v>
      </c>
      <c r="AT151" s="210" t="s">
        <v>72</v>
      </c>
      <c r="AU151" s="210" t="s">
        <v>73</v>
      </c>
      <c r="AY151" s="209" t="s">
        <v>196</v>
      </c>
      <c r="BK151" s="211">
        <f>BK152+BK165</f>
        <v>0</v>
      </c>
    </row>
    <row r="152" s="12" customFormat="1" ht="22.8" customHeight="1">
      <c r="A152" s="12"/>
      <c r="B152" s="198"/>
      <c r="C152" s="199"/>
      <c r="D152" s="200" t="s">
        <v>72</v>
      </c>
      <c r="E152" s="212" t="s">
        <v>3853</v>
      </c>
      <c r="F152" s="212" t="s">
        <v>4045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SUM(P153:P164)</f>
        <v>0</v>
      </c>
      <c r="Q152" s="206"/>
      <c r="R152" s="207">
        <f>SUM(R153:R164)</f>
        <v>0</v>
      </c>
      <c r="S152" s="206"/>
      <c r="T152" s="208">
        <f>SUM(T153:T164)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80</v>
      </c>
      <c r="AT152" s="210" t="s">
        <v>72</v>
      </c>
      <c r="AU152" s="210" t="s">
        <v>80</v>
      </c>
      <c r="AY152" s="209" t="s">
        <v>196</v>
      </c>
      <c r="BK152" s="211">
        <f>SUM(BK153:BK164)</f>
        <v>0</v>
      </c>
    </row>
    <row r="153" s="2" customFormat="1" ht="24.15" customHeight="1">
      <c r="A153" s="40"/>
      <c r="B153" s="41"/>
      <c r="C153" s="214" t="s">
        <v>402</v>
      </c>
      <c r="D153" s="214" t="s">
        <v>198</v>
      </c>
      <c r="E153" s="215" t="s">
        <v>4046</v>
      </c>
      <c r="F153" s="216" t="s">
        <v>4047</v>
      </c>
      <c r="G153" s="217" t="s">
        <v>235</v>
      </c>
      <c r="H153" s="218">
        <v>270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654</v>
      </c>
    </row>
    <row r="154" s="2" customFormat="1">
      <c r="A154" s="40"/>
      <c r="B154" s="41"/>
      <c r="C154" s="42"/>
      <c r="D154" s="234" t="s">
        <v>778</v>
      </c>
      <c r="E154" s="42"/>
      <c r="F154" s="275" t="s">
        <v>4036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778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4048</v>
      </c>
      <c r="G155" s="233"/>
      <c r="H155" s="237">
        <v>30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4049</v>
      </c>
      <c r="G156" s="233"/>
      <c r="H156" s="237">
        <v>40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4050</v>
      </c>
      <c r="G157" s="233"/>
      <c r="H157" s="237">
        <v>60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4051</v>
      </c>
      <c r="G158" s="233"/>
      <c r="H158" s="237">
        <v>40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4052</v>
      </c>
      <c r="G159" s="233"/>
      <c r="H159" s="237">
        <v>60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4053</v>
      </c>
      <c r="G160" s="233"/>
      <c r="H160" s="237">
        <v>40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4" customFormat="1">
      <c r="A161" s="14"/>
      <c r="B161" s="244"/>
      <c r="C161" s="245"/>
      <c r="D161" s="234" t="s">
        <v>216</v>
      </c>
      <c r="E161" s="246" t="s">
        <v>19</v>
      </c>
      <c r="F161" s="247" t="s">
        <v>231</v>
      </c>
      <c r="G161" s="245"/>
      <c r="H161" s="248">
        <v>270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216</v>
      </c>
      <c r="AU161" s="254" t="s">
        <v>82</v>
      </c>
      <c r="AV161" s="14" t="s">
        <v>203</v>
      </c>
      <c r="AW161" s="14" t="s">
        <v>35</v>
      </c>
      <c r="AX161" s="14" t="s">
        <v>80</v>
      </c>
      <c r="AY161" s="254" t="s">
        <v>196</v>
      </c>
    </row>
    <row r="162" s="2" customFormat="1" ht="24.15" customHeight="1">
      <c r="A162" s="40"/>
      <c r="B162" s="41"/>
      <c r="C162" s="214" t="s">
        <v>409</v>
      </c>
      <c r="D162" s="214" t="s">
        <v>198</v>
      </c>
      <c r="E162" s="215" t="s">
        <v>4054</v>
      </c>
      <c r="F162" s="216" t="s">
        <v>4055</v>
      </c>
      <c r="G162" s="217" t="s">
        <v>2152</v>
      </c>
      <c r="H162" s="218">
        <v>48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664</v>
      </c>
    </row>
    <row r="163" s="2" customFormat="1">
      <c r="A163" s="40"/>
      <c r="B163" s="41"/>
      <c r="C163" s="42"/>
      <c r="D163" s="234" t="s">
        <v>778</v>
      </c>
      <c r="E163" s="42"/>
      <c r="F163" s="275" t="s">
        <v>4036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778</v>
      </c>
      <c r="AU163" s="19" t="s">
        <v>82</v>
      </c>
    </row>
    <row r="164" s="2" customFormat="1" ht="49.05" customHeight="1">
      <c r="A164" s="40"/>
      <c r="B164" s="41"/>
      <c r="C164" s="214" t="s">
        <v>416</v>
      </c>
      <c r="D164" s="214" t="s">
        <v>198</v>
      </c>
      <c r="E164" s="215" t="s">
        <v>4056</v>
      </c>
      <c r="F164" s="216" t="s">
        <v>4057</v>
      </c>
      <c r="G164" s="217" t="s">
        <v>1458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679</v>
      </c>
    </row>
    <row r="165" s="12" customFormat="1" ht="22.8" customHeight="1">
      <c r="A165" s="12"/>
      <c r="B165" s="198"/>
      <c r="C165" s="199"/>
      <c r="D165" s="200" t="s">
        <v>72</v>
      </c>
      <c r="E165" s="212" t="s">
        <v>3886</v>
      </c>
      <c r="F165" s="212" t="s">
        <v>4058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SUM(P166:P187)</f>
        <v>0</v>
      </c>
      <c r="Q165" s="206"/>
      <c r="R165" s="207">
        <f>SUM(R166:R187)</f>
        <v>0</v>
      </c>
      <c r="S165" s="206"/>
      <c r="T165" s="208">
        <f>SUM(T166:T187)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80</v>
      </c>
      <c r="AY165" s="209" t="s">
        <v>196</v>
      </c>
      <c r="BK165" s="211">
        <f>SUM(BK166:BK187)</f>
        <v>0</v>
      </c>
    </row>
    <row r="166" s="2" customFormat="1" ht="24.15" customHeight="1">
      <c r="A166" s="40"/>
      <c r="B166" s="41"/>
      <c r="C166" s="214" t="s">
        <v>422</v>
      </c>
      <c r="D166" s="214" t="s">
        <v>198</v>
      </c>
      <c r="E166" s="215" t="s">
        <v>4059</v>
      </c>
      <c r="F166" s="216" t="s">
        <v>4060</v>
      </c>
      <c r="G166" s="217" t="s">
        <v>235</v>
      </c>
      <c r="H166" s="218">
        <v>3380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690</v>
      </c>
    </row>
    <row r="167" s="2" customFormat="1">
      <c r="A167" s="40"/>
      <c r="B167" s="41"/>
      <c r="C167" s="42"/>
      <c r="D167" s="234" t="s">
        <v>778</v>
      </c>
      <c r="E167" s="42"/>
      <c r="F167" s="275" t="s">
        <v>4061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778</v>
      </c>
      <c r="AU167" s="19" t="s">
        <v>82</v>
      </c>
    </row>
    <row r="168" s="15" customFormat="1">
      <c r="A168" s="15"/>
      <c r="B168" s="265"/>
      <c r="C168" s="266"/>
      <c r="D168" s="234" t="s">
        <v>216</v>
      </c>
      <c r="E168" s="267" t="s">
        <v>19</v>
      </c>
      <c r="F168" s="268" t="s">
        <v>613</v>
      </c>
      <c r="G168" s="266"/>
      <c r="H168" s="267" t="s">
        <v>19</v>
      </c>
      <c r="I168" s="269"/>
      <c r="J168" s="266"/>
      <c r="K168" s="266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216</v>
      </c>
      <c r="AU168" s="274" t="s">
        <v>82</v>
      </c>
      <c r="AV168" s="15" t="s">
        <v>80</v>
      </c>
      <c r="AW168" s="15" t="s">
        <v>35</v>
      </c>
      <c r="AX168" s="15" t="s">
        <v>73</v>
      </c>
      <c r="AY168" s="274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4062</v>
      </c>
      <c r="G169" s="233"/>
      <c r="H169" s="237">
        <v>125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4063</v>
      </c>
      <c r="G170" s="233"/>
      <c r="H170" s="237">
        <v>75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4064</v>
      </c>
      <c r="G171" s="233"/>
      <c r="H171" s="237">
        <v>90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4065</v>
      </c>
      <c r="G172" s="233"/>
      <c r="H172" s="237">
        <v>100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4066</v>
      </c>
      <c r="G173" s="233"/>
      <c r="H173" s="237">
        <v>240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5" customFormat="1">
      <c r="A174" s="15"/>
      <c r="B174" s="265"/>
      <c r="C174" s="266"/>
      <c r="D174" s="234" t="s">
        <v>216</v>
      </c>
      <c r="E174" s="267" t="s">
        <v>19</v>
      </c>
      <c r="F174" s="268" t="s">
        <v>615</v>
      </c>
      <c r="G174" s="266"/>
      <c r="H174" s="267" t="s">
        <v>19</v>
      </c>
      <c r="I174" s="269"/>
      <c r="J174" s="266"/>
      <c r="K174" s="266"/>
      <c r="L174" s="270"/>
      <c r="M174" s="271"/>
      <c r="N174" s="272"/>
      <c r="O174" s="272"/>
      <c r="P174" s="272"/>
      <c r="Q174" s="272"/>
      <c r="R174" s="272"/>
      <c r="S174" s="272"/>
      <c r="T174" s="27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4" t="s">
        <v>216</v>
      </c>
      <c r="AU174" s="274" t="s">
        <v>82</v>
      </c>
      <c r="AV174" s="15" t="s">
        <v>80</v>
      </c>
      <c r="AW174" s="15" t="s">
        <v>35</v>
      </c>
      <c r="AX174" s="15" t="s">
        <v>73</v>
      </c>
      <c r="AY174" s="274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4067</v>
      </c>
      <c r="G175" s="233"/>
      <c r="H175" s="237">
        <v>240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4068</v>
      </c>
      <c r="G176" s="233"/>
      <c r="H176" s="237">
        <v>110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4069</v>
      </c>
      <c r="G177" s="233"/>
      <c r="H177" s="237">
        <v>110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4070</v>
      </c>
      <c r="G178" s="233"/>
      <c r="H178" s="237">
        <v>100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4071</v>
      </c>
      <c r="G179" s="233"/>
      <c r="H179" s="237">
        <v>240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5" customFormat="1">
      <c r="A180" s="15"/>
      <c r="B180" s="265"/>
      <c r="C180" s="266"/>
      <c r="D180" s="234" t="s">
        <v>216</v>
      </c>
      <c r="E180" s="267" t="s">
        <v>19</v>
      </c>
      <c r="F180" s="268" t="s">
        <v>2977</v>
      </c>
      <c r="G180" s="266"/>
      <c r="H180" s="267" t="s">
        <v>19</v>
      </c>
      <c r="I180" s="269"/>
      <c r="J180" s="266"/>
      <c r="K180" s="266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216</v>
      </c>
      <c r="AU180" s="274" t="s">
        <v>82</v>
      </c>
      <c r="AV180" s="15" t="s">
        <v>80</v>
      </c>
      <c r="AW180" s="15" t="s">
        <v>35</v>
      </c>
      <c r="AX180" s="15" t="s">
        <v>73</v>
      </c>
      <c r="AY180" s="274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4072</v>
      </c>
      <c r="G181" s="233"/>
      <c r="H181" s="237">
        <v>150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4073</v>
      </c>
      <c r="G182" s="233"/>
      <c r="H182" s="237">
        <v>110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4074</v>
      </c>
      <c r="G183" s="233"/>
      <c r="H183" s="237">
        <v>300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4075</v>
      </c>
      <c r="G184" s="233"/>
      <c r="H184" s="237">
        <v>560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4076</v>
      </c>
      <c r="G185" s="233"/>
      <c r="H185" s="237">
        <v>440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4077</v>
      </c>
      <c r="G186" s="233"/>
      <c r="H186" s="237">
        <v>390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3380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82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12" customFormat="1" ht="25.92" customHeight="1">
      <c r="A188" s="12"/>
      <c r="B188" s="198"/>
      <c r="C188" s="199"/>
      <c r="D188" s="200" t="s">
        <v>72</v>
      </c>
      <c r="E188" s="201" t="s">
        <v>3897</v>
      </c>
      <c r="F188" s="201" t="s">
        <v>3980</v>
      </c>
      <c r="G188" s="199"/>
      <c r="H188" s="199"/>
      <c r="I188" s="202"/>
      <c r="J188" s="203">
        <f>BK188</f>
        <v>0</v>
      </c>
      <c r="K188" s="199"/>
      <c r="L188" s="204"/>
      <c r="M188" s="205"/>
      <c r="N188" s="206"/>
      <c r="O188" s="206"/>
      <c r="P188" s="207">
        <f>SUM(P189:P191)</f>
        <v>0</v>
      </c>
      <c r="Q188" s="206"/>
      <c r="R188" s="207">
        <f>SUM(R189:R191)</f>
        <v>0</v>
      </c>
      <c r="S188" s="206"/>
      <c r="T188" s="208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80</v>
      </c>
      <c r="AT188" s="210" t="s">
        <v>72</v>
      </c>
      <c r="AU188" s="210" t="s">
        <v>73</v>
      </c>
      <c r="AY188" s="209" t="s">
        <v>196</v>
      </c>
      <c r="BK188" s="211">
        <f>SUM(BK189:BK191)</f>
        <v>0</v>
      </c>
    </row>
    <row r="189" s="2" customFormat="1" ht="49.05" customHeight="1">
      <c r="A189" s="40"/>
      <c r="B189" s="41"/>
      <c r="C189" s="214" t="s">
        <v>428</v>
      </c>
      <c r="D189" s="214" t="s">
        <v>198</v>
      </c>
      <c r="E189" s="215" t="s">
        <v>4078</v>
      </c>
      <c r="F189" s="216" t="s">
        <v>4079</v>
      </c>
      <c r="G189" s="217" t="s">
        <v>1458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699</v>
      </c>
    </row>
    <row r="190" s="2" customFormat="1" ht="16.5" customHeight="1">
      <c r="A190" s="40"/>
      <c r="B190" s="41"/>
      <c r="C190" s="214" t="s">
        <v>436</v>
      </c>
      <c r="D190" s="214" t="s">
        <v>198</v>
      </c>
      <c r="E190" s="215" t="s">
        <v>3983</v>
      </c>
      <c r="F190" s="216" t="s">
        <v>3984</v>
      </c>
      <c r="G190" s="217" t="s">
        <v>1458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719</v>
      </c>
    </row>
    <row r="191" s="2" customFormat="1" ht="24.15" customHeight="1">
      <c r="A191" s="40"/>
      <c r="B191" s="41"/>
      <c r="C191" s="214" t="s">
        <v>443</v>
      </c>
      <c r="D191" s="214" t="s">
        <v>198</v>
      </c>
      <c r="E191" s="215" t="s">
        <v>4080</v>
      </c>
      <c r="F191" s="216" t="s">
        <v>4081</v>
      </c>
      <c r="G191" s="217" t="s">
        <v>1458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83" t="s">
        <v>19</v>
      </c>
      <c r="N191" s="284" t="s">
        <v>44</v>
      </c>
      <c r="O191" s="281"/>
      <c r="P191" s="285">
        <f>O191*H191</f>
        <v>0</v>
      </c>
      <c r="Q191" s="285">
        <v>0</v>
      </c>
      <c r="R191" s="285">
        <f>Q191*H191</f>
        <v>0</v>
      </c>
      <c r="S191" s="285">
        <v>0</v>
      </c>
      <c r="T191" s="28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203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203</v>
      </c>
      <c r="BM191" s="225" t="s">
        <v>738</v>
      </c>
    </row>
    <row r="192" s="2" customFormat="1" ht="6.96" customHeight="1">
      <c r="A192" s="40"/>
      <c r="B192" s="61"/>
      <c r="C192" s="62"/>
      <c r="D192" s="62"/>
      <c r="E192" s="62"/>
      <c r="F192" s="62"/>
      <c r="G192" s="62"/>
      <c r="H192" s="62"/>
      <c r="I192" s="62"/>
      <c r="J192" s="62"/>
      <c r="K192" s="62"/>
      <c r="L192" s="46"/>
      <c r="M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</row>
  </sheetData>
  <sheetProtection sheet="1" autoFilter="0" formatColumns="0" formatRows="0" objects="1" scenarios="1" spinCount="100000" saltValue="xCbEM7uaTn7GVAW9G1GtDTYwv1YmxhiOdd7tgOSH/VCdIjXmGqRahrywylFK4lgC6dd6VP9aRLElhstlMEe4uw==" hashValue="bZp3XGI/vLGuR8Yh9pMk2C+H0taPNdg00Bd+ntdYzJ4mwBnpGOGPJR85Lh98IXXLOdCN40gr520nP21sCtLnmg==" algorithmName="SHA-512" password="CC35"/>
  <autoFilter ref="C93:K1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3782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4082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ROUND((SUM(BE97:BE324)),  2)</f>
        <v>0</v>
      </c>
      <c r="G35" s="40"/>
      <c r="H35" s="40"/>
      <c r="I35" s="159">
        <v>0.20999999999999999</v>
      </c>
      <c r="J35" s="158">
        <f>ROUND(((SUM(BE97:BE324))*I35),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ROUND((SUM(BF97:BF324)),  2)</f>
        <v>0</v>
      </c>
      <c r="G36" s="40"/>
      <c r="H36" s="40"/>
      <c r="I36" s="159">
        <v>0.14999999999999999</v>
      </c>
      <c r="J36" s="158">
        <f>ROUND(((SUM(BF97:BF324))*I36),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ROUND((SUM(BG97:BG324)),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ROUND((SUM(BH97:BH324)),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ROUND((SUM(BI97:BI324)),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3782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03 -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1998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4083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169</v>
      </c>
      <c r="E67" s="184"/>
      <c r="F67" s="184"/>
      <c r="G67" s="184"/>
      <c r="H67" s="184"/>
      <c r="I67" s="184"/>
      <c r="J67" s="185">
        <f>J135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4084</v>
      </c>
      <c r="E68" s="184"/>
      <c r="F68" s="184"/>
      <c r="G68" s="184"/>
      <c r="H68" s="184"/>
      <c r="I68" s="184"/>
      <c r="J68" s="185">
        <f>J138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4085</v>
      </c>
      <c r="E69" s="184"/>
      <c r="F69" s="184"/>
      <c r="G69" s="184"/>
      <c r="H69" s="184"/>
      <c r="I69" s="184"/>
      <c r="J69" s="185">
        <f>J185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4086</v>
      </c>
      <c r="E70" s="184"/>
      <c r="F70" s="184"/>
      <c r="G70" s="184"/>
      <c r="H70" s="184"/>
      <c r="I70" s="184"/>
      <c r="J70" s="185">
        <f>J237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173</v>
      </c>
      <c r="E71" s="184"/>
      <c r="F71" s="184"/>
      <c r="G71" s="184"/>
      <c r="H71" s="184"/>
      <c r="I71" s="184"/>
      <c r="J71" s="185">
        <f>J285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178</v>
      </c>
      <c r="E72" s="184"/>
      <c r="F72" s="184"/>
      <c r="G72" s="184"/>
      <c r="H72" s="184"/>
      <c r="I72" s="184"/>
      <c r="J72" s="185">
        <f>J291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4087</v>
      </c>
      <c r="E73" s="179"/>
      <c r="F73" s="179"/>
      <c r="G73" s="179"/>
      <c r="H73" s="179"/>
      <c r="I73" s="179"/>
      <c r="J73" s="180">
        <f>J307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4088</v>
      </c>
      <c r="E74" s="184"/>
      <c r="F74" s="184"/>
      <c r="G74" s="184"/>
      <c r="H74" s="184"/>
      <c r="I74" s="184"/>
      <c r="J74" s="185">
        <f>J308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4089</v>
      </c>
      <c r="E75" s="184"/>
      <c r="F75" s="184"/>
      <c r="G75" s="184"/>
      <c r="H75" s="184"/>
      <c r="I75" s="184"/>
      <c r="J75" s="185">
        <f>J321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3782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03 - Vytápění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P98+P307</f>
        <v>0</v>
      </c>
      <c r="Q97" s="98"/>
      <c r="R97" s="195">
        <f>R98+R307</f>
        <v>4.1765942555999995</v>
      </c>
      <c r="S97" s="98"/>
      <c r="T97" s="196">
        <f>T98+T307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BK98+BK307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1201</v>
      </c>
      <c r="F98" s="201" t="s">
        <v>1202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P99+P104+P135+P138+P185+P237+P285+P291</f>
        <v>0</v>
      </c>
      <c r="Q98" s="206"/>
      <c r="R98" s="207">
        <f>R99+R104+R135+R138+R185+R237+R285+R291</f>
        <v>4.1743442555999994</v>
      </c>
      <c r="S98" s="206"/>
      <c r="T98" s="208">
        <f>T99+T104+T135+T138+T185+T237+T285+T291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82</v>
      </c>
      <c r="AT98" s="210" t="s">
        <v>72</v>
      </c>
      <c r="AU98" s="210" t="s">
        <v>73</v>
      </c>
      <c r="AY98" s="209" t="s">
        <v>196</v>
      </c>
      <c r="BK98" s="211">
        <f>BK99+BK104+BK135+BK138+BK185+BK237+BK285+BK291</f>
        <v>0</v>
      </c>
    </row>
    <row r="99" s="12" customFormat="1" ht="22.8" customHeight="1">
      <c r="A99" s="12"/>
      <c r="B99" s="198"/>
      <c r="C99" s="199"/>
      <c r="D99" s="200" t="s">
        <v>72</v>
      </c>
      <c r="E99" s="212" t="s">
        <v>2115</v>
      </c>
      <c r="F99" s="212" t="s">
        <v>2116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SUM(P100:P103)</f>
        <v>0</v>
      </c>
      <c r="Q99" s="206"/>
      <c r="R99" s="207">
        <f>SUM(R100:R103)</f>
        <v>0.0061650000000000003</v>
      </c>
      <c r="S99" s="206"/>
      <c r="T99" s="208">
        <f>SUM(T100:T103)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82</v>
      </c>
      <c r="AT99" s="210" t="s">
        <v>72</v>
      </c>
      <c r="AU99" s="210" t="s">
        <v>80</v>
      </c>
      <c r="AY99" s="209" t="s">
        <v>196</v>
      </c>
      <c r="BK99" s="211">
        <f>SUM(BK100:BK103)</f>
        <v>0</v>
      </c>
    </row>
    <row r="100" s="2" customFormat="1" ht="37.8" customHeight="1">
      <c r="A100" s="40"/>
      <c r="B100" s="41"/>
      <c r="C100" s="214" t="s">
        <v>80</v>
      </c>
      <c r="D100" s="214" t="s">
        <v>198</v>
      </c>
      <c r="E100" s="215" t="s">
        <v>4090</v>
      </c>
      <c r="F100" s="216" t="s">
        <v>4091</v>
      </c>
      <c r="G100" s="217" t="s">
        <v>201</v>
      </c>
      <c r="H100" s="218">
        <v>5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3.3000000000000003E-05</v>
      </c>
      <c r="R100" s="223">
        <f>Q100*H100</f>
        <v>0.000165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313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313</v>
      </c>
      <c r="BM100" s="225" t="s">
        <v>4092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4093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4094</v>
      </c>
      <c r="F102" s="257" t="s">
        <v>4095</v>
      </c>
      <c r="G102" s="258" t="s">
        <v>2146</v>
      </c>
      <c r="H102" s="259">
        <v>6</v>
      </c>
      <c r="I102" s="260"/>
      <c r="J102" s="261">
        <f>ROUND(I102*H102,2)</f>
        <v>0</v>
      </c>
      <c r="K102" s="257" t="s">
        <v>202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0.001</v>
      </c>
      <c r="R102" s="223">
        <f>Q102*H102</f>
        <v>0.0060000000000000001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409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313</v>
      </c>
      <c r="BM102" s="225" t="s">
        <v>4096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4097</v>
      </c>
      <c r="G103" s="233"/>
      <c r="H103" s="237">
        <v>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4098</v>
      </c>
      <c r="F104" s="212" t="s">
        <v>4099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0.14277002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82</v>
      </c>
      <c r="AT104" s="210" t="s">
        <v>72</v>
      </c>
      <c r="AU104" s="210" t="s">
        <v>80</v>
      </c>
      <c r="AY104" s="209" t="s">
        <v>196</v>
      </c>
      <c r="BK104" s="211">
        <f>SUM(BK105:BK134)</f>
        <v>0</v>
      </c>
    </row>
    <row r="105" s="2" customFormat="1" ht="33" customHeight="1">
      <c r="A105" s="40"/>
      <c r="B105" s="41"/>
      <c r="C105" s="214" t="s">
        <v>211</v>
      </c>
      <c r="D105" s="214" t="s">
        <v>198</v>
      </c>
      <c r="E105" s="215" t="s">
        <v>4100</v>
      </c>
      <c r="F105" s="216" t="s">
        <v>4101</v>
      </c>
      <c r="G105" s="217" t="s">
        <v>235</v>
      </c>
      <c r="H105" s="218">
        <v>7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0.0014411999999999999</v>
      </c>
      <c r="R105" s="223">
        <f>Q105*H105</f>
        <v>0.010088399999999999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313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313</v>
      </c>
      <c r="BM105" s="225" t="s">
        <v>4102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4103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2" customFormat="1" ht="33" customHeight="1">
      <c r="A107" s="40"/>
      <c r="B107" s="41"/>
      <c r="C107" s="214" t="s">
        <v>203</v>
      </c>
      <c r="D107" s="214" t="s">
        <v>198</v>
      </c>
      <c r="E107" s="215" t="s">
        <v>4104</v>
      </c>
      <c r="F107" s="216" t="s">
        <v>4105</v>
      </c>
      <c r="G107" s="217" t="s">
        <v>235</v>
      </c>
      <c r="H107" s="218">
        <v>16</v>
      </c>
      <c r="I107" s="219"/>
      <c r="J107" s="220">
        <f>ROUND(I107*H107,2)</f>
        <v>0</v>
      </c>
      <c r="K107" s="216" t="s">
        <v>202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0.0028100400000000002</v>
      </c>
      <c r="R107" s="223">
        <f>Q107*H107</f>
        <v>0.044960640000000003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313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313</v>
      </c>
      <c r="BM107" s="225" t="s">
        <v>4106</v>
      </c>
    </row>
    <row r="108" s="2" customFormat="1">
      <c r="A108" s="40"/>
      <c r="B108" s="41"/>
      <c r="C108" s="42"/>
      <c r="D108" s="227" t="s">
        <v>205</v>
      </c>
      <c r="E108" s="42"/>
      <c r="F108" s="228" t="s">
        <v>4107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205</v>
      </c>
      <c r="AU108" s="19" t="s">
        <v>82</v>
      </c>
    </row>
    <row r="109" s="2" customFormat="1" ht="55.5" customHeight="1">
      <c r="A109" s="40"/>
      <c r="B109" s="41"/>
      <c r="C109" s="214" t="s">
        <v>222</v>
      </c>
      <c r="D109" s="214" t="s">
        <v>198</v>
      </c>
      <c r="E109" s="215" t="s">
        <v>4108</v>
      </c>
      <c r="F109" s="216" t="s">
        <v>4109</v>
      </c>
      <c r="G109" s="217" t="s">
        <v>235</v>
      </c>
      <c r="H109" s="218">
        <v>7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6.7399999999999998E-05</v>
      </c>
      <c r="R109" s="223">
        <f>Q109*H109</f>
        <v>0.00047179999999999998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313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313</v>
      </c>
      <c r="BM109" s="225" t="s">
        <v>4110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4111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2" customFormat="1">
      <c r="A111" s="40"/>
      <c r="B111" s="41"/>
      <c r="C111" s="42"/>
      <c r="D111" s="234" t="s">
        <v>778</v>
      </c>
      <c r="E111" s="42"/>
      <c r="F111" s="275" t="s">
        <v>4112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778</v>
      </c>
      <c r="AU111" s="19" t="s">
        <v>82</v>
      </c>
    </row>
    <row r="112" s="2" customFormat="1" ht="55.5" customHeight="1">
      <c r="A112" s="40"/>
      <c r="B112" s="41"/>
      <c r="C112" s="214" t="s">
        <v>232</v>
      </c>
      <c r="D112" s="214" t="s">
        <v>198</v>
      </c>
      <c r="E112" s="215" t="s">
        <v>4113</v>
      </c>
      <c r="F112" s="216" t="s">
        <v>4114</v>
      </c>
      <c r="G112" s="217" t="s">
        <v>235</v>
      </c>
      <c r="H112" s="218">
        <v>38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0.00019656</v>
      </c>
      <c r="R112" s="223">
        <f>Q112*H112</f>
        <v>0.00746928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313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313</v>
      </c>
      <c r="BM112" s="225" t="s">
        <v>4115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4116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>
      <c r="A114" s="40"/>
      <c r="B114" s="41"/>
      <c r="C114" s="42"/>
      <c r="D114" s="234" t="s">
        <v>778</v>
      </c>
      <c r="E114" s="42"/>
      <c r="F114" s="275" t="s">
        <v>4117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778</v>
      </c>
      <c r="AU114" s="19" t="s">
        <v>82</v>
      </c>
    </row>
    <row r="115" s="2" customFormat="1" ht="55.5" customHeight="1">
      <c r="A115" s="40"/>
      <c r="B115" s="41"/>
      <c r="C115" s="214" t="s">
        <v>240</v>
      </c>
      <c r="D115" s="214" t="s">
        <v>198</v>
      </c>
      <c r="E115" s="215" t="s">
        <v>4113</v>
      </c>
      <c r="F115" s="216" t="s">
        <v>4114</v>
      </c>
      <c r="G115" s="217" t="s">
        <v>235</v>
      </c>
      <c r="H115" s="218">
        <v>4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0.00019656</v>
      </c>
      <c r="R115" s="223">
        <f>Q115*H115</f>
        <v>0.00078624000000000001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313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313</v>
      </c>
      <c r="BM115" s="225" t="s">
        <v>4118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4116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2" customFormat="1">
      <c r="A117" s="40"/>
      <c r="B117" s="41"/>
      <c r="C117" s="42"/>
      <c r="D117" s="234" t="s">
        <v>778</v>
      </c>
      <c r="E117" s="42"/>
      <c r="F117" s="275" t="s">
        <v>4119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778</v>
      </c>
      <c r="AU117" s="19" t="s">
        <v>82</v>
      </c>
    </row>
    <row r="118" s="2" customFormat="1" ht="55.5" customHeight="1">
      <c r="A118" s="40"/>
      <c r="B118" s="41"/>
      <c r="C118" s="214" t="s">
        <v>245</v>
      </c>
      <c r="D118" s="214" t="s">
        <v>198</v>
      </c>
      <c r="E118" s="215" t="s">
        <v>4120</v>
      </c>
      <c r="F118" s="216" t="s">
        <v>4121</v>
      </c>
      <c r="G118" s="217" t="s">
        <v>235</v>
      </c>
      <c r="H118" s="218">
        <v>35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0.00024078000000000001</v>
      </c>
      <c r="R118" s="223">
        <f>Q118*H118</f>
        <v>0.0084273000000000004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313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313</v>
      </c>
      <c r="BM118" s="225" t="s">
        <v>4122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4123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2" customFormat="1">
      <c r="A120" s="40"/>
      <c r="B120" s="41"/>
      <c r="C120" s="42"/>
      <c r="D120" s="234" t="s">
        <v>778</v>
      </c>
      <c r="E120" s="42"/>
      <c r="F120" s="275" t="s">
        <v>4124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778</v>
      </c>
      <c r="AU120" s="19" t="s">
        <v>82</v>
      </c>
    </row>
    <row r="121" s="2" customFormat="1" ht="55.5" customHeight="1">
      <c r="A121" s="40"/>
      <c r="B121" s="41"/>
      <c r="C121" s="214" t="s">
        <v>252</v>
      </c>
      <c r="D121" s="214" t="s">
        <v>198</v>
      </c>
      <c r="E121" s="215" t="s">
        <v>4120</v>
      </c>
      <c r="F121" s="216" t="s">
        <v>4121</v>
      </c>
      <c r="G121" s="217" t="s">
        <v>235</v>
      </c>
      <c r="H121" s="218">
        <v>78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0.00024078000000000001</v>
      </c>
      <c r="R121" s="223">
        <f>Q121*H121</f>
        <v>0.01878084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313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313</v>
      </c>
      <c r="BM121" s="225" t="s">
        <v>4125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4123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2" customFormat="1">
      <c r="A123" s="40"/>
      <c r="B123" s="41"/>
      <c r="C123" s="42"/>
      <c r="D123" s="234" t="s">
        <v>778</v>
      </c>
      <c r="E123" s="42"/>
      <c r="F123" s="275" t="s">
        <v>4126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778</v>
      </c>
      <c r="AU123" s="19" t="s">
        <v>82</v>
      </c>
    </row>
    <row r="124" s="2" customFormat="1" ht="55.5" customHeight="1">
      <c r="A124" s="40"/>
      <c r="B124" s="41"/>
      <c r="C124" s="214" t="s">
        <v>267</v>
      </c>
      <c r="D124" s="214" t="s">
        <v>198</v>
      </c>
      <c r="E124" s="215" t="s">
        <v>4120</v>
      </c>
      <c r="F124" s="216" t="s">
        <v>4121</v>
      </c>
      <c r="G124" s="217" t="s">
        <v>235</v>
      </c>
      <c r="H124" s="218">
        <v>148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0.00024078000000000001</v>
      </c>
      <c r="R124" s="223">
        <f>Q124*H124</f>
        <v>0.035635440000000004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313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313</v>
      </c>
      <c r="BM124" s="225" t="s">
        <v>4127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4123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>
      <c r="A126" s="40"/>
      <c r="B126" s="41"/>
      <c r="C126" s="42"/>
      <c r="D126" s="234" t="s">
        <v>778</v>
      </c>
      <c r="E126" s="42"/>
      <c r="F126" s="275" t="s">
        <v>4124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778</v>
      </c>
      <c r="AU126" s="19" t="s">
        <v>82</v>
      </c>
    </row>
    <row r="127" s="2" customFormat="1" ht="55.5" customHeight="1">
      <c r="A127" s="40"/>
      <c r="B127" s="41"/>
      <c r="C127" s="214" t="s">
        <v>277</v>
      </c>
      <c r="D127" s="214" t="s">
        <v>198</v>
      </c>
      <c r="E127" s="215" t="s">
        <v>4120</v>
      </c>
      <c r="F127" s="216" t="s">
        <v>4121</v>
      </c>
      <c r="G127" s="217" t="s">
        <v>235</v>
      </c>
      <c r="H127" s="218">
        <v>16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0.00024078000000000001</v>
      </c>
      <c r="R127" s="223">
        <f>Q127*H127</f>
        <v>0.0038524800000000001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313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313</v>
      </c>
      <c r="BM127" s="225" t="s">
        <v>4128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4123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2" customFormat="1">
      <c r="A129" s="40"/>
      <c r="B129" s="41"/>
      <c r="C129" s="42"/>
      <c r="D129" s="234" t="s">
        <v>778</v>
      </c>
      <c r="E129" s="42"/>
      <c r="F129" s="275" t="s">
        <v>4129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778</v>
      </c>
      <c r="AU129" s="19" t="s">
        <v>82</v>
      </c>
    </row>
    <row r="130" s="2" customFormat="1" ht="55.5" customHeight="1">
      <c r="A130" s="40"/>
      <c r="B130" s="41"/>
      <c r="C130" s="214" t="s">
        <v>291</v>
      </c>
      <c r="D130" s="214" t="s">
        <v>198</v>
      </c>
      <c r="E130" s="215" t="s">
        <v>4130</v>
      </c>
      <c r="F130" s="216" t="s">
        <v>4131</v>
      </c>
      <c r="G130" s="217" t="s">
        <v>235</v>
      </c>
      <c r="H130" s="218">
        <v>45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0.00027327999999999999</v>
      </c>
      <c r="R130" s="223">
        <f>Q130*H130</f>
        <v>0.012297599999999999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313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313</v>
      </c>
      <c r="BM130" s="225" t="s">
        <v>4132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4133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2" customFormat="1">
      <c r="A132" s="40"/>
      <c r="B132" s="41"/>
      <c r="C132" s="42"/>
      <c r="D132" s="234" t="s">
        <v>778</v>
      </c>
      <c r="E132" s="42"/>
      <c r="F132" s="275" t="s">
        <v>4134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778</v>
      </c>
      <c r="AU132" s="19" t="s">
        <v>82</v>
      </c>
    </row>
    <row r="133" s="2" customFormat="1" ht="44.25" customHeight="1">
      <c r="A133" s="40"/>
      <c r="B133" s="41"/>
      <c r="C133" s="214" t="s">
        <v>296</v>
      </c>
      <c r="D133" s="214" t="s">
        <v>198</v>
      </c>
      <c r="E133" s="215" t="s">
        <v>4135</v>
      </c>
      <c r="F133" s="216" t="s">
        <v>4136</v>
      </c>
      <c r="G133" s="217" t="s">
        <v>244</v>
      </c>
      <c r="H133" s="218">
        <v>0.14299999999999999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313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313</v>
      </c>
      <c r="BM133" s="225" t="s">
        <v>4137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4138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2" customFormat="1" ht="22.8" customHeight="1">
      <c r="A135" s="12"/>
      <c r="B135" s="198"/>
      <c r="C135" s="199"/>
      <c r="D135" s="200" t="s">
        <v>72</v>
      </c>
      <c r="E135" s="212" t="s">
        <v>1232</v>
      </c>
      <c r="F135" s="212" t="s">
        <v>1233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0.00092480000000000004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82</v>
      </c>
      <c r="AT135" s="210" t="s">
        <v>72</v>
      </c>
      <c r="AU135" s="210" t="s">
        <v>80</v>
      </c>
      <c r="AY135" s="209" t="s">
        <v>196</v>
      </c>
      <c r="BK135" s="211">
        <f>SUM(BK136:BK137)</f>
        <v>0</v>
      </c>
    </row>
    <row r="136" s="2" customFormat="1" ht="37.8" customHeight="1">
      <c r="A136" s="40"/>
      <c r="B136" s="41"/>
      <c r="C136" s="214" t="s">
        <v>301</v>
      </c>
      <c r="D136" s="214" t="s">
        <v>198</v>
      </c>
      <c r="E136" s="215" t="s">
        <v>4139</v>
      </c>
      <c r="F136" s="216" t="s">
        <v>4140</v>
      </c>
      <c r="G136" s="217" t="s">
        <v>439</v>
      </c>
      <c r="H136" s="218">
        <v>2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0.00046240000000000002</v>
      </c>
      <c r="R136" s="223">
        <f>Q136*H136</f>
        <v>0.00092480000000000004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313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313</v>
      </c>
      <c r="BM136" s="225" t="s">
        <v>4141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4142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2" customFormat="1" ht="22.8" customHeight="1">
      <c r="A138" s="12"/>
      <c r="B138" s="198"/>
      <c r="C138" s="199"/>
      <c r="D138" s="200" t="s">
        <v>72</v>
      </c>
      <c r="E138" s="212" t="s">
        <v>4143</v>
      </c>
      <c r="F138" s="212" t="s">
        <v>4144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SUM(P139:P184)</f>
        <v>0</v>
      </c>
      <c r="Q138" s="206"/>
      <c r="R138" s="207">
        <f>SUM(R139:R184)</f>
        <v>0.65075462000000006</v>
      </c>
      <c r="S138" s="206"/>
      <c r="T138" s="208">
        <f>SUM(T139:T184)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82</v>
      </c>
      <c r="AT138" s="210" t="s">
        <v>72</v>
      </c>
      <c r="AU138" s="210" t="s">
        <v>80</v>
      </c>
      <c r="AY138" s="209" t="s">
        <v>196</v>
      </c>
      <c r="BK138" s="211">
        <f>SUM(BK139:BK184)</f>
        <v>0</v>
      </c>
    </row>
    <row r="139" s="2" customFormat="1" ht="24.15" customHeight="1">
      <c r="A139" s="40"/>
      <c r="B139" s="41"/>
      <c r="C139" s="214" t="s">
        <v>8</v>
      </c>
      <c r="D139" s="214" t="s">
        <v>198</v>
      </c>
      <c r="E139" s="215" t="s">
        <v>4145</v>
      </c>
      <c r="F139" s="216" t="s">
        <v>4146</v>
      </c>
      <c r="G139" s="217" t="s">
        <v>235</v>
      </c>
      <c r="H139" s="218">
        <v>29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0.00055323500000000001</v>
      </c>
      <c r="R139" s="223">
        <f>Q139*H139</f>
        <v>0.016043814999999999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313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313</v>
      </c>
      <c r="BM139" s="225" t="s">
        <v>4147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4148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2" customFormat="1">
      <c r="A141" s="40"/>
      <c r="B141" s="41"/>
      <c r="C141" s="42"/>
      <c r="D141" s="234" t="s">
        <v>778</v>
      </c>
      <c r="E141" s="42"/>
      <c r="F141" s="275" t="s">
        <v>4149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778</v>
      </c>
      <c r="AU141" s="19" t="s">
        <v>82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4150</v>
      </c>
      <c r="G142" s="233"/>
      <c r="H142" s="237">
        <v>29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29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24.15" customHeight="1">
      <c r="A144" s="40"/>
      <c r="B144" s="41"/>
      <c r="C144" s="214" t="s">
        <v>313</v>
      </c>
      <c r="D144" s="214" t="s">
        <v>198</v>
      </c>
      <c r="E144" s="215" t="s">
        <v>4151</v>
      </c>
      <c r="F144" s="216" t="s">
        <v>4152</v>
      </c>
      <c r="G144" s="217" t="s">
        <v>235</v>
      </c>
      <c r="H144" s="218">
        <v>38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0.00070596500000000002</v>
      </c>
      <c r="R144" s="223">
        <f>Q144*H144</f>
        <v>0.02682667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313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313</v>
      </c>
      <c r="BM144" s="225" t="s">
        <v>4153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4154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2" customFormat="1" ht="24.15" customHeight="1">
      <c r="A146" s="40"/>
      <c r="B146" s="41"/>
      <c r="C146" s="214" t="s">
        <v>319</v>
      </c>
      <c r="D146" s="214" t="s">
        <v>198</v>
      </c>
      <c r="E146" s="215" t="s">
        <v>4155</v>
      </c>
      <c r="F146" s="216" t="s">
        <v>4156</v>
      </c>
      <c r="G146" s="217" t="s">
        <v>235</v>
      </c>
      <c r="H146" s="218">
        <v>173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0.001251135</v>
      </c>
      <c r="R146" s="223">
        <f>Q146*H146</f>
        <v>0.21644635500000001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313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313</v>
      </c>
      <c r="BM146" s="225" t="s">
        <v>4157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4158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4159</v>
      </c>
      <c r="G148" s="233"/>
      <c r="H148" s="237">
        <v>173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173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24.15" customHeight="1">
      <c r="A150" s="40"/>
      <c r="B150" s="41"/>
      <c r="C150" s="214" t="s">
        <v>325</v>
      </c>
      <c r="D150" s="214" t="s">
        <v>198</v>
      </c>
      <c r="E150" s="215" t="s">
        <v>4160</v>
      </c>
      <c r="F150" s="216" t="s">
        <v>4161</v>
      </c>
      <c r="G150" s="217" t="s">
        <v>235</v>
      </c>
      <c r="H150" s="218">
        <v>78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0.0016151850000000001</v>
      </c>
      <c r="R150" s="223">
        <f>Q150*H150</f>
        <v>0.12598443000000001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313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313</v>
      </c>
      <c r="BM150" s="225" t="s">
        <v>4162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4163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2" customFormat="1" ht="24.15" customHeight="1">
      <c r="A152" s="40"/>
      <c r="B152" s="41"/>
      <c r="C152" s="214" t="s">
        <v>333</v>
      </c>
      <c r="D152" s="214" t="s">
        <v>198</v>
      </c>
      <c r="E152" s="215" t="s">
        <v>4164</v>
      </c>
      <c r="F152" s="216" t="s">
        <v>4165</v>
      </c>
      <c r="G152" s="217" t="s">
        <v>235</v>
      </c>
      <c r="H152" s="218">
        <v>35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0.0019662799999999999</v>
      </c>
      <c r="R152" s="223">
        <f>Q152*H152</f>
        <v>0.0688198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313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313</v>
      </c>
      <c r="BM152" s="225" t="s">
        <v>4166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4167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2" customFormat="1" ht="24.15" customHeight="1">
      <c r="A154" s="40"/>
      <c r="B154" s="41"/>
      <c r="C154" s="214" t="s">
        <v>340</v>
      </c>
      <c r="D154" s="214" t="s">
        <v>198</v>
      </c>
      <c r="E154" s="215" t="s">
        <v>4168</v>
      </c>
      <c r="F154" s="216" t="s">
        <v>4169</v>
      </c>
      <c r="G154" s="217" t="s">
        <v>235</v>
      </c>
      <c r="H154" s="218">
        <v>45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0.00344663</v>
      </c>
      <c r="R154" s="223">
        <f>Q154*H154</f>
        <v>0.15509835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313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313</v>
      </c>
      <c r="BM154" s="225" t="s">
        <v>4170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4171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2" customFormat="1" ht="33" customHeight="1">
      <c r="A156" s="40"/>
      <c r="B156" s="41"/>
      <c r="C156" s="214" t="s">
        <v>7</v>
      </c>
      <c r="D156" s="214" t="s">
        <v>198</v>
      </c>
      <c r="E156" s="215" t="s">
        <v>4172</v>
      </c>
      <c r="F156" s="216" t="s">
        <v>4173</v>
      </c>
      <c r="G156" s="217" t="s">
        <v>235</v>
      </c>
      <c r="H156" s="218">
        <v>22</v>
      </c>
      <c r="I156" s="219"/>
      <c r="J156" s="220">
        <f>ROUND(I156*H156,2)</f>
        <v>0</v>
      </c>
      <c r="K156" s="216" t="s">
        <v>202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5.24E-05</v>
      </c>
      <c r="R156" s="223">
        <f>Q156*H156</f>
        <v>0.0011528000000000001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313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313</v>
      </c>
      <c r="BM156" s="225" t="s">
        <v>4174</v>
      </c>
    </row>
    <row r="157" s="2" customFormat="1">
      <c r="A157" s="40"/>
      <c r="B157" s="41"/>
      <c r="C157" s="42"/>
      <c r="D157" s="227" t="s">
        <v>205</v>
      </c>
      <c r="E157" s="42"/>
      <c r="F157" s="228" t="s">
        <v>4175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82</v>
      </c>
    </row>
    <row r="158" s="2" customFormat="1" ht="33" customHeight="1">
      <c r="A158" s="40"/>
      <c r="B158" s="41"/>
      <c r="C158" s="214" t="s">
        <v>350</v>
      </c>
      <c r="D158" s="214" t="s">
        <v>198</v>
      </c>
      <c r="E158" s="215" t="s">
        <v>4176</v>
      </c>
      <c r="F158" s="216" t="s">
        <v>4177</v>
      </c>
      <c r="G158" s="217" t="s">
        <v>235</v>
      </c>
      <c r="H158" s="218">
        <v>26</v>
      </c>
      <c r="I158" s="219"/>
      <c r="J158" s="220">
        <f>ROUND(I158*H158,2)</f>
        <v>0</v>
      </c>
      <c r="K158" s="216" t="s">
        <v>202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6.4900000000000005E-05</v>
      </c>
      <c r="R158" s="223">
        <f>Q158*H158</f>
        <v>0.0016874000000000001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313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313</v>
      </c>
      <c r="BM158" s="225" t="s">
        <v>4178</v>
      </c>
    </row>
    <row r="159" s="2" customFormat="1">
      <c r="A159" s="40"/>
      <c r="B159" s="41"/>
      <c r="C159" s="42"/>
      <c r="D159" s="227" t="s">
        <v>205</v>
      </c>
      <c r="E159" s="42"/>
      <c r="F159" s="228" t="s">
        <v>4179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82</v>
      </c>
    </row>
    <row r="160" s="2" customFormat="1" ht="33" customHeight="1">
      <c r="A160" s="40"/>
      <c r="B160" s="41"/>
      <c r="C160" s="214" t="s">
        <v>356</v>
      </c>
      <c r="D160" s="214" t="s">
        <v>198</v>
      </c>
      <c r="E160" s="215" t="s">
        <v>4180</v>
      </c>
      <c r="F160" s="216" t="s">
        <v>4181</v>
      </c>
      <c r="G160" s="217" t="s">
        <v>235</v>
      </c>
      <c r="H160" s="218">
        <v>22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0.00014359999999999999</v>
      </c>
      <c r="R160" s="223">
        <f>Q160*H160</f>
        <v>0.0031592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313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313</v>
      </c>
      <c r="BM160" s="225" t="s">
        <v>4182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4183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2" customFormat="1" ht="33" customHeight="1">
      <c r="A162" s="40"/>
      <c r="B162" s="41"/>
      <c r="C162" s="214" t="s">
        <v>363</v>
      </c>
      <c r="D162" s="214" t="s">
        <v>198</v>
      </c>
      <c r="E162" s="215" t="s">
        <v>4184</v>
      </c>
      <c r="F162" s="216" t="s">
        <v>4185</v>
      </c>
      <c r="G162" s="217" t="s">
        <v>235</v>
      </c>
      <c r="H162" s="218">
        <v>45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0.0002354</v>
      </c>
      <c r="R162" s="223">
        <f>Q162*H162</f>
        <v>0.010593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313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313</v>
      </c>
      <c r="BM162" s="225" t="s">
        <v>4186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4187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369</v>
      </c>
      <c r="D164" s="214" t="s">
        <v>198</v>
      </c>
      <c r="E164" s="215" t="s">
        <v>4188</v>
      </c>
      <c r="F164" s="216" t="s">
        <v>4189</v>
      </c>
      <c r="G164" s="217" t="s">
        <v>439</v>
      </c>
      <c r="H164" s="218">
        <v>22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1.8300000000000001E-05</v>
      </c>
      <c r="R164" s="223">
        <f>Q164*H164</f>
        <v>0.00040260000000000003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313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313</v>
      </c>
      <c r="BM164" s="225" t="s">
        <v>4190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4191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24.15" customHeight="1">
      <c r="A166" s="40"/>
      <c r="B166" s="41"/>
      <c r="C166" s="214" t="s">
        <v>374</v>
      </c>
      <c r="D166" s="214" t="s">
        <v>198</v>
      </c>
      <c r="E166" s="215" t="s">
        <v>4188</v>
      </c>
      <c r="F166" s="216" t="s">
        <v>4189</v>
      </c>
      <c r="G166" s="217" t="s">
        <v>439</v>
      </c>
      <c r="H166" s="218">
        <v>6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1.8300000000000001E-05</v>
      </c>
      <c r="R166" s="223">
        <f>Q166*H166</f>
        <v>0.00010980000000000001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313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313</v>
      </c>
      <c r="BM166" s="225" t="s">
        <v>4192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4191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24.15" customHeight="1">
      <c r="A168" s="40"/>
      <c r="B168" s="41"/>
      <c r="C168" s="214" t="s">
        <v>380</v>
      </c>
      <c r="D168" s="214" t="s">
        <v>198</v>
      </c>
      <c r="E168" s="215" t="s">
        <v>4193</v>
      </c>
      <c r="F168" s="216" t="s">
        <v>4194</v>
      </c>
      <c r="G168" s="217" t="s">
        <v>439</v>
      </c>
      <c r="H168" s="218">
        <v>6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3.4100000000000002E-05</v>
      </c>
      <c r="R168" s="223">
        <f>Q168*H168</f>
        <v>0.00020460000000000001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4195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4196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2" customFormat="1" ht="24.15" customHeight="1">
      <c r="A170" s="40"/>
      <c r="B170" s="41"/>
      <c r="C170" s="214" t="s">
        <v>386</v>
      </c>
      <c r="D170" s="214" t="s">
        <v>198</v>
      </c>
      <c r="E170" s="215" t="s">
        <v>4197</v>
      </c>
      <c r="F170" s="216" t="s">
        <v>4198</v>
      </c>
      <c r="G170" s="217" t="s">
        <v>439</v>
      </c>
      <c r="H170" s="218">
        <v>40</v>
      </c>
      <c r="I170" s="219"/>
      <c r="J170" s="220">
        <f>ROUND(I170*H170,2)</f>
        <v>0</v>
      </c>
      <c r="K170" s="216" t="s">
        <v>202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5.24E-05</v>
      </c>
      <c r="R170" s="223">
        <f>Q170*H170</f>
        <v>0.0020959999999999998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313</v>
      </c>
      <c r="AT170" s="225" t="s">
        <v>198</v>
      </c>
      <c r="AU170" s="225" t="s">
        <v>82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313</v>
      </c>
      <c r="BM170" s="225" t="s">
        <v>4199</v>
      </c>
    </row>
    <row r="171" s="2" customFormat="1">
      <c r="A171" s="40"/>
      <c r="B171" s="41"/>
      <c r="C171" s="42"/>
      <c r="D171" s="227" t="s">
        <v>205</v>
      </c>
      <c r="E171" s="42"/>
      <c r="F171" s="228" t="s">
        <v>4200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82</v>
      </c>
    </row>
    <row r="172" s="2" customFormat="1" ht="24.15" customHeight="1">
      <c r="A172" s="40"/>
      <c r="B172" s="41"/>
      <c r="C172" s="214" t="s">
        <v>392</v>
      </c>
      <c r="D172" s="214" t="s">
        <v>198</v>
      </c>
      <c r="E172" s="215" t="s">
        <v>4201</v>
      </c>
      <c r="F172" s="216" t="s">
        <v>4202</v>
      </c>
      <c r="G172" s="217" t="s">
        <v>439</v>
      </c>
      <c r="H172" s="218">
        <v>8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6.4900000000000005E-05</v>
      </c>
      <c r="R172" s="223">
        <f>Q172*H172</f>
        <v>0.00051920000000000004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313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313</v>
      </c>
      <c r="BM172" s="225" t="s">
        <v>4203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4204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24.15" customHeight="1">
      <c r="A174" s="40"/>
      <c r="B174" s="41"/>
      <c r="C174" s="214" t="s">
        <v>397</v>
      </c>
      <c r="D174" s="214" t="s">
        <v>198</v>
      </c>
      <c r="E174" s="215" t="s">
        <v>4205</v>
      </c>
      <c r="F174" s="216" t="s">
        <v>4206</v>
      </c>
      <c r="G174" s="217" t="s">
        <v>439</v>
      </c>
      <c r="H174" s="218">
        <v>28</v>
      </c>
      <c r="I174" s="219"/>
      <c r="J174" s="220">
        <f>ROUND(I174*H174,2)</f>
        <v>0</v>
      </c>
      <c r="K174" s="216" t="s">
        <v>202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0.00014359999999999999</v>
      </c>
      <c r="R174" s="223">
        <f>Q174*H174</f>
        <v>0.0040207999999999997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313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313</v>
      </c>
      <c r="BM174" s="225" t="s">
        <v>4207</v>
      </c>
    </row>
    <row r="175" s="2" customFormat="1">
      <c r="A175" s="40"/>
      <c r="B175" s="41"/>
      <c r="C175" s="42"/>
      <c r="D175" s="227" t="s">
        <v>205</v>
      </c>
      <c r="E175" s="42"/>
      <c r="F175" s="228" t="s">
        <v>4208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82</v>
      </c>
    </row>
    <row r="176" s="2" customFormat="1" ht="24.15" customHeight="1">
      <c r="A176" s="40"/>
      <c r="B176" s="41"/>
      <c r="C176" s="214" t="s">
        <v>402</v>
      </c>
      <c r="D176" s="214" t="s">
        <v>198</v>
      </c>
      <c r="E176" s="215" t="s">
        <v>4209</v>
      </c>
      <c r="F176" s="216" t="s">
        <v>4210</v>
      </c>
      <c r="G176" s="217" t="s">
        <v>439</v>
      </c>
      <c r="H176" s="218">
        <v>37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0.0002354</v>
      </c>
      <c r="R176" s="223">
        <f>Q176*H176</f>
        <v>0.0087098000000000002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313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313</v>
      </c>
      <c r="BM176" s="225" t="s">
        <v>4211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4212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2" customFormat="1">
      <c r="A178" s="40"/>
      <c r="B178" s="41"/>
      <c r="C178" s="42"/>
      <c r="D178" s="234" t="s">
        <v>778</v>
      </c>
      <c r="E178" s="42"/>
      <c r="F178" s="275" t="s">
        <v>4213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778</v>
      </c>
      <c r="AU178" s="19" t="s">
        <v>82</v>
      </c>
    </row>
    <row r="179" s="2" customFormat="1" ht="55.5" customHeight="1">
      <c r="A179" s="40"/>
      <c r="B179" s="41"/>
      <c r="C179" s="214" t="s">
        <v>409</v>
      </c>
      <c r="D179" s="214" t="s">
        <v>198</v>
      </c>
      <c r="E179" s="215" t="s">
        <v>4214</v>
      </c>
      <c r="F179" s="216" t="s">
        <v>4215</v>
      </c>
      <c r="G179" s="217" t="s">
        <v>235</v>
      </c>
      <c r="H179" s="218">
        <v>50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0.0001752</v>
      </c>
      <c r="R179" s="223">
        <f>Q179*H179</f>
        <v>0.0087600000000000004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313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313</v>
      </c>
      <c r="BM179" s="225" t="s">
        <v>4216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4217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2" customFormat="1" ht="16.5" customHeight="1">
      <c r="A181" s="40"/>
      <c r="B181" s="41"/>
      <c r="C181" s="214" t="s">
        <v>416</v>
      </c>
      <c r="D181" s="214" t="s">
        <v>198</v>
      </c>
      <c r="E181" s="215" t="s">
        <v>4218</v>
      </c>
      <c r="F181" s="216" t="s">
        <v>4219</v>
      </c>
      <c r="G181" s="217" t="s">
        <v>4220</v>
      </c>
      <c r="H181" s="218">
        <v>1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0.00012</v>
      </c>
      <c r="R181" s="223">
        <f>Q181*H181</f>
        <v>0.00012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313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313</v>
      </c>
      <c r="BM181" s="225" t="s">
        <v>4221</v>
      </c>
    </row>
    <row r="182" s="2" customFormat="1">
      <c r="A182" s="40"/>
      <c r="B182" s="41"/>
      <c r="C182" s="42"/>
      <c r="D182" s="234" t="s">
        <v>778</v>
      </c>
      <c r="E182" s="42"/>
      <c r="F182" s="275" t="s">
        <v>4222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778</v>
      </c>
      <c r="AU182" s="19" t="s">
        <v>82</v>
      </c>
    </row>
    <row r="183" s="2" customFormat="1" ht="44.25" customHeight="1">
      <c r="A183" s="40"/>
      <c r="B183" s="41"/>
      <c r="C183" s="214" t="s">
        <v>422</v>
      </c>
      <c r="D183" s="214" t="s">
        <v>198</v>
      </c>
      <c r="E183" s="215" t="s">
        <v>4223</v>
      </c>
      <c r="F183" s="216" t="s">
        <v>4224</v>
      </c>
      <c r="G183" s="217" t="s">
        <v>244</v>
      </c>
      <c r="H183" s="218">
        <v>0.65100000000000002</v>
      </c>
      <c r="I183" s="219"/>
      <c r="J183" s="220">
        <f>ROUND(I183*H183,2)</f>
        <v>0</v>
      </c>
      <c r="K183" s="216" t="s">
        <v>202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313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313</v>
      </c>
      <c r="BM183" s="225" t="s">
        <v>4225</v>
      </c>
    </row>
    <row r="184" s="2" customFormat="1">
      <c r="A184" s="40"/>
      <c r="B184" s="41"/>
      <c r="C184" s="42"/>
      <c r="D184" s="227" t="s">
        <v>205</v>
      </c>
      <c r="E184" s="42"/>
      <c r="F184" s="228" t="s">
        <v>4226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82</v>
      </c>
    </row>
    <row r="185" s="12" customFormat="1" ht="22.8" customHeight="1">
      <c r="A185" s="12"/>
      <c r="B185" s="198"/>
      <c r="C185" s="199"/>
      <c r="D185" s="200" t="s">
        <v>72</v>
      </c>
      <c r="E185" s="212" t="s">
        <v>4227</v>
      </c>
      <c r="F185" s="212" t="s">
        <v>4228</v>
      </c>
      <c r="G185" s="199"/>
      <c r="H185" s="199"/>
      <c r="I185" s="202"/>
      <c r="J185" s="213">
        <f>BK185</f>
        <v>0</v>
      </c>
      <c r="K185" s="199"/>
      <c r="L185" s="204"/>
      <c r="M185" s="205"/>
      <c r="N185" s="206"/>
      <c r="O185" s="206"/>
      <c r="P185" s="207">
        <f>SUM(P186:P236)</f>
        <v>0</v>
      </c>
      <c r="Q185" s="206"/>
      <c r="R185" s="207">
        <f>SUM(R186:R236)</f>
        <v>0.12386015560000001</v>
      </c>
      <c r="S185" s="206"/>
      <c r="T185" s="208">
        <f>SUM(T186:T236)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82</v>
      </c>
      <c r="AT185" s="210" t="s">
        <v>72</v>
      </c>
      <c r="AU185" s="210" t="s">
        <v>80</v>
      </c>
      <c r="AY185" s="209" t="s">
        <v>196</v>
      </c>
      <c r="BK185" s="211">
        <f>SUM(BK186:BK236)</f>
        <v>0</v>
      </c>
    </row>
    <row r="186" s="2" customFormat="1" ht="24.15" customHeight="1">
      <c r="A186" s="40"/>
      <c r="B186" s="41"/>
      <c r="C186" s="214" t="s">
        <v>428</v>
      </c>
      <c r="D186" s="214" t="s">
        <v>198</v>
      </c>
      <c r="E186" s="215" t="s">
        <v>4229</v>
      </c>
      <c r="F186" s="216" t="s">
        <v>4230</v>
      </c>
      <c r="G186" s="217" t="s">
        <v>439</v>
      </c>
      <c r="H186" s="218">
        <v>17</v>
      </c>
      <c r="I186" s="219"/>
      <c r="J186" s="220">
        <f>ROUND(I186*H186,2)</f>
        <v>0</v>
      </c>
      <c r="K186" s="216" t="s">
        <v>202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0.00026931319999999999</v>
      </c>
      <c r="R186" s="223">
        <f>Q186*H186</f>
        <v>0.0045783244000000001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313</v>
      </c>
      <c r="AT186" s="225" t="s">
        <v>198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313</v>
      </c>
      <c r="BM186" s="225" t="s">
        <v>4231</v>
      </c>
    </row>
    <row r="187" s="2" customFormat="1">
      <c r="A187" s="40"/>
      <c r="B187" s="41"/>
      <c r="C187" s="42"/>
      <c r="D187" s="227" t="s">
        <v>205</v>
      </c>
      <c r="E187" s="42"/>
      <c r="F187" s="228" t="s">
        <v>4232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82</v>
      </c>
    </row>
    <row r="188" s="2" customFormat="1" ht="24.15" customHeight="1">
      <c r="A188" s="40"/>
      <c r="B188" s="41"/>
      <c r="C188" s="214" t="s">
        <v>436</v>
      </c>
      <c r="D188" s="214" t="s">
        <v>198</v>
      </c>
      <c r="E188" s="215" t="s">
        <v>4233</v>
      </c>
      <c r="F188" s="216" t="s">
        <v>4234</v>
      </c>
      <c r="G188" s="217" t="s">
        <v>439</v>
      </c>
      <c r="H188" s="218">
        <v>1</v>
      </c>
      <c r="I188" s="219"/>
      <c r="J188" s="220">
        <f>ROUND(I188*H188,2)</f>
        <v>0</v>
      </c>
      <c r="K188" s="216" t="s">
        <v>202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0.00076913999999999997</v>
      </c>
      <c r="R188" s="223">
        <f>Q188*H188</f>
        <v>0.00076913999999999997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313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313</v>
      </c>
      <c r="BM188" s="225" t="s">
        <v>4235</v>
      </c>
    </row>
    <row r="189" s="2" customFormat="1">
      <c r="A189" s="40"/>
      <c r="B189" s="41"/>
      <c r="C189" s="42"/>
      <c r="D189" s="227" t="s">
        <v>205</v>
      </c>
      <c r="E189" s="42"/>
      <c r="F189" s="228" t="s">
        <v>4236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82</v>
      </c>
    </row>
    <row r="190" s="2" customFormat="1">
      <c r="A190" s="40"/>
      <c r="B190" s="41"/>
      <c r="C190" s="42"/>
      <c r="D190" s="234" t="s">
        <v>778</v>
      </c>
      <c r="E190" s="42"/>
      <c r="F190" s="275" t="s">
        <v>4237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778</v>
      </c>
      <c r="AU190" s="19" t="s">
        <v>82</v>
      </c>
    </row>
    <row r="191" s="2" customFormat="1" ht="24.15" customHeight="1">
      <c r="A191" s="40"/>
      <c r="B191" s="41"/>
      <c r="C191" s="214" t="s">
        <v>443</v>
      </c>
      <c r="D191" s="214" t="s">
        <v>198</v>
      </c>
      <c r="E191" s="215" t="s">
        <v>4238</v>
      </c>
      <c r="F191" s="216" t="s">
        <v>4239</v>
      </c>
      <c r="G191" s="217" t="s">
        <v>439</v>
      </c>
      <c r="H191" s="218">
        <v>10</v>
      </c>
      <c r="I191" s="219"/>
      <c r="J191" s="220">
        <f>ROUND(I191*H191,2)</f>
        <v>0</v>
      </c>
      <c r="K191" s="216" t="s">
        <v>202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0.00092913999999999996</v>
      </c>
      <c r="R191" s="223">
        <f>Q191*H191</f>
        <v>0.0092914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313</v>
      </c>
      <c r="AT191" s="225" t="s">
        <v>198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313</v>
      </c>
      <c r="BM191" s="225" t="s">
        <v>4240</v>
      </c>
    </row>
    <row r="192" s="2" customFormat="1">
      <c r="A192" s="40"/>
      <c r="B192" s="41"/>
      <c r="C192" s="42"/>
      <c r="D192" s="227" t="s">
        <v>205</v>
      </c>
      <c r="E192" s="42"/>
      <c r="F192" s="228" t="s">
        <v>4241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82</v>
      </c>
    </row>
    <row r="193" s="2" customFormat="1">
      <c r="A193" s="40"/>
      <c r="B193" s="41"/>
      <c r="C193" s="42"/>
      <c r="D193" s="234" t="s">
        <v>778</v>
      </c>
      <c r="E193" s="42"/>
      <c r="F193" s="275" t="s">
        <v>4242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778</v>
      </c>
      <c r="AU193" s="19" t="s">
        <v>82</v>
      </c>
    </row>
    <row r="194" s="2" customFormat="1" ht="21.75" customHeight="1">
      <c r="A194" s="40"/>
      <c r="B194" s="41"/>
      <c r="C194" s="214" t="s">
        <v>449</v>
      </c>
      <c r="D194" s="214" t="s">
        <v>198</v>
      </c>
      <c r="E194" s="215" t="s">
        <v>4243</v>
      </c>
      <c r="F194" s="216" t="s">
        <v>4244</v>
      </c>
      <c r="G194" s="217" t="s">
        <v>439</v>
      </c>
      <c r="H194" s="218">
        <v>2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0.00052957000000000004</v>
      </c>
      <c r="R194" s="223">
        <f>Q194*H194</f>
        <v>0.0010591400000000001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313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313</v>
      </c>
      <c r="BM194" s="225" t="s">
        <v>4245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4246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2" customFormat="1" ht="21.75" customHeight="1">
      <c r="A196" s="40"/>
      <c r="B196" s="41"/>
      <c r="C196" s="214" t="s">
        <v>456</v>
      </c>
      <c r="D196" s="214" t="s">
        <v>198</v>
      </c>
      <c r="E196" s="215" t="s">
        <v>4247</v>
      </c>
      <c r="F196" s="216" t="s">
        <v>4248</v>
      </c>
      <c r="G196" s="217" t="s">
        <v>439</v>
      </c>
      <c r="H196" s="218">
        <v>1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0.00083956999999999999</v>
      </c>
      <c r="R196" s="223">
        <f>Q196*H196</f>
        <v>0.00083956999999999999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313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313</v>
      </c>
      <c r="BM196" s="225" t="s">
        <v>4249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4250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2" customFormat="1" ht="21.75" customHeight="1">
      <c r="A198" s="40"/>
      <c r="B198" s="41"/>
      <c r="C198" s="214" t="s">
        <v>462</v>
      </c>
      <c r="D198" s="214" t="s">
        <v>198</v>
      </c>
      <c r="E198" s="215" t="s">
        <v>4251</v>
      </c>
      <c r="F198" s="216" t="s">
        <v>4252</v>
      </c>
      <c r="G198" s="217" t="s">
        <v>439</v>
      </c>
      <c r="H198" s="218">
        <v>1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0.00051957000000000001</v>
      </c>
      <c r="R198" s="223">
        <f>Q198*H198</f>
        <v>0.00051957000000000001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313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313</v>
      </c>
      <c r="BM198" s="225" t="s">
        <v>4253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4254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2" customFormat="1" ht="21.75" customHeight="1">
      <c r="A200" s="40"/>
      <c r="B200" s="41"/>
      <c r="C200" s="214" t="s">
        <v>473</v>
      </c>
      <c r="D200" s="214" t="s">
        <v>198</v>
      </c>
      <c r="E200" s="215" t="s">
        <v>4255</v>
      </c>
      <c r="F200" s="216" t="s">
        <v>4256</v>
      </c>
      <c r="G200" s="217" t="s">
        <v>439</v>
      </c>
      <c r="H200" s="218">
        <v>3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0.00077957000000000005</v>
      </c>
      <c r="R200" s="223">
        <f>Q200*H200</f>
        <v>0.0023387099999999999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313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313</v>
      </c>
      <c r="BM200" s="225" t="s">
        <v>4257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4258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24.15" customHeight="1">
      <c r="A202" s="40"/>
      <c r="B202" s="41"/>
      <c r="C202" s="214" t="s">
        <v>480</v>
      </c>
      <c r="D202" s="214" t="s">
        <v>198</v>
      </c>
      <c r="E202" s="215" t="s">
        <v>4259</v>
      </c>
      <c r="F202" s="216" t="s">
        <v>4260</v>
      </c>
      <c r="G202" s="217" t="s">
        <v>439</v>
      </c>
      <c r="H202" s="218">
        <v>4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0.00024957000000000001</v>
      </c>
      <c r="R202" s="223">
        <f>Q202*H202</f>
        <v>0.00099828000000000004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313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313</v>
      </c>
      <c r="BM202" s="225" t="s">
        <v>4261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4262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3" customHeight="1">
      <c r="A204" s="40"/>
      <c r="B204" s="41"/>
      <c r="C204" s="214" t="s">
        <v>485</v>
      </c>
      <c r="D204" s="214" t="s">
        <v>198</v>
      </c>
      <c r="E204" s="215" t="s">
        <v>4263</v>
      </c>
      <c r="F204" s="216" t="s">
        <v>4264</v>
      </c>
      <c r="G204" s="217" t="s">
        <v>439</v>
      </c>
      <c r="H204" s="218">
        <v>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0.00124</v>
      </c>
      <c r="R204" s="223">
        <f>Q204*H204</f>
        <v>0.00124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313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313</v>
      </c>
      <c r="BM204" s="225" t="s">
        <v>4265</v>
      </c>
    </row>
    <row r="205" s="2" customFormat="1">
      <c r="A205" s="40"/>
      <c r="B205" s="41"/>
      <c r="C205" s="42"/>
      <c r="D205" s="234" t="s">
        <v>778</v>
      </c>
      <c r="E205" s="42"/>
      <c r="F205" s="275" t="s">
        <v>4266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778</v>
      </c>
      <c r="AU205" s="19" t="s">
        <v>82</v>
      </c>
    </row>
    <row r="206" s="2" customFormat="1" ht="24.15" customHeight="1">
      <c r="A206" s="40"/>
      <c r="B206" s="41"/>
      <c r="C206" s="214" t="s">
        <v>498</v>
      </c>
      <c r="D206" s="214" t="s">
        <v>198</v>
      </c>
      <c r="E206" s="215" t="s">
        <v>4267</v>
      </c>
      <c r="F206" s="216" t="s">
        <v>4268</v>
      </c>
      <c r="G206" s="217" t="s">
        <v>439</v>
      </c>
      <c r="H206" s="218">
        <v>12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0.00020956999999999999</v>
      </c>
      <c r="R206" s="223">
        <f>Q206*H206</f>
        <v>0.00251484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313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313</v>
      </c>
      <c r="BM206" s="225" t="s">
        <v>4269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4270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24.15" customHeight="1">
      <c r="A208" s="40"/>
      <c r="B208" s="41"/>
      <c r="C208" s="214" t="s">
        <v>502</v>
      </c>
      <c r="D208" s="214" t="s">
        <v>198</v>
      </c>
      <c r="E208" s="215" t="s">
        <v>4271</v>
      </c>
      <c r="F208" s="216" t="s">
        <v>4272</v>
      </c>
      <c r="G208" s="217" t="s">
        <v>439</v>
      </c>
      <c r="H208" s="218">
        <v>3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0.00033956999999999998</v>
      </c>
      <c r="R208" s="223">
        <f>Q208*H208</f>
        <v>0.0010187099999999999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313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4273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4274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4275</v>
      </c>
      <c r="G210" s="233"/>
      <c r="H210" s="237">
        <v>3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80</v>
      </c>
      <c r="AY210" s="243" t="s">
        <v>196</v>
      </c>
    </row>
    <row r="211" s="2" customFormat="1" ht="24.15" customHeight="1">
      <c r="A211" s="40"/>
      <c r="B211" s="41"/>
      <c r="C211" s="214" t="s">
        <v>506</v>
      </c>
      <c r="D211" s="214" t="s">
        <v>198</v>
      </c>
      <c r="E211" s="215" t="s">
        <v>4276</v>
      </c>
      <c r="F211" s="216" t="s">
        <v>4277</v>
      </c>
      <c r="G211" s="217" t="s">
        <v>439</v>
      </c>
      <c r="H211" s="218">
        <v>16</v>
      </c>
      <c r="I211" s="219"/>
      <c r="J211" s="220">
        <f>ROUND(I211*H211,2)</f>
        <v>0</v>
      </c>
      <c r="K211" s="216" t="s">
        <v>202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0.00049956999999999996</v>
      </c>
      <c r="R211" s="223">
        <f>Q211*H211</f>
        <v>0.0079931199999999994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313</v>
      </c>
      <c r="AT211" s="225" t="s">
        <v>198</v>
      </c>
      <c r="AU211" s="225" t="s">
        <v>82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313</v>
      </c>
      <c r="BM211" s="225" t="s">
        <v>4278</v>
      </c>
    </row>
    <row r="212" s="2" customFormat="1">
      <c r="A212" s="40"/>
      <c r="B212" s="41"/>
      <c r="C212" s="42"/>
      <c r="D212" s="227" t="s">
        <v>205</v>
      </c>
      <c r="E212" s="42"/>
      <c r="F212" s="228" t="s">
        <v>4279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82</v>
      </c>
    </row>
    <row r="213" s="2" customFormat="1">
      <c r="A213" s="40"/>
      <c r="B213" s="41"/>
      <c r="C213" s="42"/>
      <c r="D213" s="234" t="s">
        <v>778</v>
      </c>
      <c r="E213" s="42"/>
      <c r="F213" s="275" t="s">
        <v>4242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778</v>
      </c>
      <c r="AU213" s="19" t="s">
        <v>82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4280</v>
      </c>
      <c r="G214" s="233"/>
      <c r="H214" s="237">
        <v>16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80</v>
      </c>
      <c r="AY214" s="243" t="s">
        <v>196</v>
      </c>
    </row>
    <row r="215" s="2" customFormat="1" ht="24.15" customHeight="1">
      <c r="A215" s="40"/>
      <c r="B215" s="41"/>
      <c r="C215" s="214" t="s">
        <v>510</v>
      </c>
      <c r="D215" s="214" t="s">
        <v>198</v>
      </c>
      <c r="E215" s="215" t="s">
        <v>4281</v>
      </c>
      <c r="F215" s="216" t="s">
        <v>4282</v>
      </c>
      <c r="G215" s="217" t="s">
        <v>439</v>
      </c>
      <c r="H215" s="218">
        <v>4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0.00069957000000000005</v>
      </c>
      <c r="R215" s="223">
        <f>Q215*H215</f>
        <v>0.0027982800000000002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313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313</v>
      </c>
      <c r="BM215" s="225" t="s">
        <v>4283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4284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2" customFormat="1" ht="24.15" customHeight="1">
      <c r="A217" s="40"/>
      <c r="B217" s="41"/>
      <c r="C217" s="214" t="s">
        <v>515</v>
      </c>
      <c r="D217" s="214" t="s">
        <v>198</v>
      </c>
      <c r="E217" s="215" t="s">
        <v>4285</v>
      </c>
      <c r="F217" s="216" t="s">
        <v>4286</v>
      </c>
      <c r="G217" s="217" t="s">
        <v>439</v>
      </c>
      <c r="H217" s="218">
        <v>5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0.0010695699999999999</v>
      </c>
      <c r="R217" s="223">
        <f>Q217*H217</f>
        <v>0.0053478499999999995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4287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4288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2" customFormat="1" ht="24.15" customHeight="1">
      <c r="A219" s="40"/>
      <c r="B219" s="41"/>
      <c r="C219" s="214" t="s">
        <v>549</v>
      </c>
      <c r="D219" s="214" t="s">
        <v>198</v>
      </c>
      <c r="E219" s="215" t="s">
        <v>4289</v>
      </c>
      <c r="F219" s="216" t="s">
        <v>4290</v>
      </c>
      <c r="G219" s="217" t="s">
        <v>439</v>
      </c>
      <c r="H219" s="218">
        <v>19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0.00167957</v>
      </c>
      <c r="R219" s="223">
        <f>Q219*H219</f>
        <v>0.031911830000000002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313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313</v>
      </c>
      <c r="BM219" s="225" t="s">
        <v>4291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4292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2" customFormat="1" ht="37.8" customHeight="1">
      <c r="A221" s="40"/>
      <c r="B221" s="41"/>
      <c r="C221" s="214" t="s">
        <v>558</v>
      </c>
      <c r="D221" s="214" t="s">
        <v>198</v>
      </c>
      <c r="E221" s="215" t="s">
        <v>4293</v>
      </c>
      <c r="F221" s="216" t="s">
        <v>4294</v>
      </c>
      <c r="G221" s="217" t="s">
        <v>439</v>
      </c>
      <c r="H221" s="218">
        <v>1</v>
      </c>
      <c r="I221" s="219"/>
      <c r="J221" s="220">
        <f>ROUND(I221*H221,2)</f>
        <v>0</v>
      </c>
      <c r="K221" s="216" t="s">
        <v>202</v>
      </c>
      <c r="L221" s="46"/>
      <c r="M221" s="221" t="s">
        <v>19</v>
      </c>
      <c r="N221" s="222" t="s">
        <v>44</v>
      </c>
      <c r="O221" s="86"/>
      <c r="P221" s="223">
        <f>O221*H221</f>
        <v>0</v>
      </c>
      <c r="Q221" s="223">
        <v>0.0014565369999999999</v>
      </c>
      <c r="R221" s="223">
        <f>Q221*H221</f>
        <v>0.0014565369999999999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313</v>
      </c>
      <c r="AT221" s="225" t="s">
        <v>198</v>
      </c>
      <c r="AU221" s="225" t="s">
        <v>82</v>
      </c>
      <c r="AY221" s="19" t="s">
        <v>196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80</v>
      </c>
      <c r="BK221" s="226">
        <f>ROUND(I221*H221,2)</f>
        <v>0</v>
      </c>
      <c r="BL221" s="19" t="s">
        <v>313</v>
      </c>
      <c r="BM221" s="225" t="s">
        <v>4295</v>
      </c>
    </row>
    <row r="222" s="2" customFormat="1">
      <c r="A222" s="40"/>
      <c r="B222" s="41"/>
      <c r="C222" s="42"/>
      <c r="D222" s="227" t="s">
        <v>205</v>
      </c>
      <c r="E222" s="42"/>
      <c r="F222" s="228" t="s">
        <v>4296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205</v>
      </c>
      <c r="AU222" s="19" t="s">
        <v>82</v>
      </c>
    </row>
    <row r="223" s="2" customFormat="1" ht="37.8" customHeight="1">
      <c r="A223" s="40"/>
      <c r="B223" s="41"/>
      <c r="C223" s="214" t="s">
        <v>567</v>
      </c>
      <c r="D223" s="214" t="s">
        <v>198</v>
      </c>
      <c r="E223" s="215" t="s">
        <v>4297</v>
      </c>
      <c r="F223" s="216" t="s">
        <v>4298</v>
      </c>
      <c r="G223" s="217" t="s">
        <v>439</v>
      </c>
      <c r="H223" s="218">
        <v>2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0.0017201639999999999</v>
      </c>
      <c r="R223" s="223">
        <f>Q223*H223</f>
        <v>0.0034403279999999999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313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313</v>
      </c>
      <c r="BM223" s="225" t="s">
        <v>4299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4300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2" customFormat="1" ht="37.8" customHeight="1">
      <c r="A225" s="40"/>
      <c r="B225" s="41"/>
      <c r="C225" s="214" t="s">
        <v>572</v>
      </c>
      <c r="D225" s="214" t="s">
        <v>198</v>
      </c>
      <c r="E225" s="215" t="s">
        <v>4301</v>
      </c>
      <c r="F225" s="216" t="s">
        <v>4302</v>
      </c>
      <c r="G225" s="217" t="s">
        <v>439</v>
      </c>
      <c r="H225" s="218">
        <v>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0.0037736862000000001</v>
      </c>
      <c r="R225" s="223">
        <f>Q225*H225</f>
        <v>0.0037736862000000001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313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313</v>
      </c>
      <c r="BM225" s="225" t="s">
        <v>4303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4304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49.05" customHeight="1">
      <c r="A227" s="40"/>
      <c r="B227" s="41"/>
      <c r="C227" s="214" t="s">
        <v>581</v>
      </c>
      <c r="D227" s="214" t="s">
        <v>198</v>
      </c>
      <c r="E227" s="215" t="s">
        <v>4305</v>
      </c>
      <c r="F227" s="216" t="s">
        <v>4306</v>
      </c>
      <c r="G227" s="217" t="s">
        <v>439</v>
      </c>
      <c r="H227" s="218">
        <v>3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0.00072000000000000005</v>
      </c>
      <c r="R227" s="223">
        <f>Q227*H227</f>
        <v>0.00216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313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313</v>
      </c>
      <c r="BM227" s="225" t="s">
        <v>4307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4308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2" customFormat="1" ht="37.8" customHeight="1">
      <c r="A229" s="40"/>
      <c r="B229" s="41"/>
      <c r="C229" s="214" t="s">
        <v>586</v>
      </c>
      <c r="D229" s="214" t="s">
        <v>198</v>
      </c>
      <c r="E229" s="215" t="s">
        <v>4309</v>
      </c>
      <c r="F229" s="216" t="s">
        <v>4310</v>
      </c>
      <c r="G229" s="217" t="s">
        <v>439</v>
      </c>
      <c r="H229" s="218">
        <v>10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0.00056756999999999999</v>
      </c>
      <c r="R229" s="223">
        <f>Q229*H229</f>
        <v>0.0056756999999999997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313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313</v>
      </c>
      <c r="BM229" s="225" t="s">
        <v>4311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4312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2" customFormat="1" ht="21.75" customHeight="1">
      <c r="A231" s="40"/>
      <c r="B231" s="41"/>
      <c r="C231" s="214" t="s">
        <v>598</v>
      </c>
      <c r="D231" s="214" t="s">
        <v>198</v>
      </c>
      <c r="E231" s="215" t="s">
        <v>4313</v>
      </c>
      <c r="F231" s="216" t="s">
        <v>4314</v>
      </c>
      <c r="G231" s="217" t="s">
        <v>439</v>
      </c>
      <c r="H231" s="218">
        <v>10</v>
      </c>
      <c r="I231" s="219"/>
      <c r="J231" s="220">
        <f>ROUND(I231*H231,2)</f>
        <v>0</v>
      </c>
      <c r="K231" s="216" t="s">
        <v>202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0.0031199999999999999</v>
      </c>
      <c r="R231" s="223">
        <f>Q231*H231</f>
        <v>0.031199999999999999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313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313</v>
      </c>
      <c r="BM231" s="225" t="s">
        <v>4315</v>
      </c>
    </row>
    <row r="232" s="2" customFormat="1">
      <c r="A232" s="40"/>
      <c r="B232" s="41"/>
      <c r="C232" s="42"/>
      <c r="D232" s="227" t="s">
        <v>205</v>
      </c>
      <c r="E232" s="42"/>
      <c r="F232" s="228" t="s">
        <v>4316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82</v>
      </c>
    </row>
    <row r="233" s="2" customFormat="1" ht="33" customHeight="1">
      <c r="A233" s="40"/>
      <c r="B233" s="41"/>
      <c r="C233" s="214" t="s">
        <v>603</v>
      </c>
      <c r="D233" s="214" t="s">
        <v>198</v>
      </c>
      <c r="E233" s="215" t="s">
        <v>4317</v>
      </c>
      <c r="F233" s="216" t="s">
        <v>4318</v>
      </c>
      <c r="G233" s="217" t="s">
        <v>439</v>
      </c>
      <c r="H233" s="218">
        <v>2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0.0014675700000000001</v>
      </c>
      <c r="R233" s="223">
        <f>Q233*H233</f>
        <v>0.0029351400000000001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313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313</v>
      </c>
      <c r="BM233" s="225" t="s">
        <v>4319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4320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2" customFormat="1" ht="44.25" customHeight="1">
      <c r="A235" s="40"/>
      <c r="B235" s="41"/>
      <c r="C235" s="214" t="s">
        <v>609</v>
      </c>
      <c r="D235" s="214" t="s">
        <v>198</v>
      </c>
      <c r="E235" s="215" t="s">
        <v>4321</v>
      </c>
      <c r="F235" s="216" t="s">
        <v>4322</v>
      </c>
      <c r="G235" s="217" t="s">
        <v>244</v>
      </c>
      <c r="H235" s="218">
        <v>0.124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313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313</v>
      </c>
      <c r="BM235" s="225" t="s">
        <v>4323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4324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12" customFormat="1" ht="22.8" customHeight="1">
      <c r="A237" s="12"/>
      <c r="B237" s="198"/>
      <c r="C237" s="199"/>
      <c r="D237" s="200" t="s">
        <v>72</v>
      </c>
      <c r="E237" s="212" t="s">
        <v>4325</v>
      </c>
      <c r="F237" s="212" t="s">
        <v>4326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SUM(P238:P284)</f>
        <v>0</v>
      </c>
      <c r="Q237" s="206"/>
      <c r="R237" s="207">
        <f>SUM(R238:R284)</f>
        <v>3.2461687599999998</v>
      </c>
      <c r="S237" s="206"/>
      <c r="T237" s="208">
        <f>SUM(T238:T284)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82</v>
      </c>
      <c r="AT237" s="210" t="s">
        <v>72</v>
      </c>
      <c r="AU237" s="210" t="s">
        <v>80</v>
      </c>
      <c r="AY237" s="209" t="s">
        <v>196</v>
      </c>
      <c r="BK237" s="211">
        <f>SUM(BK238:BK284)</f>
        <v>0</v>
      </c>
    </row>
    <row r="238" s="2" customFormat="1" ht="37.8" customHeight="1">
      <c r="A238" s="40"/>
      <c r="B238" s="41"/>
      <c r="C238" s="214" t="s">
        <v>617</v>
      </c>
      <c r="D238" s="214" t="s">
        <v>198</v>
      </c>
      <c r="E238" s="215" t="s">
        <v>4327</v>
      </c>
      <c r="F238" s="216" t="s">
        <v>4328</v>
      </c>
      <c r="G238" s="217" t="s">
        <v>201</v>
      </c>
      <c r="H238" s="218">
        <v>1069.1800000000001</v>
      </c>
      <c r="I238" s="219"/>
      <c r="J238" s="220">
        <f>ROUND(I238*H238,2)</f>
        <v>0</v>
      </c>
      <c r="K238" s="216" t="s">
        <v>202</v>
      </c>
      <c r="L238" s="46"/>
      <c r="M238" s="221" t="s">
        <v>19</v>
      </c>
      <c r="N238" s="222" t="s">
        <v>44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313</v>
      </c>
      <c r="AT238" s="225" t="s">
        <v>198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313</v>
      </c>
      <c r="BM238" s="225" t="s">
        <v>4329</v>
      </c>
    </row>
    <row r="239" s="2" customFormat="1">
      <c r="A239" s="40"/>
      <c r="B239" s="41"/>
      <c r="C239" s="42"/>
      <c r="D239" s="227" t="s">
        <v>205</v>
      </c>
      <c r="E239" s="42"/>
      <c r="F239" s="228" t="s">
        <v>4330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82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4331</v>
      </c>
      <c r="G240" s="233"/>
      <c r="H240" s="237">
        <v>1300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4332</v>
      </c>
      <c r="G241" s="233"/>
      <c r="H241" s="237">
        <v>-230.81999999999999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4" customFormat="1">
      <c r="A242" s="14"/>
      <c r="B242" s="244"/>
      <c r="C242" s="245"/>
      <c r="D242" s="234" t="s">
        <v>216</v>
      </c>
      <c r="E242" s="246" t="s">
        <v>19</v>
      </c>
      <c r="F242" s="247" t="s">
        <v>231</v>
      </c>
      <c r="G242" s="245"/>
      <c r="H242" s="248">
        <v>1069.1800000000001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216</v>
      </c>
      <c r="AU242" s="254" t="s">
        <v>82</v>
      </c>
      <c r="AV242" s="14" t="s">
        <v>203</v>
      </c>
      <c r="AW242" s="14" t="s">
        <v>35</v>
      </c>
      <c r="AX242" s="14" t="s">
        <v>80</v>
      </c>
      <c r="AY242" s="254" t="s">
        <v>196</v>
      </c>
    </row>
    <row r="243" s="2" customFormat="1" ht="37.8" customHeight="1">
      <c r="A243" s="40"/>
      <c r="B243" s="41"/>
      <c r="C243" s="214" t="s">
        <v>624</v>
      </c>
      <c r="D243" s="214" t="s">
        <v>198</v>
      </c>
      <c r="E243" s="215" t="s">
        <v>4333</v>
      </c>
      <c r="F243" s="216" t="s">
        <v>4334</v>
      </c>
      <c r="G243" s="217" t="s">
        <v>235</v>
      </c>
      <c r="H243" s="218">
        <v>4436.3900000000003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0.00012</v>
      </c>
      <c r="R243" s="223">
        <f>Q243*H243</f>
        <v>0.53236680000000003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313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313</v>
      </c>
      <c r="BM243" s="225" t="s">
        <v>4335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4336</v>
      </c>
      <c r="G244" s="233"/>
      <c r="H244" s="237">
        <v>5640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4337</v>
      </c>
      <c r="G245" s="233"/>
      <c r="H245" s="237">
        <v>-1203.6099999999999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4" customFormat="1">
      <c r="A246" s="14"/>
      <c r="B246" s="244"/>
      <c r="C246" s="245"/>
      <c r="D246" s="234" t="s">
        <v>216</v>
      </c>
      <c r="E246" s="246" t="s">
        <v>19</v>
      </c>
      <c r="F246" s="247" t="s">
        <v>231</v>
      </c>
      <c r="G246" s="245"/>
      <c r="H246" s="248">
        <v>4436.3900000000003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216</v>
      </c>
      <c r="AU246" s="254" t="s">
        <v>82</v>
      </c>
      <c r="AV246" s="14" t="s">
        <v>203</v>
      </c>
      <c r="AW246" s="14" t="s">
        <v>35</v>
      </c>
      <c r="AX246" s="14" t="s">
        <v>80</v>
      </c>
      <c r="AY246" s="254" t="s">
        <v>196</v>
      </c>
    </row>
    <row r="247" s="2" customFormat="1" ht="24.15" customHeight="1">
      <c r="A247" s="40"/>
      <c r="B247" s="41"/>
      <c r="C247" s="214" t="s">
        <v>632</v>
      </c>
      <c r="D247" s="214" t="s">
        <v>198</v>
      </c>
      <c r="E247" s="215" t="s">
        <v>4338</v>
      </c>
      <c r="F247" s="216" t="s">
        <v>4339</v>
      </c>
      <c r="G247" s="217" t="s">
        <v>201</v>
      </c>
      <c r="H247" s="218">
        <v>1069.1800000000001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0.0013699999999999999</v>
      </c>
      <c r="R247" s="223">
        <f>Q247*H247</f>
        <v>1.4647766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313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313</v>
      </c>
      <c r="BM247" s="225" t="s">
        <v>4340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4341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4331</v>
      </c>
      <c r="G249" s="233"/>
      <c r="H249" s="237">
        <v>1300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4332</v>
      </c>
      <c r="G250" s="233"/>
      <c r="H250" s="237">
        <v>-230.81999999999999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4" customFormat="1">
      <c r="A251" s="14"/>
      <c r="B251" s="244"/>
      <c r="C251" s="245"/>
      <c r="D251" s="234" t="s">
        <v>216</v>
      </c>
      <c r="E251" s="246" t="s">
        <v>19</v>
      </c>
      <c r="F251" s="247" t="s">
        <v>231</v>
      </c>
      <c r="G251" s="245"/>
      <c r="H251" s="248">
        <v>1069.1800000000001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216</v>
      </c>
      <c r="AU251" s="254" t="s">
        <v>82</v>
      </c>
      <c r="AV251" s="14" t="s">
        <v>203</v>
      </c>
      <c r="AW251" s="14" t="s">
        <v>35</v>
      </c>
      <c r="AX251" s="14" t="s">
        <v>80</v>
      </c>
      <c r="AY251" s="254" t="s">
        <v>196</v>
      </c>
    </row>
    <row r="252" s="2" customFormat="1" ht="24.15" customHeight="1">
      <c r="A252" s="40"/>
      <c r="B252" s="41"/>
      <c r="C252" s="214" t="s">
        <v>640</v>
      </c>
      <c r="D252" s="214" t="s">
        <v>198</v>
      </c>
      <c r="E252" s="215" t="s">
        <v>4342</v>
      </c>
      <c r="F252" s="216" t="s">
        <v>4343</v>
      </c>
      <c r="G252" s="217" t="s">
        <v>439</v>
      </c>
      <c r="H252" s="218">
        <v>5115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0.00013999999999999999</v>
      </c>
      <c r="R252" s="223">
        <f>Q252*H252</f>
        <v>0.71609999999999996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313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313</v>
      </c>
      <c r="BM252" s="225" t="s">
        <v>4344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4345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4346</v>
      </c>
      <c r="G254" s="233"/>
      <c r="H254" s="237">
        <v>6500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3" customFormat="1">
      <c r="A255" s="13"/>
      <c r="B255" s="232"/>
      <c r="C255" s="233"/>
      <c r="D255" s="234" t="s">
        <v>216</v>
      </c>
      <c r="E255" s="235" t="s">
        <v>19</v>
      </c>
      <c r="F255" s="236" t="s">
        <v>4347</v>
      </c>
      <c r="G255" s="233"/>
      <c r="H255" s="237">
        <v>-1385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216</v>
      </c>
      <c r="AU255" s="243" t="s">
        <v>82</v>
      </c>
      <c r="AV255" s="13" t="s">
        <v>82</v>
      </c>
      <c r="AW255" s="13" t="s">
        <v>35</v>
      </c>
      <c r="AX255" s="13" t="s">
        <v>73</v>
      </c>
      <c r="AY255" s="243" t="s">
        <v>196</v>
      </c>
    </row>
    <row r="256" s="14" customFormat="1">
      <c r="A256" s="14"/>
      <c r="B256" s="244"/>
      <c r="C256" s="245"/>
      <c r="D256" s="234" t="s">
        <v>216</v>
      </c>
      <c r="E256" s="246" t="s">
        <v>19</v>
      </c>
      <c r="F256" s="247" t="s">
        <v>231</v>
      </c>
      <c r="G256" s="245"/>
      <c r="H256" s="248">
        <v>5115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216</v>
      </c>
      <c r="AU256" s="254" t="s">
        <v>82</v>
      </c>
      <c r="AV256" s="14" t="s">
        <v>203</v>
      </c>
      <c r="AW256" s="14" t="s">
        <v>35</v>
      </c>
      <c r="AX256" s="14" t="s">
        <v>80</v>
      </c>
      <c r="AY256" s="254" t="s">
        <v>196</v>
      </c>
    </row>
    <row r="257" s="2" customFormat="1" ht="24.15" customHeight="1">
      <c r="A257" s="40"/>
      <c r="B257" s="41"/>
      <c r="C257" s="214" t="s">
        <v>654</v>
      </c>
      <c r="D257" s="214" t="s">
        <v>198</v>
      </c>
      <c r="E257" s="215" t="s">
        <v>4348</v>
      </c>
      <c r="F257" s="216" t="s">
        <v>4349</v>
      </c>
      <c r="G257" s="217" t="s">
        <v>201</v>
      </c>
      <c r="H257" s="218">
        <v>1069.1800000000001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0.000252</v>
      </c>
      <c r="R257" s="223">
        <f>Q257*H257</f>
        <v>0.26943336000000001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313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313</v>
      </c>
      <c r="BM257" s="225" t="s">
        <v>4350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4351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4331</v>
      </c>
      <c r="G259" s="233"/>
      <c r="H259" s="237">
        <v>1300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4332</v>
      </c>
      <c r="G260" s="233"/>
      <c r="H260" s="237">
        <v>-230.81999999999999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4" customFormat="1">
      <c r="A261" s="14"/>
      <c r="B261" s="244"/>
      <c r="C261" s="245"/>
      <c r="D261" s="234" t="s">
        <v>216</v>
      </c>
      <c r="E261" s="246" t="s">
        <v>19</v>
      </c>
      <c r="F261" s="247" t="s">
        <v>231</v>
      </c>
      <c r="G261" s="245"/>
      <c r="H261" s="248">
        <v>1069.1800000000001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216</v>
      </c>
      <c r="AU261" s="254" t="s">
        <v>82</v>
      </c>
      <c r="AV261" s="14" t="s">
        <v>203</v>
      </c>
      <c r="AW261" s="14" t="s">
        <v>35</v>
      </c>
      <c r="AX261" s="14" t="s">
        <v>80</v>
      </c>
      <c r="AY261" s="254" t="s">
        <v>196</v>
      </c>
    </row>
    <row r="262" s="2" customFormat="1" ht="24.15" customHeight="1">
      <c r="A262" s="40"/>
      <c r="B262" s="41"/>
      <c r="C262" s="214" t="s">
        <v>659</v>
      </c>
      <c r="D262" s="214" t="s">
        <v>198</v>
      </c>
      <c r="E262" s="215" t="s">
        <v>4352</v>
      </c>
      <c r="F262" s="216" t="s">
        <v>4353</v>
      </c>
      <c r="G262" s="217" t="s">
        <v>235</v>
      </c>
      <c r="H262" s="218">
        <v>1126.4000000000001</v>
      </c>
      <c r="I262" s="219"/>
      <c r="J262" s="220">
        <f>ROUND(I262*H262,2)</f>
        <v>0</v>
      </c>
      <c r="K262" s="216" t="s">
        <v>202</v>
      </c>
      <c r="L262" s="46"/>
      <c r="M262" s="221" t="s">
        <v>19</v>
      </c>
      <c r="N262" s="222" t="s">
        <v>44</v>
      </c>
      <c r="O262" s="86"/>
      <c r="P262" s="223">
        <f>O262*H262</f>
        <v>0</v>
      </c>
      <c r="Q262" s="223">
        <v>5.5000000000000002E-05</v>
      </c>
      <c r="R262" s="223">
        <f>Q262*H262</f>
        <v>0.061952000000000007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313</v>
      </c>
      <c r="AT262" s="225" t="s">
        <v>198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313</v>
      </c>
      <c r="BM262" s="225" t="s">
        <v>4354</v>
      </c>
    </row>
    <row r="263" s="2" customFormat="1">
      <c r="A263" s="40"/>
      <c r="B263" s="41"/>
      <c r="C263" s="42"/>
      <c r="D263" s="227" t="s">
        <v>205</v>
      </c>
      <c r="E263" s="42"/>
      <c r="F263" s="228" t="s">
        <v>4355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82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4356</v>
      </c>
      <c r="G264" s="233"/>
      <c r="H264" s="237">
        <v>1260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4357</v>
      </c>
      <c r="G265" s="233"/>
      <c r="H265" s="237">
        <v>-133.59999999999999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4" customFormat="1">
      <c r="A266" s="14"/>
      <c r="B266" s="244"/>
      <c r="C266" s="245"/>
      <c r="D266" s="234" t="s">
        <v>216</v>
      </c>
      <c r="E266" s="246" t="s">
        <v>19</v>
      </c>
      <c r="F266" s="247" t="s">
        <v>231</v>
      </c>
      <c r="G266" s="245"/>
      <c r="H266" s="248">
        <v>1126.4000000000001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216</v>
      </c>
      <c r="AU266" s="254" t="s">
        <v>82</v>
      </c>
      <c r="AV266" s="14" t="s">
        <v>203</v>
      </c>
      <c r="AW266" s="14" t="s">
        <v>35</v>
      </c>
      <c r="AX266" s="14" t="s">
        <v>80</v>
      </c>
      <c r="AY266" s="254" t="s">
        <v>196</v>
      </c>
    </row>
    <row r="267" s="2" customFormat="1" ht="24.15" customHeight="1">
      <c r="A267" s="40"/>
      <c r="B267" s="41"/>
      <c r="C267" s="214" t="s">
        <v>664</v>
      </c>
      <c r="D267" s="214" t="s">
        <v>198</v>
      </c>
      <c r="E267" s="215" t="s">
        <v>4358</v>
      </c>
      <c r="F267" s="216" t="s">
        <v>4359</v>
      </c>
      <c r="G267" s="217" t="s">
        <v>235</v>
      </c>
      <c r="H267" s="218">
        <v>120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9.8999999999999994E-05</v>
      </c>
      <c r="R267" s="223">
        <f>Q267*H267</f>
        <v>0.01188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313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313</v>
      </c>
      <c r="BM267" s="225" t="s">
        <v>4360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4361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2" customFormat="1" ht="33" customHeight="1">
      <c r="A269" s="40"/>
      <c r="B269" s="41"/>
      <c r="C269" s="214" t="s">
        <v>669</v>
      </c>
      <c r="D269" s="214" t="s">
        <v>198</v>
      </c>
      <c r="E269" s="215" t="s">
        <v>4362</v>
      </c>
      <c r="F269" s="216" t="s">
        <v>4363</v>
      </c>
      <c r="G269" s="217" t="s">
        <v>439</v>
      </c>
      <c r="H269" s="218">
        <v>1</v>
      </c>
      <c r="I269" s="219"/>
      <c r="J269" s="220">
        <f>ROUND(I269*H269,2)</f>
        <v>0</v>
      </c>
      <c r="K269" s="216" t="s">
        <v>202</v>
      </c>
      <c r="L269" s="46"/>
      <c r="M269" s="221" t="s">
        <v>19</v>
      </c>
      <c r="N269" s="222" t="s">
        <v>44</v>
      </c>
      <c r="O269" s="86"/>
      <c r="P269" s="223">
        <f>O269*H269</f>
        <v>0</v>
      </c>
      <c r="Q269" s="223">
        <v>0.0016000000000000001</v>
      </c>
      <c r="R269" s="223">
        <f>Q269*H269</f>
        <v>0.0016000000000000001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313</v>
      </c>
      <c r="AT269" s="225" t="s">
        <v>198</v>
      </c>
      <c r="AU269" s="225" t="s">
        <v>82</v>
      </c>
      <c r="AY269" s="19" t="s">
        <v>196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80</v>
      </c>
      <c r="BK269" s="226">
        <f>ROUND(I269*H269,2)</f>
        <v>0</v>
      </c>
      <c r="BL269" s="19" t="s">
        <v>313</v>
      </c>
      <c r="BM269" s="225" t="s">
        <v>4364</v>
      </c>
    </row>
    <row r="270" s="2" customFormat="1">
      <c r="A270" s="40"/>
      <c r="B270" s="41"/>
      <c r="C270" s="42"/>
      <c r="D270" s="227" t="s">
        <v>205</v>
      </c>
      <c r="E270" s="42"/>
      <c r="F270" s="228" t="s">
        <v>4365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82</v>
      </c>
    </row>
    <row r="271" s="2" customFormat="1" ht="24.15" customHeight="1">
      <c r="A271" s="40"/>
      <c r="B271" s="41"/>
      <c r="C271" s="214" t="s">
        <v>679</v>
      </c>
      <c r="D271" s="214" t="s">
        <v>198</v>
      </c>
      <c r="E271" s="215" t="s">
        <v>4366</v>
      </c>
      <c r="F271" s="216" t="s">
        <v>4367</v>
      </c>
      <c r="G271" s="217" t="s">
        <v>439</v>
      </c>
      <c r="H271" s="218">
        <v>3</v>
      </c>
      <c r="I271" s="219"/>
      <c r="J271" s="220">
        <f>ROUND(I271*H271,2)</f>
        <v>0</v>
      </c>
      <c r="K271" s="216" t="s">
        <v>202</v>
      </c>
      <c r="L271" s="46"/>
      <c r="M271" s="221" t="s">
        <v>19</v>
      </c>
      <c r="N271" s="222" t="s">
        <v>44</v>
      </c>
      <c r="O271" s="86"/>
      <c r="P271" s="223">
        <f>O271*H271</f>
        <v>0</v>
      </c>
      <c r="Q271" s="223">
        <v>0.0041999999999999997</v>
      </c>
      <c r="R271" s="223">
        <f>Q271*H271</f>
        <v>0.0126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313</v>
      </c>
      <c r="AT271" s="225" t="s">
        <v>198</v>
      </c>
      <c r="AU271" s="225" t="s">
        <v>82</v>
      </c>
      <c r="AY271" s="19" t="s">
        <v>196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80</v>
      </c>
      <c r="BK271" s="226">
        <f>ROUND(I271*H271,2)</f>
        <v>0</v>
      </c>
      <c r="BL271" s="19" t="s">
        <v>313</v>
      </c>
      <c r="BM271" s="225" t="s">
        <v>4368</v>
      </c>
    </row>
    <row r="272" s="2" customFormat="1">
      <c r="A272" s="40"/>
      <c r="B272" s="41"/>
      <c r="C272" s="42"/>
      <c r="D272" s="227" t="s">
        <v>205</v>
      </c>
      <c r="E272" s="42"/>
      <c r="F272" s="228" t="s">
        <v>4369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82</v>
      </c>
    </row>
    <row r="273" s="2" customFormat="1" ht="33" customHeight="1">
      <c r="A273" s="40"/>
      <c r="B273" s="41"/>
      <c r="C273" s="214" t="s">
        <v>684</v>
      </c>
      <c r="D273" s="214" t="s">
        <v>198</v>
      </c>
      <c r="E273" s="215" t="s">
        <v>4370</v>
      </c>
      <c r="F273" s="216" t="s">
        <v>4371</v>
      </c>
      <c r="G273" s="217" t="s">
        <v>439</v>
      </c>
      <c r="H273" s="218">
        <v>7</v>
      </c>
      <c r="I273" s="219"/>
      <c r="J273" s="220">
        <f>ROUND(I273*H273,2)</f>
        <v>0</v>
      </c>
      <c r="K273" s="216" t="s">
        <v>202</v>
      </c>
      <c r="L273" s="46"/>
      <c r="M273" s="221" t="s">
        <v>19</v>
      </c>
      <c r="N273" s="222" t="s">
        <v>44</v>
      </c>
      <c r="O273" s="86"/>
      <c r="P273" s="223">
        <f>O273*H273</f>
        <v>0</v>
      </c>
      <c r="Q273" s="223">
        <v>0.0047999999999999996</v>
      </c>
      <c r="R273" s="223">
        <f>Q273*H273</f>
        <v>0.033599999999999998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313</v>
      </c>
      <c r="AT273" s="225" t="s">
        <v>198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313</v>
      </c>
      <c r="BM273" s="225" t="s">
        <v>4372</v>
      </c>
    </row>
    <row r="274" s="2" customFormat="1">
      <c r="A274" s="40"/>
      <c r="B274" s="41"/>
      <c r="C274" s="42"/>
      <c r="D274" s="227" t="s">
        <v>205</v>
      </c>
      <c r="E274" s="42"/>
      <c r="F274" s="228" t="s">
        <v>4373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82</v>
      </c>
    </row>
    <row r="275" s="2" customFormat="1" ht="37.8" customHeight="1">
      <c r="A275" s="40"/>
      <c r="B275" s="41"/>
      <c r="C275" s="214" t="s">
        <v>690</v>
      </c>
      <c r="D275" s="214" t="s">
        <v>198</v>
      </c>
      <c r="E275" s="215" t="s">
        <v>4374</v>
      </c>
      <c r="F275" s="216" t="s">
        <v>4375</v>
      </c>
      <c r="G275" s="217" t="s">
        <v>439</v>
      </c>
      <c r="H275" s="218">
        <v>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0.0091000000000000004</v>
      </c>
      <c r="R275" s="223">
        <f>Q275*H275</f>
        <v>0.0091000000000000004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313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313</v>
      </c>
      <c r="BM275" s="225" t="s">
        <v>4376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4377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2" customFormat="1" ht="37.8" customHeight="1">
      <c r="A277" s="40"/>
      <c r="B277" s="41"/>
      <c r="C277" s="214" t="s">
        <v>695</v>
      </c>
      <c r="D277" s="214" t="s">
        <v>198</v>
      </c>
      <c r="E277" s="215" t="s">
        <v>4378</v>
      </c>
      <c r="F277" s="216" t="s">
        <v>4379</v>
      </c>
      <c r="G277" s="217" t="s">
        <v>439</v>
      </c>
      <c r="H277" s="218">
        <v>3</v>
      </c>
      <c r="I277" s="219"/>
      <c r="J277" s="220">
        <f>ROUND(I277*H277,2)</f>
        <v>0</v>
      </c>
      <c r="K277" s="216" t="s">
        <v>202</v>
      </c>
      <c r="L277" s="46"/>
      <c r="M277" s="221" t="s">
        <v>19</v>
      </c>
      <c r="N277" s="222" t="s">
        <v>44</v>
      </c>
      <c r="O277" s="86"/>
      <c r="P277" s="223">
        <f>O277*H277</f>
        <v>0</v>
      </c>
      <c r="Q277" s="223">
        <v>0.010699999999999999</v>
      </c>
      <c r="R277" s="223">
        <f>Q277*H277</f>
        <v>0.032099999999999997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313</v>
      </c>
      <c r="AT277" s="225" t="s">
        <v>198</v>
      </c>
      <c r="AU277" s="225" t="s">
        <v>82</v>
      </c>
      <c r="AY277" s="19" t="s">
        <v>196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80</v>
      </c>
      <c r="BK277" s="226">
        <f>ROUND(I277*H277,2)</f>
        <v>0</v>
      </c>
      <c r="BL277" s="19" t="s">
        <v>313</v>
      </c>
      <c r="BM277" s="225" t="s">
        <v>4380</v>
      </c>
    </row>
    <row r="278" s="2" customFormat="1">
      <c r="A278" s="40"/>
      <c r="B278" s="41"/>
      <c r="C278" s="42"/>
      <c r="D278" s="227" t="s">
        <v>205</v>
      </c>
      <c r="E278" s="42"/>
      <c r="F278" s="228" t="s">
        <v>4381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205</v>
      </c>
      <c r="AU278" s="19" t="s">
        <v>82</v>
      </c>
    </row>
    <row r="279" s="2" customFormat="1" ht="37.8" customHeight="1">
      <c r="A279" s="40"/>
      <c r="B279" s="41"/>
      <c r="C279" s="214" t="s">
        <v>699</v>
      </c>
      <c r="D279" s="214" t="s">
        <v>198</v>
      </c>
      <c r="E279" s="215" t="s">
        <v>4382</v>
      </c>
      <c r="F279" s="216" t="s">
        <v>4383</v>
      </c>
      <c r="G279" s="217" t="s">
        <v>439</v>
      </c>
      <c r="H279" s="218">
        <v>7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0.0132</v>
      </c>
      <c r="R279" s="223">
        <f>Q279*H279</f>
        <v>0.092399999999999996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313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313</v>
      </c>
      <c r="BM279" s="225" t="s">
        <v>4384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4385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2" customFormat="1" ht="33" customHeight="1">
      <c r="A281" s="40"/>
      <c r="B281" s="41"/>
      <c r="C281" s="214" t="s">
        <v>704</v>
      </c>
      <c r="D281" s="214" t="s">
        <v>198</v>
      </c>
      <c r="E281" s="215" t="s">
        <v>4386</v>
      </c>
      <c r="F281" s="216" t="s">
        <v>4387</v>
      </c>
      <c r="G281" s="217" t="s">
        <v>439</v>
      </c>
      <c r="H281" s="218">
        <v>118</v>
      </c>
      <c r="I281" s="219"/>
      <c r="J281" s="220">
        <f>ROUND(I281*H281,2)</f>
        <v>0</v>
      </c>
      <c r="K281" s="216" t="s">
        <v>202</v>
      </c>
      <c r="L281" s="46"/>
      <c r="M281" s="221" t="s">
        <v>19</v>
      </c>
      <c r="N281" s="222" t="s">
        <v>44</v>
      </c>
      <c r="O281" s="86"/>
      <c r="P281" s="223">
        <f>O281*H281</f>
        <v>0</v>
      </c>
      <c r="Q281" s="223">
        <v>6.9999999999999994E-05</v>
      </c>
      <c r="R281" s="223">
        <f>Q281*H281</f>
        <v>0.00826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313</v>
      </c>
      <c r="AT281" s="225" t="s">
        <v>198</v>
      </c>
      <c r="AU281" s="225" t="s">
        <v>82</v>
      </c>
      <c r="AY281" s="19" t="s">
        <v>196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80</v>
      </c>
      <c r="BK281" s="226">
        <f>ROUND(I281*H281,2)</f>
        <v>0</v>
      </c>
      <c r="BL281" s="19" t="s">
        <v>313</v>
      </c>
      <c r="BM281" s="225" t="s">
        <v>4388</v>
      </c>
    </row>
    <row r="282" s="2" customFormat="1">
      <c r="A282" s="40"/>
      <c r="B282" s="41"/>
      <c r="C282" s="42"/>
      <c r="D282" s="227" t="s">
        <v>205</v>
      </c>
      <c r="E282" s="42"/>
      <c r="F282" s="228" t="s">
        <v>4389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82</v>
      </c>
    </row>
    <row r="283" s="2" customFormat="1" ht="44.25" customHeight="1">
      <c r="A283" s="40"/>
      <c r="B283" s="41"/>
      <c r="C283" s="214" t="s">
        <v>709</v>
      </c>
      <c r="D283" s="214" t="s">
        <v>198</v>
      </c>
      <c r="E283" s="215" t="s">
        <v>4390</v>
      </c>
      <c r="F283" s="216" t="s">
        <v>4391</v>
      </c>
      <c r="G283" s="217" t="s">
        <v>244</v>
      </c>
      <c r="H283" s="218">
        <v>3.9700000000000002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313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313</v>
      </c>
      <c r="BM283" s="225" t="s">
        <v>4392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4393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2" customFormat="1" ht="22.8" customHeight="1">
      <c r="A285" s="12"/>
      <c r="B285" s="198"/>
      <c r="C285" s="199"/>
      <c r="D285" s="200" t="s">
        <v>72</v>
      </c>
      <c r="E285" s="212" t="s">
        <v>1513</v>
      </c>
      <c r="F285" s="212" t="s">
        <v>1514</v>
      </c>
      <c r="G285" s="199"/>
      <c r="H285" s="199"/>
      <c r="I285" s="202"/>
      <c r="J285" s="213">
        <f>BK285</f>
        <v>0</v>
      </c>
      <c r="K285" s="199"/>
      <c r="L285" s="204"/>
      <c r="M285" s="205"/>
      <c r="N285" s="206"/>
      <c r="O285" s="206"/>
      <c r="P285" s="207">
        <f>SUM(P286:P290)</f>
        <v>0</v>
      </c>
      <c r="Q285" s="206"/>
      <c r="R285" s="207">
        <f>SUM(R286:R290)</f>
        <v>0.0026994999999999996</v>
      </c>
      <c r="S285" s="206"/>
      <c r="T285" s="208">
        <f>SUM(T286:T290)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9" t="s">
        <v>82</v>
      </c>
      <c r="AT285" s="210" t="s">
        <v>72</v>
      </c>
      <c r="AU285" s="210" t="s">
        <v>80</v>
      </c>
      <c r="AY285" s="209" t="s">
        <v>196</v>
      </c>
      <c r="BK285" s="211">
        <f>SUM(BK286:BK290)</f>
        <v>0</v>
      </c>
    </row>
    <row r="286" s="2" customFormat="1" ht="24.15" customHeight="1">
      <c r="A286" s="40"/>
      <c r="B286" s="41"/>
      <c r="C286" s="214" t="s">
        <v>714</v>
      </c>
      <c r="D286" s="214" t="s">
        <v>198</v>
      </c>
      <c r="E286" s="215" t="s">
        <v>4394</v>
      </c>
      <c r="F286" s="216" t="s">
        <v>4395</v>
      </c>
      <c r="G286" s="217" t="s">
        <v>2146</v>
      </c>
      <c r="H286" s="218">
        <v>40</v>
      </c>
      <c r="I286" s="219"/>
      <c r="J286" s="220">
        <f>ROUND(I286*H286,2)</f>
        <v>0</v>
      </c>
      <c r="K286" s="216" t="s">
        <v>202</v>
      </c>
      <c r="L286" s="46"/>
      <c r="M286" s="221" t="s">
        <v>19</v>
      </c>
      <c r="N286" s="222" t="s">
        <v>44</v>
      </c>
      <c r="O286" s="86"/>
      <c r="P286" s="223">
        <f>O286*H286</f>
        <v>0</v>
      </c>
      <c r="Q286" s="223">
        <v>6.7487499999999994E-05</v>
      </c>
      <c r="R286" s="223">
        <f>Q286*H286</f>
        <v>0.0026994999999999996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313</v>
      </c>
      <c r="AT286" s="225" t="s">
        <v>198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313</v>
      </c>
      <c r="BM286" s="225" t="s">
        <v>4396</v>
      </c>
    </row>
    <row r="287" s="2" customFormat="1">
      <c r="A287" s="40"/>
      <c r="B287" s="41"/>
      <c r="C287" s="42"/>
      <c r="D287" s="227" t="s">
        <v>205</v>
      </c>
      <c r="E287" s="42"/>
      <c r="F287" s="228" t="s">
        <v>4397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205</v>
      </c>
      <c r="AU287" s="19" t="s">
        <v>82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4398</v>
      </c>
      <c r="G288" s="233"/>
      <c r="H288" s="237">
        <v>30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4399</v>
      </c>
      <c r="G289" s="233"/>
      <c r="H289" s="237">
        <v>10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4" customFormat="1">
      <c r="A290" s="14"/>
      <c r="B290" s="244"/>
      <c r="C290" s="245"/>
      <c r="D290" s="234" t="s">
        <v>216</v>
      </c>
      <c r="E290" s="246" t="s">
        <v>19</v>
      </c>
      <c r="F290" s="247" t="s">
        <v>231</v>
      </c>
      <c r="G290" s="245"/>
      <c r="H290" s="248">
        <v>40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216</v>
      </c>
      <c r="AU290" s="254" t="s">
        <v>82</v>
      </c>
      <c r="AV290" s="14" t="s">
        <v>203</v>
      </c>
      <c r="AW290" s="14" t="s">
        <v>35</v>
      </c>
      <c r="AX290" s="14" t="s">
        <v>80</v>
      </c>
      <c r="AY290" s="254" t="s">
        <v>196</v>
      </c>
    </row>
    <row r="291" s="12" customFormat="1" ht="22.8" customHeight="1">
      <c r="A291" s="12"/>
      <c r="B291" s="198"/>
      <c r="C291" s="199"/>
      <c r="D291" s="200" t="s">
        <v>72</v>
      </c>
      <c r="E291" s="212" t="s">
        <v>1813</v>
      </c>
      <c r="F291" s="212" t="s">
        <v>1814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SUM(P292:P306)</f>
        <v>0</v>
      </c>
      <c r="Q291" s="206"/>
      <c r="R291" s="207">
        <f>SUM(R292:R306)</f>
        <v>0.0010014</v>
      </c>
      <c r="S291" s="206"/>
      <c r="T291" s="208">
        <f>SUM(T292:T306)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82</v>
      </c>
      <c r="AT291" s="210" t="s">
        <v>72</v>
      </c>
      <c r="AU291" s="210" t="s">
        <v>80</v>
      </c>
      <c r="AY291" s="209" t="s">
        <v>196</v>
      </c>
      <c r="BK291" s="211">
        <f>SUM(BK292:BK306)</f>
        <v>0</v>
      </c>
    </row>
    <row r="292" s="2" customFormat="1" ht="37.8" customHeight="1">
      <c r="A292" s="40"/>
      <c r="B292" s="41"/>
      <c r="C292" s="214" t="s">
        <v>719</v>
      </c>
      <c r="D292" s="214" t="s">
        <v>198</v>
      </c>
      <c r="E292" s="215" t="s">
        <v>4400</v>
      </c>
      <c r="F292" s="216" t="s">
        <v>4401</v>
      </c>
      <c r="G292" s="217" t="s">
        <v>201</v>
      </c>
      <c r="H292" s="218">
        <v>3</v>
      </c>
      <c r="I292" s="219"/>
      <c r="J292" s="220">
        <f>ROUND(I292*H292,2)</f>
        <v>0</v>
      </c>
      <c r="K292" s="216" t="s">
        <v>202</v>
      </c>
      <c r="L292" s="46"/>
      <c r="M292" s="221" t="s">
        <v>19</v>
      </c>
      <c r="N292" s="222" t="s">
        <v>44</v>
      </c>
      <c r="O292" s="86"/>
      <c r="P292" s="223">
        <f>O292*H292</f>
        <v>0</v>
      </c>
      <c r="Q292" s="223">
        <v>6.7000000000000002E-05</v>
      </c>
      <c r="R292" s="223">
        <f>Q292*H292</f>
        <v>0.00020100000000000001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313</v>
      </c>
      <c r="AT292" s="225" t="s">
        <v>198</v>
      </c>
      <c r="AU292" s="225" t="s">
        <v>82</v>
      </c>
      <c r="AY292" s="19" t="s">
        <v>196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80</v>
      </c>
      <c r="BK292" s="226">
        <f>ROUND(I292*H292,2)</f>
        <v>0</v>
      </c>
      <c r="BL292" s="19" t="s">
        <v>313</v>
      </c>
      <c r="BM292" s="225" t="s">
        <v>4402</v>
      </c>
    </row>
    <row r="293" s="2" customFormat="1">
      <c r="A293" s="40"/>
      <c r="B293" s="41"/>
      <c r="C293" s="42"/>
      <c r="D293" s="227" t="s">
        <v>205</v>
      </c>
      <c r="E293" s="42"/>
      <c r="F293" s="228" t="s">
        <v>4403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82</v>
      </c>
    </row>
    <row r="294" s="13" customFormat="1">
      <c r="A294" s="13"/>
      <c r="B294" s="232"/>
      <c r="C294" s="233"/>
      <c r="D294" s="234" t="s">
        <v>216</v>
      </c>
      <c r="E294" s="235" t="s">
        <v>19</v>
      </c>
      <c r="F294" s="236" t="s">
        <v>4404</v>
      </c>
      <c r="G294" s="233"/>
      <c r="H294" s="237">
        <v>2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216</v>
      </c>
      <c r="AU294" s="243" t="s">
        <v>82</v>
      </c>
      <c r="AV294" s="13" t="s">
        <v>82</v>
      </c>
      <c r="AW294" s="13" t="s">
        <v>35</v>
      </c>
      <c r="AX294" s="13" t="s">
        <v>73</v>
      </c>
      <c r="AY294" s="243" t="s">
        <v>196</v>
      </c>
    </row>
    <row r="295" s="13" customFormat="1">
      <c r="A295" s="13"/>
      <c r="B295" s="232"/>
      <c r="C295" s="233"/>
      <c r="D295" s="234" t="s">
        <v>216</v>
      </c>
      <c r="E295" s="235" t="s">
        <v>19</v>
      </c>
      <c r="F295" s="236" t="s">
        <v>4405</v>
      </c>
      <c r="G295" s="233"/>
      <c r="H295" s="237">
        <v>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216</v>
      </c>
      <c r="AU295" s="243" t="s">
        <v>82</v>
      </c>
      <c r="AV295" s="13" t="s">
        <v>82</v>
      </c>
      <c r="AW295" s="13" t="s">
        <v>35</v>
      </c>
      <c r="AX295" s="13" t="s">
        <v>73</v>
      </c>
      <c r="AY295" s="243" t="s">
        <v>196</v>
      </c>
    </row>
    <row r="296" s="14" customFormat="1">
      <c r="A296" s="14"/>
      <c r="B296" s="244"/>
      <c r="C296" s="245"/>
      <c r="D296" s="234" t="s">
        <v>216</v>
      </c>
      <c r="E296" s="246" t="s">
        <v>19</v>
      </c>
      <c r="F296" s="247" t="s">
        <v>231</v>
      </c>
      <c r="G296" s="245"/>
      <c r="H296" s="248">
        <v>3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216</v>
      </c>
      <c r="AU296" s="254" t="s">
        <v>82</v>
      </c>
      <c r="AV296" s="14" t="s">
        <v>203</v>
      </c>
      <c r="AW296" s="14" t="s">
        <v>35</v>
      </c>
      <c r="AX296" s="14" t="s">
        <v>80</v>
      </c>
      <c r="AY296" s="254" t="s">
        <v>196</v>
      </c>
    </row>
    <row r="297" s="2" customFormat="1" ht="24.15" customHeight="1">
      <c r="A297" s="40"/>
      <c r="B297" s="41"/>
      <c r="C297" s="214" t="s">
        <v>724</v>
      </c>
      <c r="D297" s="214" t="s">
        <v>198</v>
      </c>
      <c r="E297" s="215" t="s">
        <v>4406</v>
      </c>
      <c r="F297" s="216" t="s">
        <v>4407</v>
      </c>
      <c r="G297" s="217" t="s">
        <v>201</v>
      </c>
      <c r="H297" s="218">
        <v>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0.00014375</v>
      </c>
      <c r="R297" s="223">
        <f>Q297*H297</f>
        <v>0.00043124999999999999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313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313</v>
      </c>
      <c r="BM297" s="225" t="s">
        <v>4408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4409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4404</v>
      </c>
      <c r="G299" s="233"/>
      <c r="H299" s="237">
        <v>2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4410</v>
      </c>
      <c r="G300" s="233"/>
      <c r="H300" s="237">
        <v>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4" customFormat="1">
      <c r="A301" s="14"/>
      <c r="B301" s="244"/>
      <c r="C301" s="245"/>
      <c r="D301" s="234" t="s">
        <v>216</v>
      </c>
      <c r="E301" s="246" t="s">
        <v>19</v>
      </c>
      <c r="F301" s="247" t="s">
        <v>231</v>
      </c>
      <c r="G301" s="245"/>
      <c r="H301" s="248">
        <v>3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216</v>
      </c>
      <c r="AU301" s="254" t="s">
        <v>82</v>
      </c>
      <c r="AV301" s="14" t="s">
        <v>203</v>
      </c>
      <c r="AW301" s="14" t="s">
        <v>35</v>
      </c>
      <c r="AX301" s="14" t="s">
        <v>80</v>
      </c>
      <c r="AY301" s="254" t="s">
        <v>196</v>
      </c>
    </row>
    <row r="302" s="2" customFormat="1" ht="24.15" customHeight="1">
      <c r="A302" s="40"/>
      <c r="B302" s="41"/>
      <c r="C302" s="214" t="s">
        <v>738</v>
      </c>
      <c r="D302" s="214" t="s">
        <v>198</v>
      </c>
      <c r="E302" s="215" t="s">
        <v>4411</v>
      </c>
      <c r="F302" s="216" t="s">
        <v>4412</v>
      </c>
      <c r="G302" s="217" t="s">
        <v>201</v>
      </c>
      <c r="H302" s="218">
        <v>3</v>
      </c>
      <c r="I302" s="219"/>
      <c r="J302" s="220">
        <f>ROUND(I302*H302,2)</f>
        <v>0</v>
      </c>
      <c r="K302" s="216" t="s">
        <v>202</v>
      </c>
      <c r="L302" s="46"/>
      <c r="M302" s="221" t="s">
        <v>19</v>
      </c>
      <c r="N302" s="222" t="s">
        <v>44</v>
      </c>
      <c r="O302" s="86"/>
      <c r="P302" s="223">
        <f>O302*H302</f>
        <v>0</v>
      </c>
      <c r="Q302" s="223">
        <v>0.00012305000000000001</v>
      </c>
      <c r="R302" s="223">
        <f>Q302*H302</f>
        <v>0.00036915000000000006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313</v>
      </c>
      <c r="AT302" s="225" t="s">
        <v>198</v>
      </c>
      <c r="AU302" s="225" t="s">
        <v>82</v>
      </c>
      <c r="AY302" s="19" t="s">
        <v>196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80</v>
      </c>
      <c r="BK302" s="226">
        <f>ROUND(I302*H302,2)</f>
        <v>0</v>
      </c>
      <c r="BL302" s="19" t="s">
        <v>313</v>
      </c>
      <c r="BM302" s="225" t="s">
        <v>4413</v>
      </c>
    </row>
    <row r="303" s="2" customFormat="1">
      <c r="A303" s="40"/>
      <c r="B303" s="41"/>
      <c r="C303" s="42"/>
      <c r="D303" s="227" t="s">
        <v>205</v>
      </c>
      <c r="E303" s="42"/>
      <c r="F303" s="228" t="s">
        <v>4414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82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4404</v>
      </c>
      <c r="G304" s="233"/>
      <c r="H304" s="237">
        <v>2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4410</v>
      </c>
      <c r="G305" s="233"/>
      <c r="H305" s="237">
        <v>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4" customFormat="1">
      <c r="A306" s="14"/>
      <c r="B306" s="244"/>
      <c r="C306" s="245"/>
      <c r="D306" s="234" t="s">
        <v>216</v>
      </c>
      <c r="E306" s="246" t="s">
        <v>19</v>
      </c>
      <c r="F306" s="247" t="s">
        <v>231</v>
      </c>
      <c r="G306" s="245"/>
      <c r="H306" s="248">
        <v>3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216</v>
      </c>
      <c r="AU306" s="254" t="s">
        <v>82</v>
      </c>
      <c r="AV306" s="14" t="s">
        <v>203</v>
      </c>
      <c r="AW306" s="14" t="s">
        <v>35</v>
      </c>
      <c r="AX306" s="14" t="s">
        <v>80</v>
      </c>
      <c r="AY306" s="254" t="s">
        <v>196</v>
      </c>
    </row>
    <row r="307" s="12" customFormat="1" ht="25.92" customHeight="1">
      <c r="A307" s="12"/>
      <c r="B307" s="198"/>
      <c r="C307" s="199"/>
      <c r="D307" s="200" t="s">
        <v>72</v>
      </c>
      <c r="E307" s="201" t="s">
        <v>241</v>
      </c>
      <c r="F307" s="201" t="s">
        <v>4415</v>
      </c>
      <c r="G307" s="199"/>
      <c r="H307" s="199"/>
      <c r="I307" s="202"/>
      <c r="J307" s="203">
        <f>BK307</f>
        <v>0</v>
      </c>
      <c r="K307" s="199"/>
      <c r="L307" s="204"/>
      <c r="M307" s="205"/>
      <c r="N307" s="206"/>
      <c r="O307" s="206"/>
      <c r="P307" s="207">
        <f>P308+P321</f>
        <v>0</v>
      </c>
      <c r="Q307" s="206"/>
      <c r="R307" s="207">
        <f>R308+R321</f>
        <v>0.0022499999999999998</v>
      </c>
      <c r="S307" s="206"/>
      <c r="T307" s="208">
        <f>T308+T321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211</v>
      </c>
      <c r="AT307" s="210" t="s">
        <v>72</v>
      </c>
      <c r="AU307" s="210" t="s">
        <v>73</v>
      </c>
      <c r="AY307" s="209" t="s">
        <v>196</v>
      </c>
      <c r="BK307" s="211">
        <f>BK308+BK321</f>
        <v>0</v>
      </c>
    </row>
    <row r="308" s="12" customFormat="1" ht="22.8" customHeight="1">
      <c r="A308" s="12"/>
      <c r="B308" s="198"/>
      <c r="C308" s="199"/>
      <c r="D308" s="200" t="s">
        <v>72</v>
      </c>
      <c r="E308" s="212" t="s">
        <v>4416</v>
      </c>
      <c r="F308" s="212" t="s">
        <v>4417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SUM(P309:P320)</f>
        <v>0</v>
      </c>
      <c r="Q308" s="206"/>
      <c r="R308" s="207">
        <f>SUM(R309:R320)</f>
        <v>0.0022499999999999998</v>
      </c>
      <c r="S308" s="206"/>
      <c r="T308" s="208">
        <f>SUM(T309:T320)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211</v>
      </c>
      <c r="AT308" s="210" t="s">
        <v>72</v>
      </c>
      <c r="AU308" s="210" t="s">
        <v>80</v>
      </c>
      <c r="AY308" s="209" t="s">
        <v>196</v>
      </c>
      <c r="BK308" s="211">
        <f>SUM(BK309:BK320)</f>
        <v>0</v>
      </c>
    </row>
    <row r="309" s="2" customFormat="1" ht="24.15" customHeight="1">
      <c r="A309" s="40"/>
      <c r="B309" s="41"/>
      <c r="C309" s="214" t="s">
        <v>747</v>
      </c>
      <c r="D309" s="214" t="s">
        <v>198</v>
      </c>
      <c r="E309" s="215" t="s">
        <v>4418</v>
      </c>
      <c r="F309" s="216" t="s">
        <v>4419</v>
      </c>
      <c r="G309" s="217" t="s">
        <v>2146</v>
      </c>
      <c r="H309" s="218">
        <v>30</v>
      </c>
      <c r="I309" s="219"/>
      <c r="J309" s="220">
        <f>ROUND(I309*H309,2)</f>
        <v>0</v>
      </c>
      <c r="K309" s="216" t="s">
        <v>202</v>
      </c>
      <c r="L309" s="46"/>
      <c r="M309" s="221" t="s">
        <v>19</v>
      </c>
      <c r="N309" s="222" t="s">
        <v>44</v>
      </c>
      <c r="O309" s="86"/>
      <c r="P309" s="223">
        <f>O309*H309</f>
        <v>0</v>
      </c>
      <c r="Q309" s="223">
        <v>7.4999999999999993E-05</v>
      </c>
      <c r="R309" s="223">
        <f>Q309*H309</f>
        <v>0.0022499999999999998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313</v>
      </c>
      <c r="AT309" s="225" t="s">
        <v>198</v>
      </c>
      <c r="AU309" s="225" t="s">
        <v>82</v>
      </c>
      <c r="AY309" s="19" t="s">
        <v>196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80</v>
      </c>
      <c r="BK309" s="226">
        <f>ROUND(I309*H309,2)</f>
        <v>0</v>
      </c>
      <c r="BL309" s="19" t="s">
        <v>313</v>
      </c>
      <c r="BM309" s="225" t="s">
        <v>4420</v>
      </c>
    </row>
    <row r="310" s="2" customFormat="1">
      <c r="A310" s="40"/>
      <c r="B310" s="41"/>
      <c r="C310" s="42"/>
      <c r="D310" s="227" t="s">
        <v>205</v>
      </c>
      <c r="E310" s="42"/>
      <c r="F310" s="228" t="s">
        <v>4421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205</v>
      </c>
      <c r="AU310" s="19" t="s">
        <v>82</v>
      </c>
    </row>
    <row r="311" s="2" customFormat="1" ht="16.5" customHeight="1">
      <c r="A311" s="40"/>
      <c r="B311" s="41"/>
      <c r="C311" s="214" t="s">
        <v>755</v>
      </c>
      <c r="D311" s="214" t="s">
        <v>198</v>
      </c>
      <c r="E311" s="215" t="s">
        <v>4422</v>
      </c>
      <c r="F311" s="216" t="s">
        <v>4423</v>
      </c>
      <c r="G311" s="217" t="s">
        <v>235</v>
      </c>
      <c r="H311" s="218">
        <v>4789.3900000000003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664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664</v>
      </c>
      <c r="BM311" s="225" t="s">
        <v>4424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4425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4426</v>
      </c>
      <c r="G313" s="233"/>
      <c r="H313" s="237">
        <v>353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4336</v>
      </c>
      <c r="G314" s="233"/>
      <c r="H314" s="237">
        <v>5640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4337</v>
      </c>
      <c r="G315" s="233"/>
      <c r="H315" s="237">
        <v>-1203.6099999999999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4" customFormat="1">
      <c r="A316" s="14"/>
      <c r="B316" s="244"/>
      <c r="C316" s="245"/>
      <c r="D316" s="234" t="s">
        <v>216</v>
      </c>
      <c r="E316" s="246" t="s">
        <v>19</v>
      </c>
      <c r="F316" s="247" t="s">
        <v>231</v>
      </c>
      <c r="G316" s="245"/>
      <c r="H316" s="248">
        <v>4789.3900000000003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216</v>
      </c>
      <c r="AU316" s="254" t="s">
        <v>82</v>
      </c>
      <c r="AV316" s="14" t="s">
        <v>203</v>
      </c>
      <c r="AW316" s="14" t="s">
        <v>35</v>
      </c>
      <c r="AX316" s="14" t="s">
        <v>80</v>
      </c>
      <c r="AY316" s="254" t="s">
        <v>196</v>
      </c>
    </row>
    <row r="317" s="2" customFormat="1" ht="16.5" customHeight="1">
      <c r="A317" s="40"/>
      <c r="B317" s="41"/>
      <c r="C317" s="214" t="s">
        <v>760</v>
      </c>
      <c r="D317" s="214" t="s">
        <v>198</v>
      </c>
      <c r="E317" s="215" t="s">
        <v>4427</v>
      </c>
      <c r="F317" s="216" t="s">
        <v>4428</v>
      </c>
      <c r="G317" s="217" t="s">
        <v>235</v>
      </c>
      <c r="H317" s="218">
        <v>45</v>
      </c>
      <c r="I317" s="219"/>
      <c r="J317" s="220">
        <f>ROUND(I317*H317,2)</f>
        <v>0</v>
      </c>
      <c r="K317" s="216" t="s">
        <v>202</v>
      </c>
      <c r="L317" s="46"/>
      <c r="M317" s="221" t="s">
        <v>19</v>
      </c>
      <c r="N317" s="222" t="s">
        <v>44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313</v>
      </c>
      <c r="AT317" s="225" t="s">
        <v>198</v>
      </c>
      <c r="AU317" s="225" t="s">
        <v>82</v>
      </c>
      <c r="AY317" s="19" t="s">
        <v>196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80</v>
      </c>
      <c r="BK317" s="226">
        <f>ROUND(I317*H317,2)</f>
        <v>0</v>
      </c>
      <c r="BL317" s="19" t="s">
        <v>313</v>
      </c>
      <c r="BM317" s="225" t="s">
        <v>4429</v>
      </c>
    </row>
    <row r="318" s="2" customFormat="1">
      <c r="A318" s="40"/>
      <c r="B318" s="41"/>
      <c r="C318" s="42"/>
      <c r="D318" s="227" t="s">
        <v>205</v>
      </c>
      <c r="E318" s="42"/>
      <c r="F318" s="228" t="s">
        <v>4430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205</v>
      </c>
      <c r="AU318" s="19" t="s">
        <v>82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502</v>
      </c>
      <c r="G319" s="233"/>
      <c r="H319" s="237">
        <v>45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4" customFormat="1">
      <c r="A320" s="14"/>
      <c r="B320" s="244"/>
      <c r="C320" s="245"/>
      <c r="D320" s="234" t="s">
        <v>216</v>
      </c>
      <c r="E320" s="246" t="s">
        <v>19</v>
      </c>
      <c r="F320" s="247" t="s">
        <v>231</v>
      </c>
      <c r="G320" s="245"/>
      <c r="H320" s="248">
        <v>45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216</v>
      </c>
      <c r="AU320" s="254" t="s">
        <v>82</v>
      </c>
      <c r="AV320" s="14" t="s">
        <v>203</v>
      </c>
      <c r="AW320" s="14" t="s">
        <v>35</v>
      </c>
      <c r="AX320" s="14" t="s">
        <v>80</v>
      </c>
      <c r="AY320" s="254" t="s">
        <v>196</v>
      </c>
    </row>
    <row r="321" s="12" customFormat="1" ht="22.8" customHeight="1">
      <c r="A321" s="12"/>
      <c r="B321" s="198"/>
      <c r="C321" s="199"/>
      <c r="D321" s="200" t="s">
        <v>72</v>
      </c>
      <c r="E321" s="212" t="s">
        <v>4431</v>
      </c>
      <c r="F321" s="212" t="s">
        <v>4432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SUM(P322:P324)</f>
        <v>0</v>
      </c>
      <c r="Q321" s="206"/>
      <c r="R321" s="207">
        <f>SUM(R322:R324)</f>
        <v>0</v>
      </c>
      <c r="S321" s="206"/>
      <c r="T321" s="208">
        <f>SUM(T322:T324)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211</v>
      </c>
      <c r="AT321" s="210" t="s">
        <v>72</v>
      </c>
      <c r="AU321" s="210" t="s">
        <v>80</v>
      </c>
      <c r="AY321" s="209" t="s">
        <v>196</v>
      </c>
      <c r="BK321" s="211">
        <f>SUM(BK322:BK324)</f>
        <v>0</v>
      </c>
    </row>
    <row r="322" s="2" customFormat="1" ht="24.15" customHeight="1">
      <c r="A322" s="40"/>
      <c r="B322" s="41"/>
      <c r="C322" s="214" t="s">
        <v>768</v>
      </c>
      <c r="D322" s="214" t="s">
        <v>198</v>
      </c>
      <c r="E322" s="215" t="s">
        <v>4433</v>
      </c>
      <c r="F322" s="216" t="s">
        <v>4434</v>
      </c>
      <c r="G322" s="217" t="s">
        <v>439</v>
      </c>
      <c r="H322" s="218">
        <v>2</v>
      </c>
      <c r="I322" s="219"/>
      <c r="J322" s="220">
        <f>ROUND(I322*H322,2)</f>
        <v>0</v>
      </c>
      <c r="K322" s="216" t="s">
        <v>202</v>
      </c>
      <c r="L322" s="46"/>
      <c r="M322" s="221" t="s">
        <v>19</v>
      </c>
      <c r="N322" s="222" t="s">
        <v>44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664</v>
      </c>
      <c r="AT322" s="225" t="s">
        <v>198</v>
      </c>
      <c r="AU322" s="225" t="s">
        <v>82</v>
      </c>
      <c r="AY322" s="19" t="s">
        <v>196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80</v>
      </c>
      <c r="BK322" s="226">
        <f>ROUND(I322*H322,2)</f>
        <v>0</v>
      </c>
      <c r="BL322" s="19" t="s">
        <v>664</v>
      </c>
      <c r="BM322" s="225" t="s">
        <v>4435</v>
      </c>
    </row>
    <row r="323" s="2" customFormat="1">
      <c r="A323" s="40"/>
      <c r="B323" s="41"/>
      <c r="C323" s="42"/>
      <c r="D323" s="227" t="s">
        <v>205</v>
      </c>
      <c r="E323" s="42"/>
      <c r="F323" s="228" t="s">
        <v>4436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82</v>
      </c>
    </row>
    <row r="324" s="2" customFormat="1">
      <c r="A324" s="40"/>
      <c r="B324" s="41"/>
      <c r="C324" s="42"/>
      <c r="D324" s="234" t="s">
        <v>778</v>
      </c>
      <c r="E324" s="42"/>
      <c r="F324" s="275" t="s">
        <v>4437</v>
      </c>
      <c r="G324" s="42"/>
      <c r="H324" s="42"/>
      <c r="I324" s="229"/>
      <c r="J324" s="42"/>
      <c r="K324" s="42"/>
      <c r="L324" s="46"/>
      <c r="M324" s="279"/>
      <c r="N324" s="280"/>
      <c r="O324" s="281"/>
      <c r="P324" s="281"/>
      <c r="Q324" s="281"/>
      <c r="R324" s="281"/>
      <c r="S324" s="281"/>
      <c r="T324" s="282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778</v>
      </c>
      <c r="AU324" s="19" t="s">
        <v>82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4xwzsN4eL4gR1EUlOqWGrmBJfo2Ns21wIWrcT2RzBEJlSiCvR7l6cyqerQfJRsz/ic02mpkQmHBb7v1eGdxNLQ==" hashValue="S54oo5Dzpx9QClp1qeDIAz7ij58r+ADm/ht8PR6zIi+qLun6j69TIxWY4O59C9TrSsLPip/xP0fZH93QM2PHoA==" algorithmName="SHA-512" password="CC35"/>
  <autoFilter ref="C96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2/713491143"/>
    <hyperlink ref="F106" r:id="rId2" display="https://podminky.urs.cz/item/CS_URS_2023_02/722174004"/>
    <hyperlink ref="F108" r:id="rId3" display="https://podminky.urs.cz/item/CS_URS_2023_02/722174005"/>
    <hyperlink ref="F110" r:id="rId4" display="https://podminky.urs.cz/item/CS_URS_2023_02/722181222"/>
    <hyperlink ref="F113" r:id="rId5" display="https://podminky.urs.cz/item/CS_URS_2023_02/722181251"/>
    <hyperlink ref="F116" r:id="rId6" display="https://podminky.urs.cz/item/CS_URS_2023_02/722181251"/>
    <hyperlink ref="F119" r:id="rId7" display="https://podminky.urs.cz/item/CS_URS_2023_02/722181252"/>
    <hyperlink ref="F122" r:id="rId8" display="https://podminky.urs.cz/item/CS_URS_2023_02/722181252"/>
    <hyperlink ref="F125" r:id="rId9" display="https://podminky.urs.cz/item/CS_URS_2023_02/722181252"/>
    <hyperlink ref="F128" r:id="rId10" display="https://podminky.urs.cz/item/CS_URS_2023_02/722181252"/>
    <hyperlink ref="F131" r:id="rId11" display="https://podminky.urs.cz/item/CS_URS_2023_02/722181253"/>
    <hyperlink ref="F134" r:id="rId12" display="https://podminky.urs.cz/item/CS_URS_2023_02/998722102"/>
    <hyperlink ref="F137" r:id="rId13" display="https://podminky.urs.cz/item/CS_URS_2023_02/727112053"/>
    <hyperlink ref="F140" r:id="rId14" display="https://podminky.urs.cz/item/CS_URS_2023_02/733223302"/>
    <hyperlink ref="F145" r:id="rId15" display="https://podminky.urs.cz/item/CS_URS_2023_02/733223303"/>
    <hyperlink ref="F147" r:id="rId16" display="https://podminky.urs.cz/item/CS_URS_2023_02/733223304"/>
    <hyperlink ref="F151" r:id="rId17" display="https://podminky.urs.cz/item/CS_URS_2023_02/733223305"/>
    <hyperlink ref="F153" r:id="rId18" display="https://podminky.urs.cz/item/CS_URS_2023_02/733223306"/>
    <hyperlink ref="F155" r:id="rId19" display="https://podminky.urs.cz/item/CS_URS_2023_02/733223307"/>
    <hyperlink ref="F157" r:id="rId20" display="https://podminky.urs.cz/item/CS_URS_2023_02/733224205"/>
    <hyperlink ref="F159" r:id="rId21" display="https://podminky.urs.cz/item/CS_URS_2023_02/733224206"/>
    <hyperlink ref="F161" r:id="rId22" display="https://podminky.urs.cz/item/CS_URS_2023_02/733224207"/>
    <hyperlink ref="F163" r:id="rId23" display="https://podminky.urs.cz/item/CS_URS_2023_02/733224208"/>
    <hyperlink ref="F165" r:id="rId24" display="https://podminky.urs.cz/item/CS_URS_2023_02/733224223"/>
    <hyperlink ref="F167" r:id="rId25" display="https://podminky.urs.cz/item/CS_URS_2023_02/733224223"/>
    <hyperlink ref="F169" r:id="rId26" display="https://podminky.urs.cz/item/CS_URS_2023_02/733224224"/>
    <hyperlink ref="F171" r:id="rId27" display="https://podminky.urs.cz/item/CS_URS_2023_02/733224225"/>
    <hyperlink ref="F173" r:id="rId28" display="https://podminky.urs.cz/item/CS_URS_2023_02/733224226"/>
    <hyperlink ref="F175" r:id="rId29" display="https://podminky.urs.cz/item/CS_URS_2023_02/733224227"/>
    <hyperlink ref="F177" r:id="rId30" display="https://podminky.urs.cz/item/CS_URS_2023_02/733224228"/>
    <hyperlink ref="F180" r:id="rId31" display="https://podminky.urs.cz/item/CS_URS_2023_02/733390104 R"/>
    <hyperlink ref="F184" r:id="rId32" display="https://podminky.urs.cz/item/CS_URS_2023_02/998733102"/>
    <hyperlink ref="F187" r:id="rId33" display="https://podminky.urs.cz/item/CS_URS_2023_02/734211127"/>
    <hyperlink ref="F189" r:id="rId34" display="https://podminky.urs.cz/item/CS_URS_2023_02/734220113"/>
    <hyperlink ref="F192" r:id="rId35" display="https://podminky.urs.cz/item/CS_URS_2023_02/734220114"/>
    <hyperlink ref="F195" r:id="rId36" display="https://podminky.urs.cz/item/CS_URS_2023_02/734242414"/>
    <hyperlink ref="F197" r:id="rId37" display="https://podminky.urs.cz/item/CS_URS_2023_02/734242415"/>
    <hyperlink ref="F199" r:id="rId38" display="https://podminky.urs.cz/item/CS_URS_2023_02/734242416"/>
    <hyperlink ref="F201" r:id="rId39" display="https://podminky.urs.cz/item/CS_URS_2023_02/734242417"/>
    <hyperlink ref="F203" r:id="rId40" display="https://podminky.urs.cz/item/CS_URS_2023_02/734251211"/>
    <hyperlink ref="F207" r:id="rId41" display="https://podminky.urs.cz/item/CS_URS_2023_02/734292713"/>
    <hyperlink ref="F209" r:id="rId42" display="https://podminky.urs.cz/item/CS_URS_2023_02/734292714"/>
    <hyperlink ref="F212" r:id="rId43" display="https://podminky.urs.cz/item/CS_URS_2023_02/734292715"/>
    <hyperlink ref="F216" r:id="rId44" display="https://podminky.urs.cz/item/CS_URS_2023_02/734292716"/>
    <hyperlink ref="F218" r:id="rId45" display="https://podminky.urs.cz/item/CS_URS_2023_02/734292717"/>
    <hyperlink ref="F220" r:id="rId46" display="https://podminky.urs.cz/item/CS_URS_2023_02/734292718"/>
    <hyperlink ref="F222" r:id="rId47" display="https://podminky.urs.cz/item/CS_URS_2023_02/734295022"/>
    <hyperlink ref="F224" r:id="rId48" display="https://podminky.urs.cz/item/CS_URS_2023_02/734295023"/>
    <hyperlink ref="F226" r:id="rId49" display="https://podminky.urs.cz/item/CS_URS_2023_02/734295024"/>
    <hyperlink ref="F228" r:id="rId50" display="https://podminky.urs.cz/item/CS_URS_2023_02/734295252"/>
    <hyperlink ref="F230" r:id="rId51" display="https://podminky.urs.cz/item/CS_URS_2023_02/734411113"/>
    <hyperlink ref="F232" r:id="rId52" display="https://podminky.urs.cz/item/CS_URS_2023_02/734411601"/>
    <hyperlink ref="F234" r:id="rId53" display="https://podminky.urs.cz/item/CS_URS_2023_02/734421111"/>
    <hyperlink ref="F236" r:id="rId54" display="https://podminky.urs.cz/item/CS_URS_2023_02/998734102"/>
    <hyperlink ref="F239" r:id="rId55" display="https://podminky.urs.cz/item/CS_URS_2023_02/735191910"/>
    <hyperlink ref="F248" r:id="rId56" display="https://podminky.urs.cz/item/CS_URS_2023_02/735511038"/>
    <hyperlink ref="F253" r:id="rId57" display="https://podminky.urs.cz/item/CS_URS_2023_02/735511039"/>
    <hyperlink ref="F258" r:id="rId58" display="https://podminky.urs.cz/item/CS_URS_2023_02/735511061"/>
    <hyperlink ref="F263" r:id="rId59" display="https://podminky.urs.cz/item/CS_URS_2023_02/735511062"/>
    <hyperlink ref="F268" r:id="rId60" display="https://podminky.urs.cz/item/CS_URS_2023_02/735511063"/>
    <hyperlink ref="F270" r:id="rId61" display="https://podminky.urs.cz/item/CS_URS_2023_02/735511081"/>
    <hyperlink ref="F272" r:id="rId62" display="https://podminky.urs.cz/item/CS_URS_2023_02/735511084"/>
    <hyperlink ref="F274" r:id="rId63" display="https://podminky.urs.cz/item/CS_URS_2023_02/735511085"/>
    <hyperlink ref="F276" r:id="rId64" display="https://podminky.urs.cz/item/CS_URS_2023_02/735511101"/>
    <hyperlink ref="F278" r:id="rId65" display="https://podminky.urs.cz/item/CS_URS_2023_02/735511102"/>
    <hyperlink ref="F280" r:id="rId66" display="https://podminky.urs.cz/item/CS_URS_2023_02/735511103"/>
    <hyperlink ref="F282" r:id="rId67" display="https://podminky.urs.cz/item/CS_URS_2023_02/735511139"/>
    <hyperlink ref="F284" r:id="rId68" display="https://podminky.urs.cz/item/CS_URS_2023_02/998735102"/>
    <hyperlink ref="F287" r:id="rId69" display="https://podminky.urs.cz/item/CS_URS_2023_02/767995111"/>
    <hyperlink ref="F293" r:id="rId70" display="https://podminky.urs.cz/item/CS_URS_2023_02/783301313"/>
    <hyperlink ref="F298" r:id="rId71" display="https://podminky.urs.cz/item/CS_URS_2023_02/783314101"/>
    <hyperlink ref="F303" r:id="rId72" display="https://podminky.urs.cz/item/CS_URS_2023_02/783317101"/>
    <hyperlink ref="F310" r:id="rId73" display="https://podminky.urs.cz/item/CS_URS_2023_02/230050031"/>
    <hyperlink ref="F312" r:id="rId74" display="https://podminky.urs.cz/item/CS_URS_2023_02/230170011"/>
    <hyperlink ref="F318" r:id="rId75" display="https://podminky.urs.cz/item/CS_URS_2023_02/230170012"/>
    <hyperlink ref="F323" r:id="rId76" display="https://podminky.urs.cz/item/CS_URS_2023_02/58020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3782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4438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ROUND((SUM(BE85:BE115)),  2)</f>
        <v>0</v>
      </c>
      <c r="G35" s="40"/>
      <c r="H35" s="40"/>
      <c r="I35" s="159">
        <v>0.20999999999999999</v>
      </c>
      <c r="J35" s="158">
        <f>ROUND(((SUM(BE85:BE115))*I35),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ROUND((SUM(BF85:BF115)),  2)</f>
        <v>0</v>
      </c>
      <c r="G36" s="40"/>
      <c r="H36" s="40"/>
      <c r="I36" s="159">
        <v>0.14999999999999999</v>
      </c>
      <c r="J36" s="158">
        <f>ROUND(((SUM(BF85:BF115))*I36),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ROUND((SUM(BG85:BG115)),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ROUND((SUM(BH85:BH115)),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ROUND((SUM(BI85:BI115)),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3782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181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1" t="str">
        <f>E7</f>
        <v>ZŠ Veltrusy - výstavba odborných učeben</v>
      </c>
      <c r="F73" s="34"/>
      <c r="G73" s="34"/>
      <c r="H73" s="34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1" customFormat="1" ht="12" customHeight="1">
      <c r="B74" s="23"/>
      <c r="C74" s="34" t="s">
        <v>149</v>
      </c>
      <c r="D74" s="24"/>
      <c r="E74" s="24"/>
      <c r="F74" s="24"/>
      <c r="G74" s="24"/>
      <c r="H74" s="24"/>
      <c r="I74" s="24"/>
      <c r="J74" s="24"/>
      <c r="K74" s="24"/>
      <c r="L74" s="22"/>
    </row>
    <row r="75" s="2" customFormat="1" ht="16.5" customHeight="1">
      <c r="A75" s="40"/>
      <c r="B75" s="41"/>
      <c r="C75" s="42"/>
      <c r="D75" s="42"/>
      <c r="E75" s="171" t="s">
        <v>3782</v>
      </c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151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E11</f>
        <v>04 - Vzduchotechnika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F14</f>
        <v>Veltrusy</v>
      </c>
      <c r="G79" s="42"/>
      <c r="H79" s="42"/>
      <c r="I79" s="34" t="s">
        <v>23</v>
      </c>
      <c r="J79" s="74" t="str">
        <f>IF(J14="","",J14)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E17</f>
        <v>Město Veltrusy</v>
      </c>
      <c r="G81" s="42"/>
      <c r="H81" s="42"/>
      <c r="I81" s="34" t="s">
        <v>32</v>
      </c>
      <c r="J81" s="38" t="str">
        <f>E23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IF(E20="","",E20)</f>
        <v>Vyplň údaj</v>
      </c>
      <c r="G82" s="42"/>
      <c r="H82" s="42"/>
      <c r="I82" s="34" t="s">
        <v>36</v>
      </c>
      <c r="J82" s="38" t="str">
        <f>E26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SUM(P86:P115)</f>
        <v>0</v>
      </c>
      <c r="Q85" s="98"/>
      <c r="R85" s="195">
        <f>SUM(R86:R115)</f>
        <v>0</v>
      </c>
      <c r="S85" s="98"/>
      <c r="T85" s="196">
        <f>SUM(T86:T115)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SUM(BK86:BK115)</f>
        <v>0</v>
      </c>
    </row>
    <row r="86" s="2" customFormat="1" ht="24.15" customHeight="1">
      <c r="A86" s="40"/>
      <c r="B86" s="41"/>
      <c r="C86" s="214" t="s">
        <v>80</v>
      </c>
      <c r="D86" s="214" t="s">
        <v>198</v>
      </c>
      <c r="E86" s="215" t="s">
        <v>4439</v>
      </c>
      <c r="F86" s="216" t="s">
        <v>4440</v>
      </c>
      <c r="G86" s="217" t="s">
        <v>2152</v>
      </c>
      <c r="H86" s="218">
        <v>2</v>
      </c>
      <c r="I86" s="219"/>
      <c r="J86" s="220">
        <f>ROUND(I86*H86,2)</f>
        <v>0</v>
      </c>
      <c r="K86" s="216" t="s">
        <v>19</v>
      </c>
      <c r="L86" s="46"/>
      <c r="M86" s="221" t="s">
        <v>19</v>
      </c>
      <c r="N86" s="222" t="s">
        <v>44</v>
      </c>
      <c r="O86" s="86"/>
      <c r="P86" s="223">
        <f>O86*H86</f>
        <v>0</v>
      </c>
      <c r="Q86" s="223">
        <v>0</v>
      </c>
      <c r="R86" s="223">
        <f>Q86*H86</f>
        <v>0</v>
      </c>
      <c r="S86" s="223">
        <v>0</v>
      </c>
      <c r="T86" s="224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5" t="s">
        <v>203</v>
      </c>
      <c r="AT86" s="225" t="s">
        <v>198</v>
      </c>
      <c r="AU86" s="225" t="s">
        <v>73</v>
      </c>
      <c r="AY86" s="19" t="s">
        <v>196</v>
      </c>
      <c r="BE86" s="226">
        <f>IF(N86="základní",J86,0)</f>
        <v>0</v>
      </c>
      <c r="BF86" s="226">
        <f>IF(N86="snížená",J86,0)</f>
        <v>0</v>
      </c>
      <c r="BG86" s="226">
        <f>IF(N86="zákl. přenesená",J86,0)</f>
        <v>0</v>
      </c>
      <c r="BH86" s="226">
        <f>IF(N86="sníž. přenesená",J86,0)</f>
        <v>0</v>
      </c>
      <c r="BI86" s="226">
        <f>IF(N86="nulová",J86,0)</f>
        <v>0</v>
      </c>
      <c r="BJ86" s="19" t="s">
        <v>80</v>
      </c>
      <c r="BK86" s="226">
        <f>ROUND(I86*H86,2)</f>
        <v>0</v>
      </c>
      <c r="BL86" s="19" t="s">
        <v>203</v>
      </c>
      <c r="BM86" s="225" t="s">
        <v>301</v>
      </c>
    </row>
    <row r="87" s="2" customFormat="1" ht="24.15" customHeight="1">
      <c r="A87" s="40"/>
      <c r="B87" s="41"/>
      <c r="C87" s="214" t="s">
        <v>340</v>
      </c>
      <c r="D87" s="214" t="s">
        <v>198</v>
      </c>
      <c r="E87" s="215" t="s">
        <v>4441</v>
      </c>
      <c r="F87" s="216" t="s">
        <v>4442</v>
      </c>
      <c r="G87" s="217" t="s">
        <v>2152</v>
      </c>
      <c r="H87" s="218">
        <v>1</v>
      </c>
      <c r="I87" s="219"/>
      <c r="J87" s="220">
        <f>ROUND(I87*H87,2)</f>
        <v>0</v>
      </c>
      <c r="K87" s="216" t="s">
        <v>19</v>
      </c>
      <c r="L87" s="46"/>
      <c r="M87" s="221" t="s">
        <v>19</v>
      </c>
      <c r="N87" s="222" t="s">
        <v>44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203</v>
      </c>
      <c r="AT87" s="225" t="s">
        <v>198</v>
      </c>
      <c r="AU87" s="225" t="s">
        <v>73</v>
      </c>
      <c r="AY87" s="19" t="s">
        <v>196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80</v>
      </c>
      <c r="BK87" s="226">
        <f>ROUND(I87*H87,2)</f>
        <v>0</v>
      </c>
      <c r="BL87" s="19" t="s">
        <v>203</v>
      </c>
      <c r="BM87" s="225" t="s">
        <v>4443</v>
      </c>
    </row>
    <row r="88" s="2" customFormat="1" ht="16.5" customHeight="1">
      <c r="A88" s="40"/>
      <c r="B88" s="41"/>
      <c r="C88" s="214" t="s">
        <v>82</v>
      </c>
      <c r="D88" s="214" t="s">
        <v>198</v>
      </c>
      <c r="E88" s="215" t="s">
        <v>4444</v>
      </c>
      <c r="F88" s="216" t="s">
        <v>4445</v>
      </c>
      <c r="G88" s="217" t="s">
        <v>2152</v>
      </c>
      <c r="H88" s="218">
        <v>5</v>
      </c>
      <c r="I88" s="219"/>
      <c r="J88" s="220">
        <f>ROUND(I88*H88,2)</f>
        <v>0</v>
      </c>
      <c r="K88" s="216" t="s">
        <v>19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73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313</v>
      </c>
    </row>
    <row r="89" s="2" customFormat="1" ht="16.5" customHeight="1">
      <c r="A89" s="40"/>
      <c r="B89" s="41"/>
      <c r="C89" s="214" t="s">
        <v>211</v>
      </c>
      <c r="D89" s="214" t="s">
        <v>198</v>
      </c>
      <c r="E89" s="215" t="s">
        <v>4446</v>
      </c>
      <c r="F89" s="216" t="s">
        <v>4447</v>
      </c>
      <c r="G89" s="217" t="s">
        <v>201</v>
      </c>
      <c r="H89" s="218">
        <v>439.60000000000002</v>
      </c>
      <c r="I89" s="219"/>
      <c r="J89" s="220">
        <f>ROUND(I89*H89,2)</f>
        <v>0</v>
      </c>
      <c r="K89" s="216" t="s">
        <v>19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203</v>
      </c>
      <c r="AT89" s="225" t="s">
        <v>198</v>
      </c>
      <c r="AU89" s="225" t="s">
        <v>73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203</v>
      </c>
      <c r="BM89" s="225" t="s">
        <v>325</v>
      </c>
    </row>
    <row r="90" s="2" customFormat="1" ht="16.5" customHeight="1">
      <c r="A90" s="40"/>
      <c r="B90" s="41"/>
      <c r="C90" s="214" t="s">
        <v>203</v>
      </c>
      <c r="D90" s="214" t="s">
        <v>198</v>
      </c>
      <c r="E90" s="215" t="s">
        <v>4448</v>
      </c>
      <c r="F90" s="216" t="s">
        <v>4449</v>
      </c>
      <c r="G90" s="217" t="s">
        <v>235</v>
      </c>
      <c r="H90" s="218">
        <v>175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44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203</v>
      </c>
      <c r="AT90" s="225" t="s">
        <v>198</v>
      </c>
      <c r="AU90" s="225" t="s">
        <v>73</v>
      </c>
      <c r="AY90" s="19" t="s">
        <v>196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80</v>
      </c>
      <c r="BK90" s="226">
        <f>ROUND(I90*H90,2)</f>
        <v>0</v>
      </c>
      <c r="BL90" s="19" t="s">
        <v>203</v>
      </c>
      <c r="BM90" s="225" t="s">
        <v>340</v>
      </c>
    </row>
    <row r="91" s="2" customFormat="1" ht="16.5" customHeight="1">
      <c r="A91" s="40"/>
      <c r="B91" s="41"/>
      <c r="C91" s="214" t="s">
        <v>222</v>
      </c>
      <c r="D91" s="214" t="s">
        <v>198</v>
      </c>
      <c r="E91" s="215" t="s">
        <v>4450</v>
      </c>
      <c r="F91" s="216" t="s">
        <v>4451</v>
      </c>
      <c r="G91" s="217" t="s">
        <v>235</v>
      </c>
      <c r="H91" s="218">
        <v>175</v>
      </c>
      <c r="I91" s="219"/>
      <c r="J91" s="220">
        <f>ROUND(I91*H91,2)</f>
        <v>0</v>
      </c>
      <c r="K91" s="216" t="s">
        <v>19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73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350</v>
      </c>
    </row>
    <row r="92" s="2" customFormat="1" ht="16.5" customHeight="1">
      <c r="A92" s="40"/>
      <c r="B92" s="41"/>
      <c r="C92" s="214" t="s">
        <v>232</v>
      </c>
      <c r="D92" s="214" t="s">
        <v>198</v>
      </c>
      <c r="E92" s="215" t="s">
        <v>4452</v>
      </c>
      <c r="F92" s="216" t="s">
        <v>4453</v>
      </c>
      <c r="G92" s="217" t="s">
        <v>235</v>
      </c>
      <c r="H92" s="218">
        <v>10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203</v>
      </c>
      <c r="AT92" s="225" t="s">
        <v>198</v>
      </c>
      <c r="AU92" s="225" t="s">
        <v>73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203</v>
      </c>
      <c r="BM92" s="225" t="s">
        <v>363</v>
      </c>
    </row>
    <row r="93" s="2" customFormat="1" ht="16.5" customHeight="1">
      <c r="A93" s="40"/>
      <c r="B93" s="41"/>
      <c r="C93" s="214" t="s">
        <v>240</v>
      </c>
      <c r="D93" s="214" t="s">
        <v>198</v>
      </c>
      <c r="E93" s="215" t="s">
        <v>4454</v>
      </c>
      <c r="F93" s="216" t="s">
        <v>4455</v>
      </c>
      <c r="G93" s="217" t="s">
        <v>2152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44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203</v>
      </c>
      <c r="AT93" s="225" t="s">
        <v>198</v>
      </c>
      <c r="AU93" s="225" t="s">
        <v>73</v>
      </c>
      <c r="AY93" s="19" t="s">
        <v>196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80</v>
      </c>
      <c r="BK93" s="226">
        <f>ROUND(I93*H93,2)</f>
        <v>0</v>
      </c>
      <c r="BL93" s="19" t="s">
        <v>203</v>
      </c>
      <c r="BM93" s="225" t="s">
        <v>374</v>
      </c>
    </row>
    <row r="94" s="2" customFormat="1" ht="33" customHeight="1">
      <c r="A94" s="40"/>
      <c r="B94" s="41"/>
      <c r="C94" s="214" t="s">
        <v>245</v>
      </c>
      <c r="D94" s="214" t="s">
        <v>198</v>
      </c>
      <c r="E94" s="215" t="s">
        <v>4456</v>
      </c>
      <c r="F94" s="216" t="s">
        <v>4457</v>
      </c>
      <c r="G94" s="217" t="s">
        <v>2152</v>
      </c>
      <c r="H94" s="218">
        <v>33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73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386</v>
      </c>
    </row>
    <row r="95" s="2" customFormat="1" ht="33" customHeight="1">
      <c r="A95" s="40"/>
      <c r="B95" s="41"/>
      <c r="C95" s="214" t="s">
        <v>252</v>
      </c>
      <c r="D95" s="214" t="s">
        <v>198</v>
      </c>
      <c r="E95" s="215" t="s">
        <v>4458</v>
      </c>
      <c r="F95" s="216" t="s">
        <v>4459</v>
      </c>
      <c r="G95" s="217" t="s">
        <v>2152</v>
      </c>
      <c r="H95" s="218">
        <v>12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73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397</v>
      </c>
    </row>
    <row r="96" s="2" customFormat="1" ht="37.8" customHeight="1">
      <c r="A96" s="40"/>
      <c r="B96" s="41"/>
      <c r="C96" s="214" t="s">
        <v>267</v>
      </c>
      <c r="D96" s="214" t="s">
        <v>198</v>
      </c>
      <c r="E96" s="215" t="s">
        <v>4460</v>
      </c>
      <c r="F96" s="216" t="s">
        <v>4461</v>
      </c>
      <c r="G96" s="217" t="s">
        <v>201</v>
      </c>
      <c r="H96" s="218">
        <v>170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73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409</v>
      </c>
    </row>
    <row r="97" s="2" customFormat="1" ht="24.15" customHeight="1">
      <c r="A97" s="40"/>
      <c r="B97" s="41"/>
      <c r="C97" s="214" t="s">
        <v>277</v>
      </c>
      <c r="D97" s="214" t="s">
        <v>198</v>
      </c>
      <c r="E97" s="215" t="s">
        <v>4462</v>
      </c>
      <c r="F97" s="216" t="s">
        <v>4463</v>
      </c>
      <c r="G97" s="217" t="s">
        <v>1133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73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422</v>
      </c>
    </row>
    <row r="98" s="2" customFormat="1" ht="33" customHeight="1">
      <c r="A98" s="40"/>
      <c r="B98" s="41"/>
      <c r="C98" s="214" t="s">
        <v>291</v>
      </c>
      <c r="D98" s="214" t="s">
        <v>198</v>
      </c>
      <c r="E98" s="215" t="s">
        <v>4464</v>
      </c>
      <c r="F98" s="216" t="s">
        <v>4465</v>
      </c>
      <c r="G98" s="217" t="s">
        <v>1133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73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436</v>
      </c>
    </row>
    <row r="99" s="2" customFormat="1" ht="16.5" customHeight="1">
      <c r="A99" s="40"/>
      <c r="B99" s="41"/>
      <c r="C99" s="214" t="s">
        <v>296</v>
      </c>
      <c r="D99" s="214" t="s">
        <v>198</v>
      </c>
      <c r="E99" s="215" t="s">
        <v>4466</v>
      </c>
      <c r="F99" s="216" t="s">
        <v>4467</v>
      </c>
      <c r="G99" s="217" t="s">
        <v>1133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73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449</v>
      </c>
    </row>
    <row r="100" s="2" customFormat="1" ht="21.75" customHeight="1">
      <c r="A100" s="40"/>
      <c r="B100" s="41"/>
      <c r="C100" s="214" t="s">
        <v>301</v>
      </c>
      <c r="D100" s="214" t="s">
        <v>198</v>
      </c>
      <c r="E100" s="215" t="s">
        <v>4468</v>
      </c>
      <c r="F100" s="216" t="s">
        <v>4469</v>
      </c>
      <c r="G100" s="217" t="s">
        <v>1133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73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462</v>
      </c>
    </row>
    <row r="101" s="2" customFormat="1" ht="24.15" customHeight="1">
      <c r="A101" s="40"/>
      <c r="B101" s="41"/>
      <c r="C101" s="214" t="s">
        <v>8</v>
      </c>
      <c r="D101" s="214" t="s">
        <v>198</v>
      </c>
      <c r="E101" s="215" t="s">
        <v>4470</v>
      </c>
      <c r="F101" s="216" t="s">
        <v>4471</v>
      </c>
      <c r="G101" s="217" t="s">
        <v>1911</v>
      </c>
      <c r="H101" s="218">
        <v>250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73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480</v>
      </c>
    </row>
    <row r="102" s="2" customFormat="1" ht="16.5" customHeight="1">
      <c r="A102" s="40"/>
      <c r="B102" s="41"/>
      <c r="C102" s="214" t="s">
        <v>313</v>
      </c>
      <c r="D102" s="214" t="s">
        <v>198</v>
      </c>
      <c r="E102" s="215" t="s">
        <v>4472</v>
      </c>
      <c r="F102" s="216" t="s">
        <v>4473</v>
      </c>
      <c r="G102" s="217" t="s">
        <v>1911</v>
      </c>
      <c r="H102" s="218">
        <v>9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73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498</v>
      </c>
    </row>
    <row r="103" s="2" customFormat="1" ht="16.5" customHeight="1">
      <c r="A103" s="40"/>
      <c r="B103" s="41"/>
      <c r="C103" s="214" t="s">
        <v>319</v>
      </c>
      <c r="D103" s="214" t="s">
        <v>198</v>
      </c>
      <c r="E103" s="215" t="s">
        <v>4474</v>
      </c>
      <c r="F103" s="216" t="s">
        <v>4475</v>
      </c>
      <c r="G103" s="217" t="s">
        <v>1911</v>
      </c>
      <c r="H103" s="218">
        <v>13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73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506</v>
      </c>
    </row>
    <row r="104" s="2" customFormat="1" ht="16.5" customHeight="1">
      <c r="A104" s="40"/>
      <c r="B104" s="41"/>
      <c r="C104" s="214" t="s">
        <v>325</v>
      </c>
      <c r="D104" s="214" t="s">
        <v>198</v>
      </c>
      <c r="E104" s="215" t="s">
        <v>4476</v>
      </c>
      <c r="F104" s="216" t="s">
        <v>4477</v>
      </c>
      <c r="G104" s="217" t="s">
        <v>1911</v>
      </c>
      <c r="H104" s="218">
        <v>7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73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515</v>
      </c>
    </row>
    <row r="105" s="2" customFormat="1" ht="16.5" customHeight="1">
      <c r="A105" s="40"/>
      <c r="B105" s="41"/>
      <c r="C105" s="214" t="s">
        <v>333</v>
      </c>
      <c r="D105" s="214" t="s">
        <v>198</v>
      </c>
      <c r="E105" s="215" t="s">
        <v>4478</v>
      </c>
      <c r="F105" s="216" t="s">
        <v>4479</v>
      </c>
      <c r="G105" s="217" t="s">
        <v>1133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73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558</v>
      </c>
    </row>
    <row r="106" s="2" customFormat="1" ht="16.5" customHeight="1">
      <c r="A106" s="40"/>
      <c r="B106" s="41"/>
      <c r="C106" s="214" t="s">
        <v>7</v>
      </c>
      <c r="D106" s="214" t="s">
        <v>198</v>
      </c>
      <c r="E106" s="215" t="s">
        <v>4480</v>
      </c>
      <c r="F106" s="216" t="s">
        <v>4481</v>
      </c>
      <c r="G106" s="217" t="s">
        <v>2152</v>
      </c>
      <c r="H106" s="218">
        <v>12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73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4482</v>
      </c>
    </row>
    <row r="107" s="2" customFormat="1" ht="16.5" customHeight="1">
      <c r="A107" s="40"/>
      <c r="B107" s="41"/>
      <c r="C107" s="214" t="s">
        <v>350</v>
      </c>
      <c r="D107" s="214" t="s">
        <v>198</v>
      </c>
      <c r="E107" s="215" t="s">
        <v>4483</v>
      </c>
      <c r="F107" s="216" t="s">
        <v>4484</v>
      </c>
      <c r="G107" s="217" t="s">
        <v>2152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73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4485</v>
      </c>
    </row>
    <row r="108" s="2" customFormat="1" ht="16.5" customHeight="1">
      <c r="A108" s="40"/>
      <c r="B108" s="41"/>
      <c r="C108" s="214" t="s">
        <v>356</v>
      </c>
      <c r="D108" s="214" t="s">
        <v>198</v>
      </c>
      <c r="E108" s="215" t="s">
        <v>4486</v>
      </c>
      <c r="F108" s="216" t="s">
        <v>4487</v>
      </c>
      <c r="G108" s="217" t="s">
        <v>2152</v>
      </c>
      <c r="H108" s="218">
        <v>8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73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4488</v>
      </c>
    </row>
    <row r="109" s="2" customFormat="1" ht="16.5" customHeight="1">
      <c r="A109" s="40"/>
      <c r="B109" s="41"/>
      <c r="C109" s="214" t="s">
        <v>363</v>
      </c>
      <c r="D109" s="214" t="s">
        <v>198</v>
      </c>
      <c r="E109" s="215" t="s">
        <v>4489</v>
      </c>
      <c r="F109" s="216" t="s">
        <v>4490</v>
      </c>
      <c r="G109" s="217" t="s">
        <v>2152</v>
      </c>
      <c r="H109" s="218">
        <v>4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73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4491</v>
      </c>
    </row>
    <row r="110" s="2" customFormat="1" ht="16.5" customHeight="1">
      <c r="A110" s="40"/>
      <c r="B110" s="41"/>
      <c r="C110" s="214" t="s">
        <v>369</v>
      </c>
      <c r="D110" s="214" t="s">
        <v>198</v>
      </c>
      <c r="E110" s="215" t="s">
        <v>4492</v>
      </c>
      <c r="F110" s="216" t="s">
        <v>4493</v>
      </c>
      <c r="G110" s="217" t="s">
        <v>2152</v>
      </c>
      <c r="H110" s="218">
        <v>4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73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4494</v>
      </c>
    </row>
    <row r="111" s="2" customFormat="1" ht="16.5" customHeight="1">
      <c r="A111" s="40"/>
      <c r="B111" s="41"/>
      <c r="C111" s="214" t="s">
        <v>374</v>
      </c>
      <c r="D111" s="214" t="s">
        <v>198</v>
      </c>
      <c r="E111" s="215" t="s">
        <v>4495</v>
      </c>
      <c r="F111" s="216" t="s">
        <v>4496</v>
      </c>
      <c r="G111" s="217" t="s">
        <v>2152</v>
      </c>
      <c r="H111" s="218">
        <v>2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73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4497</v>
      </c>
    </row>
    <row r="112" s="2" customFormat="1" ht="16.5" customHeight="1">
      <c r="A112" s="40"/>
      <c r="B112" s="41"/>
      <c r="C112" s="214" t="s">
        <v>380</v>
      </c>
      <c r="D112" s="214" t="s">
        <v>198</v>
      </c>
      <c r="E112" s="215" t="s">
        <v>4498</v>
      </c>
      <c r="F112" s="216" t="s">
        <v>4499</v>
      </c>
      <c r="G112" s="217" t="s">
        <v>2152</v>
      </c>
      <c r="H112" s="218">
        <v>2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73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4500</v>
      </c>
    </row>
    <row r="113" s="2" customFormat="1" ht="24.15" customHeight="1">
      <c r="A113" s="40"/>
      <c r="B113" s="41"/>
      <c r="C113" s="214" t="s">
        <v>386</v>
      </c>
      <c r="D113" s="214" t="s">
        <v>198</v>
      </c>
      <c r="E113" s="215" t="s">
        <v>4501</v>
      </c>
      <c r="F113" s="216" t="s">
        <v>4502</v>
      </c>
      <c r="G113" s="217" t="s">
        <v>439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73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4503</v>
      </c>
    </row>
    <row r="114" s="2" customFormat="1" ht="21.75" customHeight="1">
      <c r="A114" s="40"/>
      <c r="B114" s="41"/>
      <c r="C114" s="214" t="s">
        <v>392</v>
      </c>
      <c r="D114" s="214" t="s">
        <v>198</v>
      </c>
      <c r="E114" s="215" t="s">
        <v>4504</v>
      </c>
      <c r="F114" s="216" t="s">
        <v>4505</v>
      </c>
      <c r="G114" s="217" t="s">
        <v>439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73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4506</v>
      </c>
    </row>
    <row r="115" s="2" customFormat="1" ht="21.75" customHeight="1">
      <c r="A115" s="40"/>
      <c r="B115" s="41"/>
      <c r="C115" s="214" t="s">
        <v>397</v>
      </c>
      <c r="D115" s="214" t="s">
        <v>198</v>
      </c>
      <c r="E115" s="215" t="s">
        <v>4507</v>
      </c>
      <c r="F115" s="216" t="s">
        <v>4508</v>
      </c>
      <c r="G115" s="217" t="s">
        <v>439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83" t="s">
        <v>19</v>
      </c>
      <c r="N115" s="284" t="s">
        <v>44</v>
      </c>
      <c r="O115" s="281"/>
      <c r="P115" s="285">
        <f>O115*H115</f>
        <v>0</v>
      </c>
      <c r="Q115" s="285">
        <v>0</v>
      </c>
      <c r="R115" s="285">
        <f>Q115*H115</f>
        <v>0</v>
      </c>
      <c r="S115" s="285">
        <v>0</v>
      </c>
      <c r="T115" s="28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73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4509</v>
      </c>
    </row>
    <row r="116" s="2" customFormat="1" ht="6.96" customHeight="1">
      <c r="A116" s="40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46"/>
      <c r="M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</sheetData>
  <sheetProtection sheet="1" autoFilter="0" formatColumns="0" formatRows="0" objects="1" scenarios="1" spinCount="100000" saltValue="wFMfy2cJZkvMjKzE5X8Y5tKgzbmCy3IjLUoG2cDq3lFimLMw3fPWO41M+OBXNZvP+fqitQZVBWJcgYoK3+lA+A==" hashValue="Ij1pkdpSj4eKcPgwDDsPtBx2URIjz6BSv6StQZzhvxaCIz3Aoc9JXNsM9dx5t96uQ0vwURLUoWhRxzptJ6SUlg==" algorithmName="SHA-512" password="CC35"/>
  <autoFilter ref="C84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3:H73"/>
    <mergeCell ref="E75:H75"/>
    <mergeCell ref="E77:H7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3782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4510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ROUND((SUM(BE95:BE247)),  2)</f>
        <v>0</v>
      </c>
      <c r="G35" s="40"/>
      <c r="H35" s="40"/>
      <c r="I35" s="159">
        <v>0.20999999999999999</v>
      </c>
      <c r="J35" s="158">
        <f>ROUND(((SUM(BE95:BE247))*I35),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ROUND((SUM(BF95:BF247)),  2)</f>
        <v>0</v>
      </c>
      <c r="G36" s="40"/>
      <c r="H36" s="40"/>
      <c r="I36" s="159">
        <v>0.14999999999999999</v>
      </c>
      <c r="J36" s="158">
        <f>ROUND(((SUM(BF95:BF247))*I36),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ROUND((SUM(BG95:BG247)),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ROUND((SUM(BH95:BH247)),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ROUND((SUM(BI95:BI247)),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3782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05 -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4511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4512</v>
      </c>
      <c r="E65" s="179"/>
      <c r="F65" s="179"/>
      <c r="G65" s="179"/>
      <c r="H65" s="179"/>
      <c r="I65" s="179"/>
      <c r="J65" s="180">
        <f>J99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4513</v>
      </c>
      <c r="E66" s="179"/>
      <c r="F66" s="179"/>
      <c r="G66" s="179"/>
      <c r="H66" s="179"/>
      <c r="I66" s="179"/>
      <c r="J66" s="180">
        <f>J101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4514</v>
      </c>
      <c r="E67" s="179"/>
      <c r="F67" s="179"/>
      <c r="G67" s="179"/>
      <c r="H67" s="179"/>
      <c r="I67" s="179"/>
      <c r="J67" s="180">
        <f>J117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4515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4516</v>
      </c>
      <c r="E69" s="179"/>
      <c r="F69" s="179"/>
      <c r="G69" s="179"/>
      <c r="H69" s="179"/>
      <c r="I69" s="179"/>
      <c r="J69" s="180">
        <f>J146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4517</v>
      </c>
      <c r="E70" s="179"/>
      <c r="F70" s="179"/>
      <c r="G70" s="179"/>
      <c r="H70" s="179"/>
      <c r="I70" s="179"/>
      <c r="J70" s="180">
        <f>J152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4518</v>
      </c>
      <c r="E71" s="179"/>
      <c r="F71" s="179"/>
      <c r="G71" s="179"/>
      <c r="H71" s="179"/>
      <c r="I71" s="179"/>
      <c r="J71" s="180">
        <f>J194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4519</v>
      </c>
      <c r="E72" s="179"/>
      <c r="F72" s="179"/>
      <c r="G72" s="179"/>
      <c r="H72" s="179"/>
      <c r="I72" s="179"/>
      <c r="J72" s="180">
        <f>J222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4520</v>
      </c>
      <c r="E73" s="179"/>
      <c r="F73" s="179"/>
      <c r="G73" s="179"/>
      <c r="H73" s="179"/>
      <c r="I73" s="179"/>
      <c r="J73" s="180">
        <f>J245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181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ZŠ Veltrusy - výstavba odborných učeben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149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3782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151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05 - Zdravotechnika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>Veltrusy</v>
      </c>
      <c r="G89" s="42"/>
      <c r="H89" s="42"/>
      <c r="I89" s="34" t="s">
        <v>23</v>
      </c>
      <c r="J89" s="74" t="str">
        <f>IF(J14="","",J14)</f>
        <v>21. 12. 2023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Město Veltrusy</v>
      </c>
      <c r="G91" s="42"/>
      <c r="H91" s="42"/>
      <c r="I91" s="34" t="s">
        <v>32</v>
      </c>
      <c r="J91" s="38" t="str">
        <f>E23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182</v>
      </c>
      <c r="D94" s="190" t="s">
        <v>58</v>
      </c>
      <c r="E94" s="190" t="s">
        <v>54</v>
      </c>
      <c r="F94" s="190" t="s">
        <v>55</v>
      </c>
      <c r="G94" s="190" t="s">
        <v>183</v>
      </c>
      <c r="H94" s="190" t="s">
        <v>184</v>
      </c>
      <c r="I94" s="190" t="s">
        <v>185</v>
      </c>
      <c r="J94" s="190" t="s">
        <v>155</v>
      </c>
      <c r="K94" s="191" t="s">
        <v>186</v>
      </c>
      <c r="L94" s="192"/>
      <c r="M94" s="94" t="s">
        <v>19</v>
      </c>
      <c r="N94" s="95" t="s">
        <v>43</v>
      </c>
      <c r="O94" s="95" t="s">
        <v>187</v>
      </c>
      <c r="P94" s="95" t="s">
        <v>188</v>
      </c>
      <c r="Q94" s="95" t="s">
        <v>189</v>
      </c>
      <c r="R94" s="95" t="s">
        <v>190</v>
      </c>
      <c r="S94" s="95" t="s">
        <v>191</v>
      </c>
      <c r="T94" s="96" t="s">
        <v>192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193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P96+P99+P101+P117+P128+P146+P152+P194+P222+P245</f>
        <v>0</v>
      </c>
      <c r="Q95" s="98"/>
      <c r="R95" s="195">
        <f>R96+R99+R101+R117+R128+R146+R152+R194+R222+R245</f>
        <v>123.16740618999998</v>
      </c>
      <c r="S95" s="98"/>
      <c r="T95" s="196">
        <f>T96+T99+T101+T117+T128+T146+T152+T194+T222+T245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156</v>
      </c>
      <c r="BK95" s="197">
        <f>BK96+BK99+BK101+BK117+BK128+BK146+BK152+BK194+BK222+BK245</f>
        <v>0</v>
      </c>
    </row>
    <row r="96" s="12" customFormat="1" ht="25.92" customHeight="1">
      <c r="A96" s="12"/>
      <c r="B96" s="198"/>
      <c r="C96" s="199"/>
      <c r="D96" s="200" t="s">
        <v>72</v>
      </c>
      <c r="E96" s="201" t="s">
        <v>1046</v>
      </c>
      <c r="F96" s="201" t="s">
        <v>4521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SUM(P97:P98)</f>
        <v>0</v>
      </c>
      <c r="Q96" s="206"/>
      <c r="R96" s="207">
        <f>SUM(R97:R98)</f>
        <v>0</v>
      </c>
      <c r="S96" s="206"/>
      <c r="T96" s="208">
        <f>SUM(T97:T98)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73</v>
      </c>
      <c r="AY96" s="209" t="s">
        <v>196</v>
      </c>
      <c r="BK96" s="211">
        <f>SUM(BK97:BK98)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4522</v>
      </c>
      <c r="F97" s="216" t="s">
        <v>4523</v>
      </c>
      <c r="G97" s="217" t="s">
        <v>4220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 ht="16.5" customHeight="1">
      <c r="A98" s="40"/>
      <c r="B98" s="41"/>
      <c r="C98" s="214" t="s">
        <v>82</v>
      </c>
      <c r="D98" s="214" t="s">
        <v>198</v>
      </c>
      <c r="E98" s="215" t="s">
        <v>4524</v>
      </c>
      <c r="F98" s="216" t="s">
        <v>4525</v>
      </c>
      <c r="G98" s="217" t="s">
        <v>4220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203</v>
      </c>
    </row>
    <row r="99" s="12" customFormat="1" ht="25.92" customHeight="1">
      <c r="A99" s="12"/>
      <c r="B99" s="198"/>
      <c r="C99" s="199"/>
      <c r="D99" s="200" t="s">
        <v>72</v>
      </c>
      <c r="E99" s="201" t="s">
        <v>3810</v>
      </c>
      <c r="F99" s="201" t="s">
        <v>4526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</f>
        <v>0</v>
      </c>
      <c r="Q99" s="206"/>
      <c r="R99" s="207">
        <f>R100</f>
        <v>0</v>
      </c>
      <c r="S99" s="206"/>
      <c r="T99" s="208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80</v>
      </c>
      <c r="AT99" s="210" t="s">
        <v>72</v>
      </c>
      <c r="AU99" s="210" t="s">
        <v>73</v>
      </c>
      <c r="AY99" s="209" t="s">
        <v>196</v>
      </c>
      <c r="BK99" s="211">
        <f>BK100</f>
        <v>0</v>
      </c>
    </row>
    <row r="100" s="2" customFormat="1" ht="16.5" customHeight="1">
      <c r="A100" s="40"/>
      <c r="B100" s="41"/>
      <c r="C100" s="214" t="s">
        <v>211</v>
      </c>
      <c r="D100" s="214" t="s">
        <v>198</v>
      </c>
      <c r="E100" s="215" t="s">
        <v>4527</v>
      </c>
      <c r="F100" s="216" t="s">
        <v>4528</v>
      </c>
      <c r="G100" s="217" t="s">
        <v>4220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296</v>
      </c>
      <c r="F101" s="201" t="s">
        <v>4529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SUM(P102:P116)</f>
        <v>0</v>
      </c>
      <c r="Q101" s="206"/>
      <c r="R101" s="207">
        <f>SUM(R102:R116)</f>
        <v>0.50463900000000006</v>
      </c>
      <c r="S101" s="206"/>
      <c r="T101" s="208">
        <f>SUM(T102:T116)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SUM(BK102:BK116)</f>
        <v>0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4530</v>
      </c>
      <c r="F102" s="216" t="s">
        <v>4531</v>
      </c>
      <c r="G102" s="217" t="s">
        <v>225</v>
      </c>
      <c r="H102" s="218">
        <v>214.74000000000001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0.50463900000000006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4532</v>
      </c>
      <c r="G103" s="233"/>
      <c r="H103" s="237">
        <v>175.53999999999999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4533</v>
      </c>
      <c r="G104" s="233"/>
      <c r="H104" s="237">
        <v>21.5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4534</v>
      </c>
      <c r="G105" s="233"/>
      <c r="H105" s="237">
        <v>17.699999999999999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80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4" customFormat="1">
      <c r="A106" s="14"/>
      <c r="B106" s="244"/>
      <c r="C106" s="245"/>
      <c r="D106" s="234" t="s">
        <v>216</v>
      </c>
      <c r="E106" s="246" t="s">
        <v>19</v>
      </c>
      <c r="F106" s="247" t="s">
        <v>231</v>
      </c>
      <c r="G106" s="245"/>
      <c r="H106" s="248">
        <v>214.73999999999998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216</v>
      </c>
      <c r="AU106" s="254" t="s">
        <v>80</v>
      </c>
      <c r="AV106" s="14" t="s">
        <v>203</v>
      </c>
      <c r="AW106" s="14" t="s">
        <v>35</v>
      </c>
      <c r="AX106" s="14" t="s">
        <v>80</v>
      </c>
      <c r="AY106" s="254" t="s">
        <v>196</v>
      </c>
    </row>
    <row r="107" s="2" customFormat="1" ht="21.75" customHeight="1">
      <c r="A107" s="40"/>
      <c r="B107" s="41"/>
      <c r="C107" s="214" t="s">
        <v>222</v>
      </c>
      <c r="D107" s="214" t="s">
        <v>198</v>
      </c>
      <c r="E107" s="215" t="s">
        <v>4535</v>
      </c>
      <c r="F107" s="216" t="s">
        <v>4536</v>
      </c>
      <c r="G107" s="217" t="s">
        <v>225</v>
      </c>
      <c r="H107" s="218">
        <v>107.37000000000001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80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267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4537</v>
      </c>
      <c r="G108" s="233"/>
      <c r="H108" s="237">
        <v>87.769999999999996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80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4538</v>
      </c>
      <c r="G109" s="233"/>
      <c r="H109" s="237">
        <v>10.75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80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4539</v>
      </c>
      <c r="G110" s="233"/>
      <c r="H110" s="237">
        <v>8.8499999999999996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107.36999999999999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232</v>
      </c>
      <c r="D112" s="214" t="s">
        <v>198</v>
      </c>
      <c r="E112" s="215" t="s">
        <v>4540</v>
      </c>
      <c r="F112" s="216" t="s">
        <v>4541</v>
      </c>
      <c r="G112" s="217" t="s">
        <v>225</v>
      </c>
      <c r="H112" s="218">
        <v>107.37000000000001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291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4537</v>
      </c>
      <c r="G113" s="233"/>
      <c r="H113" s="237">
        <v>87.769999999999996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4538</v>
      </c>
      <c r="G114" s="233"/>
      <c r="H114" s="237">
        <v>10.75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4539</v>
      </c>
      <c r="G115" s="233"/>
      <c r="H115" s="237">
        <v>8.8499999999999996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4" customFormat="1">
      <c r="A116" s="14"/>
      <c r="B116" s="244"/>
      <c r="C116" s="245"/>
      <c r="D116" s="234" t="s">
        <v>216</v>
      </c>
      <c r="E116" s="246" t="s">
        <v>19</v>
      </c>
      <c r="F116" s="247" t="s">
        <v>231</v>
      </c>
      <c r="G116" s="245"/>
      <c r="H116" s="248">
        <v>107.36999999999999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216</v>
      </c>
      <c r="AU116" s="254" t="s">
        <v>80</v>
      </c>
      <c r="AV116" s="14" t="s">
        <v>203</v>
      </c>
      <c r="AW116" s="14" t="s">
        <v>35</v>
      </c>
      <c r="AX116" s="14" t="s">
        <v>80</v>
      </c>
      <c r="AY116" s="254" t="s">
        <v>196</v>
      </c>
    </row>
    <row r="117" s="12" customFormat="1" ht="25.92" customHeight="1">
      <c r="A117" s="12"/>
      <c r="B117" s="198"/>
      <c r="C117" s="199"/>
      <c r="D117" s="200" t="s">
        <v>72</v>
      </c>
      <c r="E117" s="201" t="s">
        <v>313</v>
      </c>
      <c r="F117" s="201" t="s">
        <v>4542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SUM(P118:P127)</f>
        <v>0</v>
      </c>
      <c r="Q117" s="206"/>
      <c r="R117" s="207">
        <f>SUM(R118:R127)</f>
        <v>0</v>
      </c>
      <c r="S117" s="206"/>
      <c r="T117" s="208">
        <f>SUM(T118:T127)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73</v>
      </c>
      <c r="AY117" s="209" t="s">
        <v>196</v>
      </c>
      <c r="BK117" s="211">
        <f>SUM(BK118:BK127)</f>
        <v>0</v>
      </c>
    </row>
    <row r="118" s="2" customFormat="1" ht="16.5" customHeight="1">
      <c r="A118" s="40"/>
      <c r="B118" s="41"/>
      <c r="C118" s="214" t="s">
        <v>240</v>
      </c>
      <c r="D118" s="214" t="s">
        <v>198</v>
      </c>
      <c r="E118" s="215" t="s">
        <v>4543</v>
      </c>
      <c r="F118" s="216" t="s">
        <v>4544</v>
      </c>
      <c r="G118" s="217" t="s">
        <v>225</v>
      </c>
      <c r="H118" s="218">
        <v>214.74000000000001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301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4532</v>
      </c>
      <c r="G119" s="233"/>
      <c r="H119" s="237">
        <v>175.53999999999999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4533</v>
      </c>
      <c r="G120" s="233"/>
      <c r="H120" s="237">
        <v>21.5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4545</v>
      </c>
      <c r="G121" s="233"/>
      <c r="H121" s="237">
        <v>17.699999999999999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214.73999999999998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80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21.75" customHeight="1">
      <c r="A123" s="40"/>
      <c r="B123" s="41"/>
      <c r="C123" s="214" t="s">
        <v>245</v>
      </c>
      <c r="D123" s="214" t="s">
        <v>198</v>
      </c>
      <c r="E123" s="215" t="s">
        <v>4546</v>
      </c>
      <c r="F123" s="216" t="s">
        <v>4547</v>
      </c>
      <c r="G123" s="217" t="s">
        <v>225</v>
      </c>
      <c r="H123" s="218">
        <v>70.061999999999998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313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4548</v>
      </c>
      <c r="G124" s="233"/>
      <c r="H124" s="237">
        <v>52.661999999999999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4549</v>
      </c>
      <c r="G125" s="233"/>
      <c r="H125" s="237">
        <v>10.32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4550</v>
      </c>
      <c r="G126" s="233"/>
      <c r="H126" s="237">
        <v>7.0800000000000001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70.061999999999998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319</v>
      </c>
      <c r="F128" s="201" t="s">
        <v>4551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SUM(P129:P145)</f>
        <v>0</v>
      </c>
      <c r="Q128" s="206"/>
      <c r="R128" s="207">
        <f>SUM(R129:R145)</f>
        <v>99.254499999999993</v>
      </c>
      <c r="S128" s="206"/>
      <c r="T128" s="208">
        <f>SUM(T129:T145)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SUM(BK129:BK145)</f>
        <v>0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4552</v>
      </c>
      <c r="F129" s="216" t="s">
        <v>4553</v>
      </c>
      <c r="G129" s="217" t="s">
        <v>225</v>
      </c>
      <c r="H129" s="218">
        <v>58.384999999999998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1.7</v>
      </c>
      <c r="R129" s="223">
        <f>Q129*H129</f>
        <v>99.254499999999993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325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4554</v>
      </c>
      <c r="G130" s="233"/>
      <c r="H130" s="237">
        <v>43.884999999999998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4555</v>
      </c>
      <c r="G131" s="233"/>
      <c r="H131" s="237">
        <v>8.5999999999999996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4556</v>
      </c>
      <c r="G132" s="233"/>
      <c r="H132" s="237">
        <v>5.9000000000000004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58.384999999999998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2" customFormat="1" ht="16.5" customHeight="1">
      <c r="A134" s="40"/>
      <c r="B134" s="41"/>
      <c r="C134" s="214" t="s">
        <v>267</v>
      </c>
      <c r="D134" s="214" t="s">
        <v>198</v>
      </c>
      <c r="E134" s="215" t="s">
        <v>4557</v>
      </c>
      <c r="F134" s="216" t="s">
        <v>4558</v>
      </c>
      <c r="G134" s="217" t="s">
        <v>225</v>
      </c>
      <c r="H134" s="218">
        <v>144.678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340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4559</v>
      </c>
      <c r="G135" s="233"/>
      <c r="H135" s="237">
        <v>122.878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4560</v>
      </c>
      <c r="G136" s="233"/>
      <c r="H136" s="237">
        <v>11.18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4561</v>
      </c>
      <c r="G137" s="233"/>
      <c r="H137" s="237">
        <v>10.619999999999999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144.678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44.25" customHeight="1">
      <c r="A139" s="40"/>
      <c r="B139" s="41"/>
      <c r="C139" s="214" t="s">
        <v>719</v>
      </c>
      <c r="D139" s="214" t="s">
        <v>198</v>
      </c>
      <c r="E139" s="215" t="s">
        <v>302</v>
      </c>
      <c r="F139" s="216" t="s">
        <v>303</v>
      </c>
      <c r="G139" s="217" t="s">
        <v>244</v>
      </c>
      <c r="H139" s="218">
        <v>126.112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80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4562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305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80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4548</v>
      </c>
      <c r="G141" s="233"/>
      <c r="H141" s="237">
        <v>52.661999999999999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4549</v>
      </c>
      <c r="G142" s="233"/>
      <c r="H142" s="237">
        <v>10.32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4550</v>
      </c>
      <c r="G143" s="233"/>
      <c r="H143" s="237">
        <v>7.0800000000000001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70.061999999999998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13" customFormat="1">
      <c r="A145" s="13"/>
      <c r="B145" s="232"/>
      <c r="C145" s="233"/>
      <c r="D145" s="234" t="s">
        <v>216</v>
      </c>
      <c r="E145" s="233"/>
      <c r="F145" s="236" t="s">
        <v>4563</v>
      </c>
      <c r="G145" s="233"/>
      <c r="H145" s="237">
        <v>126.112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4</v>
      </c>
      <c r="AX145" s="13" t="s">
        <v>80</v>
      </c>
      <c r="AY145" s="243" t="s">
        <v>196</v>
      </c>
    </row>
    <row r="146" s="12" customFormat="1" ht="25.92" customHeight="1">
      <c r="A146" s="12"/>
      <c r="B146" s="198"/>
      <c r="C146" s="199"/>
      <c r="D146" s="200" t="s">
        <v>72</v>
      </c>
      <c r="E146" s="201" t="s">
        <v>502</v>
      </c>
      <c r="F146" s="201" t="s">
        <v>4564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SUM(P147:P151)</f>
        <v>0</v>
      </c>
      <c r="Q146" s="206"/>
      <c r="R146" s="207">
        <f>SUM(R147:R151)</f>
        <v>22.078521290000001</v>
      </c>
      <c r="S146" s="206"/>
      <c r="T146" s="208">
        <f>SUM(T147:T151)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80</v>
      </c>
      <c r="AT146" s="210" t="s">
        <v>72</v>
      </c>
      <c r="AU146" s="210" t="s">
        <v>73</v>
      </c>
      <c r="AY146" s="209" t="s">
        <v>196</v>
      </c>
      <c r="BK146" s="211">
        <f>SUM(BK147:BK151)</f>
        <v>0</v>
      </c>
    </row>
    <row r="147" s="2" customFormat="1" ht="21.75" customHeight="1">
      <c r="A147" s="40"/>
      <c r="B147" s="41"/>
      <c r="C147" s="214" t="s">
        <v>277</v>
      </c>
      <c r="D147" s="214" t="s">
        <v>198</v>
      </c>
      <c r="E147" s="215" t="s">
        <v>4565</v>
      </c>
      <c r="F147" s="216" t="s">
        <v>4566</v>
      </c>
      <c r="G147" s="217" t="s">
        <v>225</v>
      </c>
      <c r="H147" s="218">
        <v>11.677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1.8907700000000001</v>
      </c>
      <c r="R147" s="223">
        <f>Q147*H147</f>
        <v>22.078521290000001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80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350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4567</v>
      </c>
      <c r="G148" s="233"/>
      <c r="H148" s="237">
        <v>8.7769999999999992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4568</v>
      </c>
      <c r="G149" s="233"/>
      <c r="H149" s="237">
        <v>1.72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4569</v>
      </c>
      <c r="G150" s="233"/>
      <c r="H150" s="237">
        <v>1.1799999999999999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11.677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80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12" customFormat="1" ht="25.92" customHeight="1">
      <c r="A152" s="12"/>
      <c r="B152" s="198"/>
      <c r="C152" s="199"/>
      <c r="D152" s="200" t="s">
        <v>72</v>
      </c>
      <c r="E152" s="201" t="s">
        <v>4570</v>
      </c>
      <c r="F152" s="201" t="s">
        <v>4571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SUM(P153:P193)</f>
        <v>0</v>
      </c>
      <c r="Q152" s="206"/>
      <c r="R152" s="207">
        <f>SUM(R153:R193)</f>
        <v>0.68638979999999994</v>
      </c>
      <c r="S152" s="206"/>
      <c r="T152" s="208">
        <f>SUM(T153:T193)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82</v>
      </c>
      <c r="AT152" s="210" t="s">
        <v>72</v>
      </c>
      <c r="AU152" s="210" t="s">
        <v>73</v>
      </c>
      <c r="AY152" s="209" t="s">
        <v>196</v>
      </c>
      <c r="BK152" s="211">
        <f>SUM(BK153:BK193)</f>
        <v>0</v>
      </c>
    </row>
    <row r="153" s="2" customFormat="1" ht="16.5" customHeight="1">
      <c r="A153" s="40"/>
      <c r="B153" s="41"/>
      <c r="C153" s="214" t="s">
        <v>291</v>
      </c>
      <c r="D153" s="214" t="s">
        <v>198</v>
      </c>
      <c r="E153" s="215" t="s">
        <v>4572</v>
      </c>
      <c r="F153" s="216" t="s">
        <v>4573</v>
      </c>
      <c r="G153" s="217" t="s">
        <v>235</v>
      </c>
      <c r="H153" s="218">
        <v>13.550000000000001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0.0016000000000000001</v>
      </c>
      <c r="R153" s="223">
        <f>Q153*H153</f>
        <v>0.021680000000000001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313</v>
      </c>
      <c r="AT153" s="225" t="s">
        <v>198</v>
      </c>
      <c r="AU153" s="225" t="s">
        <v>80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313</v>
      </c>
      <c r="BM153" s="225" t="s">
        <v>363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4574</v>
      </c>
      <c r="G154" s="233"/>
      <c r="H154" s="237">
        <v>13.550000000000001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80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4" customFormat="1">
      <c r="A155" s="14"/>
      <c r="B155" s="244"/>
      <c r="C155" s="245"/>
      <c r="D155" s="234" t="s">
        <v>216</v>
      </c>
      <c r="E155" s="246" t="s">
        <v>19</v>
      </c>
      <c r="F155" s="247" t="s">
        <v>231</v>
      </c>
      <c r="G155" s="245"/>
      <c r="H155" s="248">
        <v>13.550000000000001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216</v>
      </c>
      <c r="AU155" s="254" t="s">
        <v>80</v>
      </c>
      <c r="AV155" s="14" t="s">
        <v>203</v>
      </c>
      <c r="AW155" s="14" t="s">
        <v>35</v>
      </c>
      <c r="AX155" s="14" t="s">
        <v>80</v>
      </c>
      <c r="AY155" s="254" t="s">
        <v>196</v>
      </c>
    </row>
    <row r="156" s="2" customFormat="1" ht="16.5" customHeight="1">
      <c r="A156" s="40"/>
      <c r="B156" s="41"/>
      <c r="C156" s="214" t="s">
        <v>296</v>
      </c>
      <c r="D156" s="214" t="s">
        <v>198</v>
      </c>
      <c r="E156" s="215" t="s">
        <v>4575</v>
      </c>
      <c r="F156" s="216" t="s">
        <v>4576</v>
      </c>
      <c r="G156" s="217" t="s">
        <v>235</v>
      </c>
      <c r="H156" s="218">
        <v>63.609999999999999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0.00051999999999999995</v>
      </c>
      <c r="R156" s="223">
        <f>Q156*H156</f>
        <v>0.033077199999999994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313</v>
      </c>
      <c r="AT156" s="225" t="s">
        <v>198</v>
      </c>
      <c r="AU156" s="225" t="s">
        <v>80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313</v>
      </c>
      <c r="BM156" s="225" t="s">
        <v>374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4577</v>
      </c>
      <c r="G157" s="233"/>
      <c r="H157" s="237">
        <v>63.609999999999999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80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63.609999999999999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80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16.5" customHeight="1">
      <c r="A159" s="40"/>
      <c r="B159" s="41"/>
      <c r="C159" s="214" t="s">
        <v>301</v>
      </c>
      <c r="D159" s="214" t="s">
        <v>198</v>
      </c>
      <c r="E159" s="215" t="s">
        <v>4578</v>
      </c>
      <c r="F159" s="216" t="s">
        <v>4579</v>
      </c>
      <c r="G159" s="217" t="s">
        <v>235</v>
      </c>
      <c r="H159" s="218">
        <v>68.519999999999996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0.00131</v>
      </c>
      <c r="R159" s="223">
        <f>Q159*H159</f>
        <v>0.089761199999999999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313</v>
      </c>
      <c r="AT159" s="225" t="s">
        <v>198</v>
      </c>
      <c r="AU159" s="225" t="s">
        <v>80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313</v>
      </c>
      <c r="BM159" s="225" t="s">
        <v>386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4580</v>
      </c>
      <c r="G160" s="233"/>
      <c r="H160" s="237">
        <v>68.519999999999996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80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4" customFormat="1">
      <c r="A161" s="14"/>
      <c r="B161" s="244"/>
      <c r="C161" s="245"/>
      <c r="D161" s="234" t="s">
        <v>216</v>
      </c>
      <c r="E161" s="246" t="s">
        <v>19</v>
      </c>
      <c r="F161" s="247" t="s">
        <v>231</v>
      </c>
      <c r="G161" s="245"/>
      <c r="H161" s="248">
        <v>68.519999999999996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216</v>
      </c>
      <c r="AU161" s="254" t="s">
        <v>80</v>
      </c>
      <c r="AV161" s="14" t="s">
        <v>203</v>
      </c>
      <c r="AW161" s="14" t="s">
        <v>35</v>
      </c>
      <c r="AX161" s="14" t="s">
        <v>80</v>
      </c>
      <c r="AY161" s="254" t="s">
        <v>196</v>
      </c>
    </row>
    <row r="162" s="2" customFormat="1" ht="21.75" customHeight="1">
      <c r="A162" s="40"/>
      <c r="B162" s="41"/>
      <c r="C162" s="214" t="s">
        <v>8</v>
      </c>
      <c r="D162" s="214" t="s">
        <v>198</v>
      </c>
      <c r="E162" s="215" t="s">
        <v>4581</v>
      </c>
      <c r="F162" s="216" t="s">
        <v>4582</v>
      </c>
      <c r="G162" s="217" t="s">
        <v>235</v>
      </c>
      <c r="H162" s="218">
        <v>72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0.00073999999999999999</v>
      </c>
      <c r="R162" s="223">
        <f>Q162*H162</f>
        <v>0.053280000000000001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313</v>
      </c>
      <c r="AT162" s="225" t="s">
        <v>198</v>
      </c>
      <c r="AU162" s="225" t="s">
        <v>80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313</v>
      </c>
      <c r="BM162" s="225" t="s">
        <v>397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4583</v>
      </c>
      <c r="G163" s="233"/>
      <c r="H163" s="237">
        <v>72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72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80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21.75" customHeight="1">
      <c r="A165" s="40"/>
      <c r="B165" s="41"/>
      <c r="C165" s="214" t="s">
        <v>313</v>
      </c>
      <c r="D165" s="214" t="s">
        <v>198</v>
      </c>
      <c r="E165" s="215" t="s">
        <v>4584</v>
      </c>
      <c r="F165" s="216" t="s">
        <v>4585</v>
      </c>
      <c r="G165" s="217" t="s">
        <v>235</v>
      </c>
      <c r="H165" s="218">
        <v>75.769999999999996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0.0013699999999999999</v>
      </c>
      <c r="R165" s="223">
        <f>Q165*H165</f>
        <v>0.10380489999999999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313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313</v>
      </c>
      <c r="BM165" s="225" t="s">
        <v>409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4586</v>
      </c>
      <c r="G166" s="233"/>
      <c r="H166" s="237">
        <v>75.769999999999996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80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4" customFormat="1">
      <c r="A167" s="14"/>
      <c r="B167" s="244"/>
      <c r="C167" s="245"/>
      <c r="D167" s="234" t="s">
        <v>216</v>
      </c>
      <c r="E167" s="246" t="s">
        <v>19</v>
      </c>
      <c r="F167" s="247" t="s">
        <v>231</v>
      </c>
      <c r="G167" s="245"/>
      <c r="H167" s="248">
        <v>75.769999999999996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216</v>
      </c>
      <c r="AU167" s="254" t="s">
        <v>80</v>
      </c>
      <c r="AV167" s="14" t="s">
        <v>203</v>
      </c>
      <c r="AW167" s="14" t="s">
        <v>35</v>
      </c>
      <c r="AX167" s="14" t="s">
        <v>80</v>
      </c>
      <c r="AY167" s="254" t="s">
        <v>196</v>
      </c>
    </row>
    <row r="168" s="2" customFormat="1" ht="21.75" customHeight="1">
      <c r="A168" s="40"/>
      <c r="B168" s="41"/>
      <c r="C168" s="214" t="s">
        <v>319</v>
      </c>
      <c r="D168" s="214" t="s">
        <v>198</v>
      </c>
      <c r="E168" s="215" t="s">
        <v>4587</v>
      </c>
      <c r="F168" s="216" t="s">
        <v>4588</v>
      </c>
      <c r="G168" s="217" t="s">
        <v>235</v>
      </c>
      <c r="H168" s="218">
        <v>16.43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0.00173</v>
      </c>
      <c r="R168" s="223">
        <f>Q168*H168</f>
        <v>0.028423899999999998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80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422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4589</v>
      </c>
      <c r="G169" s="233"/>
      <c r="H169" s="237">
        <v>16.43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80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4" customFormat="1">
      <c r="A170" s="14"/>
      <c r="B170" s="244"/>
      <c r="C170" s="245"/>
      <c r="D170" s="234" t="s">
        <v>216</v>
      </c>
      <c r="E170" s="246" t="s">
        <v>19</v>
      </c>
      <c r="F170" s="247" t="s">
        <v>231</v>
      </c>
      <c r="G170" s="245"/>
      <c r="H170" s="248">
        <v>16.43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216</v>
      </c>
      <c r="AU170" s="254" t="s">
        <v>80</v>
      </c>
      <c r="AV170" s="14" t="s">
        <v>203</v>
      </c>
      <c r="AW170" s="14" t="s">
        <v>35</v>
      </c>
      <c r="AX170" s="14" t="s">
        <v>80</v>
      </c>
      <c r="AY170" s="254" t="s">
        <v>196</v>
      </c>
    </row>
    <row r="171" s="2" customFormat="1" ht="21.75" customHeight="1">
      <c r="A171" s="40"/>
      <c r="B171" s="41"/>
      <c r="C171" s="214" t="s">
        <v>325</v>
      </c>
      <c r="D171" s="214" t="s">
        <v>198</v>
      </c>
      <c r="E171" s="215" t="s">
        <v>4590</v>
      </c>
      <c r="F171" s="216" t="s">
        <v>4591</v>
      </c>
      <c r="G171" s="217" t="s">
        <v>235</v>
      </c>
      <c r="H171" s="218">
        <v>48.710000000000001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0.0020999999999999999</v>
      </c>
      <c r="R171" s="223">
        <f>Q171*H171</f>
        <v>0.10229099999999999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313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313</v>
      </c>
      <c r="BM171" s="225" t="s">
        <v>436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4592</v>
      </c>
      <c r="G172" s="233"/>
      <c r="H172" s="237">
        <v>48.710000000000001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80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4" customFormat="1">
      <c r="A173" s="14"/>
      <c r="B173" s="244"/>
      <c r="C173" s="245"/>
      <c r="D173" s="234" t="s">
        <v>216</v>
      </c>
      <c r="E173" s="246" t="s">
        <v>19</v>
      </c>
      <c r="F173" s="247" t="s">
        <v>231</v>
      </c>
      <c r="G173" s="245"/>
      <c r="H173" s="248">
        <v>48.710000000000001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216</v>
      </c>
      <c r="AU173" s="254" t="s">
        <v>80</v>
      </c>
      <c r="AV173" s="14" t="s">
        <v>203</v>
      </c>
      <c r="AW173" s="14" t="s">
        <v>35</v>
      </c>
      <c r="AX173" s="14" t="s">
        <v>80</v>
      </c>
      <c r="AY173" s="254" t="s">
        <v>196</v>
      </c>
    </row>
    <row r="174" s="2" customFormat="1" ht="21.75" customHeight="1">
      <c r="A174" s="40"/>
      <c r="B174" s="41"/>
      <c r="C174" s="214" t="s">
        <v>333</v>
      </c>
      <c r="D174" s="214" t="s">
        <v>198</v>
      </c>
      <c r="E174" s="215" t="s">
        <v>4593</v>
      </c>
      <c r="F174" s="216" t="s">
        <v>4594</v>
      </c>
      <c r="G174" s="217" t="s">
        <v>235</v>
      </c>
      <c r="H174" s="218">
        <v>53.159999999999997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0.0035699999999999998</v>
      </c>
      <c r="R174" s="223">
        <f>Q174*H174</f>
        <v>0.18978119999999998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313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313</v>
      </c>
      <c r="BM174" s="225" t="s">
        <v>449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4595</v>
      </c>
      <c r="G175" s="233"/>
      <c r="H175" s="237">
        <v>53.159999999999997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80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53.159999999999997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80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 ht="21.75" customHeight="1">
      <c r="A177" s="40"/>
      <c r="B177" s="41"/>
      <c r="C177" s="214" t="s">
        <v>340</v>
      </c>
      <c r="D177" s="214" t="s">
        <v>198</v>
      </c>
      <c r="E177" s="215" t="s">
        <v>4596</v>
      </c>
      <c r="F177" s="216" t="s">
        <v>4597</v>
      </c>
      <c r="G177" s="217" t="s">
        <v>235</v>
      </c>
      <c r="H177" s="218">
        <v>20.52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0.0025200000000000001</v>
      </c>
      <c r="R177" s="223">
        <f>Q177*H177</f>
        <v>0.051710400000000004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313</v>
      </c>
      <c r="AT177" s="225" t="s">
        <v>198</v>
      </c>
      <c r="AU177" s="225" t="s">
        <v>80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313</v>
      </c>
      <c r="BM177" s="225" t="s">
        <v>462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4598</v>
      </c>
      <c r="G178" s="233"/>
      <c r="H178" s="237">
        <v>20.52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80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4" customFormat="1">
      <c r="A179" s="14"/>
      <c r="B179" s="244"/>
      <c r="C179" s="245"/>
      <c r="D179" s="234" t="s">
        <v>216</v>
      </c>
      <c r="E179" s="246" t="s">
        <v>19</v>
      </c>
      <c r="F179" s="247" t="s">
        <v>231</v>
      </c>
      <c r="G179" s="245"/>
      <c r="H179" s="248">
        <v>20.52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216</v>
      </c>
      <c r="AU179" s="254" t="s">
        <v>80</v>
      </c>
      <c r="AV179" s="14" t="s">
        <v>203</v>
      </c>
      <c r="AW179" s="14" t="s">
        <v>35</v>
      </c>
      <c r="AX179" s="14" t="s">
        <v>80</v>
      </c>
      <c r="AY179" s="254" t="s">
        <v>196</v>
      </c>
    </row>
    <row r="180" s="2" customFormat="1" ht="16.5" customHeight="1">
      <c r="A180" s="40"/>
      <c r="B180" s="41"/>
      <c r="C180" s="214" t="s">
        <v>7</v>
      </c>
      <c r="D180" s="214" t="s">
        <v>198</v>
      </c>
      <c r="E180" s="215" t="s">
        <v>4599</v>
      </c>
      <c r="F180" s="216" t="s">
        <v>4600</v>
      </c>
      <c r="G180" s="217" t="s">
        <v>439</v>
      </c>
      <c r="H180" s="218">
        <v>2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0.00038000000000000002</v>
      </c>
      <c r="R180" s="223">
        <f>Q180*H180</f>
        <v>0.00076000000000000004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313</v>
      </c>
      <c r="AT180" s="225" t="s">
        <v>198</v>
      </c>
      <c r="AU180" s="225" t="s">
        <v>80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313</v>
      </c>
      <c r="BM180" s="225" t="s">
        <v>480</v>
      </c>
    </row>
    <row r="181" s="2" customFormat="1" ht="16.5" customHeight="1">
      <c r="A181" s="40"/>
      <c r="B181" s="41"/>
      <c r="C181" s="214" t="s">
        <v>350</v>
      </c>
      <c r="D181" s="214" t="s">
        <v>198</v>
      </c>
      <c r="E181" s="215" t="s">
        <v>4601</v>
      </c>
      <c r="F181" s="216" t="s">
        <v>4602</v>
      </c>
      <c r="G181" s="217" t="s">
        <v>439</v>
      </c>
      <c r="H181" s="218">
        <v>4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0.00027</v>
      </c>
      <c r="R181" s="223">
        <f>Q181*H181</f>
        <v>0.00108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313</v>
      </c>
      <c r="AT181" s="225" t="s">
        <v>198</v>
      </c>
      <c r="AU181" s="225" t="s">
        <v>80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313</v>
      </c>
      <c r="BM181" s="225" t="s">
        <v>498</v>
      </c>
    </row>
    <row r="182" s="2" customFormat="1" ht="16.5" customHeight="1">
      <c r="A182" s="40"/>
      <c r="B182" s="41"/>
      <c r="C182" s="214" t="s">
        <v>356</v>
      </c>
      <c r="D182" s="214" t="s">
        <v>198</v>
      </c>
      <c r="E182" s="215" t="s">
        <v>4603</v>
      </c>
      <c r="F182" s="216" t="s">
        <v>4604</v>
      </c>
      <c r="G182" s="217" t="s">
        <v>439</v>
      </c>
      <c r="H182" s="218">
        <v>10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0.00050000000000000001</v>
      </c>
      <c r="R182" s="223">
        <f>Q182*H182</f>
        <v>0.0050000000000000001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313</v>
      </c>
      <c r="AT182" s="225" t="s">
        <v>198</v>
      </c>
      <c r="AU182" s="225" t="s">
        <v>80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313</v>
      </c>
      <c r="BM182" s="225" t="s">
        <v>506</v>
      </c>
    </row>
    <row r="183" s="2" customFormat="1" ht="24.15" customHeight="1">
      <c r="A183" s="40"/>
      <c r="B183" s="41"/>
      <c r="C183" s="214" t="s">
        <v>363</v>
      </c>
      <c r="D183" s="214" t="s">
        <v>198</v>
      </c>
      <c r="E183" s="215" t="s">
        <v>4605</v>
      </c>
      <c r="F183" s="216" t="s">
        <v>4606</v>
      </c>
      <c r="G183" s="217" t="s">
        <v>4607</v>
      </c>
      <c r="H183" s="218">
        <v>10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313</v>
      </c>
      <c r="AT183" s="225" t="s">
        <v>198</v>
      </c>
      <c r="AU183" s="225" t="s">
        <v>80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313</v>
      </c>
      <c r="BM183" s="225" t="s">
        <v>515</v>
      </c>
    </row>
    <row r="184" s="2" customFormat="1" ht="21.75" customHeight="1">
      <c r="A184" s="40"/>
      <c r="B184" s="41"/>
      <c r="C184" s="214" t="s">
        <v>369</v>
      </c>
      <c r="D184" s="214" t="s">
        <v>198</v>
      </c>
      <c r="E184" s="215" t="s">
        <v>4608</v>
      </c>
      <c r="F184" s="216" t="s">
        <v>4609</v>
      </c>
      <c r="G184" s="217" t="s">
        <v>439</v>
      </c>
      <c r="H184" s="218">
        <v>7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0.00081999999999999998</v>
      </c>
      <c r="R184" s="223">
        <f>Q184*H184</f>
        <v>0.0057400000000000003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313</v>
      </c>
      <c r="AT184" s="225" t="s">
        <v>198</v>
      </c>
      <c r="AU184" s="225" t="s">
        <v>80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313</v>
      </c>
      <c r="BM184" s="225" t="s">
        <v>558</v>
      </c>
    </row>
    <row r="185" s="2" customFormat="1" ht="16.5" customHeight="1">
      <c r="A185" s="40"/>
      <c r="B185" s="41"/>
      <c r="C185" s="214" t="s">
        <v>374</v>
      </c>
      <c r="D185" s="214" t="s">
        <v>198</v>
      </c>
      <c r="E185" s="215" t="s">
        <v>4610</v>
      </c>
      <c r="F185" s="216" t="s">
        <v>4611</v>
      </c>
      <c r="G185" s="217" t="s">
        <v>235</v>
      </c>
      <c r="H185" s="218">
        <v>135.61000000000001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313</v>
      </c>
      <c r="AT185" s="225" t="s">
        <v>198</v>
      </c>
      <c r="AU185" s="225" t="s">
        <v>80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313</v>
      </c>
      <c r="BM185" s="225" t="s">
        <v>572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4612</v>
      </c>
      <c r="G186" s="233"/>
      <c r="H186" s="237">
        <v>135.61000000000001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80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135.61000000000001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80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2" customFormat="1" ht="16.5" customHeight="1">
      <c r="A188" s="40"/>
      <c r="B188" s="41"/>
      <c r="C188" s="214" t="s">
        <v>380</v>
      </c>
      <c r="D188" s="214" t="s">
        <v>198</v>
      </c>
      <c r="E188" s="215" t="s">
        <v>4613</v>
      </c>
      <c r="F188" s="216" t="s">
        <v>4614</v>
      </c>
      <c r="G188" s="217" t="s">
        <v>235</v>
      </c>
      <c r="H188" s="218">
        <v>243.5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313</v>
      </c>
      <c r="AT188" s="225" t="s">
        <v>198</v>
      </c>
      <c r="AU188" s="225" t="s">
        <v>80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313</v>
      </c>
      <c r="BM188" s="225" t="s">
        <v>586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4615</v>
      </c>
      <c r="G189" s="233"/>
      <c r="H189" s="237">
        <v>243.5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80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243.5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80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16.5" customHeight="1">
      <c r="A191" s="40"/>
      <c r="B191" s="41"/>
      <c r="C191" s="214" t="s">
        <v>386</v>
      </c>
      <c r="D191" s="214" t="s">
        <v>198</v>
      </c>
      <c r="E191" s="215" t="s">
        <v>4616</v>
      </c>
      <c r="F191" s="216" t="s">
        <v>4617</v>
      </c>
      <c r="G191" s="217" t="s">
        <v>235</v>
      </c>
      <c r="H191" s="218">
        <v>53.159999999999997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313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313</v>
      </c>
      <c r="BM191" s="225" t="s">
        <v>603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4618</v>
      </c>
      <c r="G192" s="233"/>
      <c r="H192" s="237">
        <v>53.159999999999997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80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53.159999999999997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80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12" customFormat="1" ht="25.92" customHeight="1">
      <c r="A194" s="12"/>
      <c r="B194" s="198"/>
      <c r="C194" s="199"/>
      <c r="D194" s="200" t="s">
        <v>72</v>
      </c>
      <c r="E194" s="201" t="s">
        <v>4098</v>
      </c>
      <c r="F194" s="201" t="s">
        <v>4619</v>
      </c>
      <c r="G194" s="199"/>
      <c r="H194" s="199"/>
      <c r="I194" s="202"/>
      <c r="J194" s="203">
        <f>BK194</f>
        <v>0</v>
      </c>
      <c r="K194" s="199"/>
      <c r="L194" s="204"/>
      <c r="M194" s="205"/>
      <c r="N194" s="206"/>
      <c r="O194" s="206"/>
      <c r="P194" s="207">
        <f>SUM(P195:P221)</f>
        <v>0</v>
      </c>
      <c r="Q194" s="206"/>
      <c r="R194" s="207">
        <f>SUM(R195:R221)</f>
        <v>0.45392609999999994</v>
      </c>
      <c r="S194" s="206"/>
      <c r="T194" s="208">
        <f>SUM(T195:T221)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82</v>
      </c>
      <c r="AT194" s="210" t="s">
        <v>72</v>
      </c>
      <c r="AU194" s="210" t="s">
        <v>73</v>
      </c>
      <c r="AY194" s="209" t="s">
        <v>196</v>
      </c>
      <c r="BK194" s="211">
        <f>SUM(BK195:BK221)</f>
        <v>0</v>
      </c>
    </row>
    <row r="195" s="2" customFormat="1" ht="16.5" customHeight="1">
      <c r="A195" s="40"/>
      <c r="B195" s="41"/>
      <c r="C195" s="214" t="s">
        <v>392</v>
      </c>
      <c r="D195" s="214" t="s">
        <v>198</v>
      </c>
      <c r="E195" s="215" t="s">
        <v>4620</v>
      </c>
      <c r="F195" s="216" t="s">
        <v>4621</v>
      </c>
      <c r="G195" s="217" t="s">
        <v>235</v>
      </c>
      <c r="H195" s="218">
        <v>302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0.00042999999999999999</v>
      </c>
      <c r="R195" s="223">
        <f>Q195*H195</f>
        <v>0.12986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313</v>
      </c>
      <c r="AT195" s="225" t="s">
        <v>198</v>
      </c>
      <c r="AU195" s="225" t="s">
        <v>80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313</v>
      </c>
      <c r="BM195" s="225" t="s">
        <v>617</v>
      </c>
    </row>
    <row r="196" s="2" customFormat="1" ht="16.5" customHeight="1">
      <c r="A196" s="40"/>
      <c r="B196" s="41"/>
      <c r="C196" s="214" t="s">
        <v>397</v>
      </c>
      <c r="D196" s="214" t="s">
        <v>198</v>
      </c>
      <c r="E196" s="215" t="s">
        <v>4622</v>
      </c>
      <c r="F196" s="216" t="s">
        <v>4623</v>
      </c>
      <c r="G196" s="217" t="s">
        <v>235</v>
      </c>
      <c r="H196" s="218">
        <v>20.66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0.00052999999999999998</v>
      </c>
      <c r="R196" s="223">
        <f>Q196*H196</f>
        <v>0.010949799999999999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313</v>
      </c>
      <c r="AT196" s="225" t="s">
        <v>198</v>
      </c>
      <c r="AU196" s="225" t="s">
        <v>80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313</v>
      </c>
      <c r="BM196" s="225" t="s">
        <v>632</v>
      </c>
    </row>
    <row r="197" s="2" customFormat="1" ht="16.5" customHeight="1">
      <c r="A197" s="40"/>
      <c r="B197" s="41"/>
      <c r="C197" s="214" t="s">
        <v>402</v>
      </c>
      <c r="D197" s="214" t="s">
        <v>198</v>
      </c>
      <c r="E197" s="215" t="s">
        <v>4624</v>
      </c>
      <c r="F197" s="216" t="s">
        <v>4625</v>
      </c>
      <c r="G197" s="217" t="s">
        <v>235</v>
      </c>
      <c r="H197" s="218">
        <v>11.800000000000001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0.00072999999999999996</v>
      </c>
      <c r="R197" s="223">
        <f>Q197*H197</f>
        <v>0.0086140000000000001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313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313</v>
      </c>
      <c r="BM197" s="225" t="s">
        <v>654</v>
      </c>
    </row>
    <row r="198" s="2" customFormat="1" ht="16.5" customHeight="1">
      <c r="A198" s="40"/>
      <c r="B198" s="41"/>
      <c r="C198" s="214" t="s">
        <v>409</v>
      </c>
      <c r="D198" s="214" t="s">
        <v>198</v>
      </c>
      <c r="E198" s="215" t="s">
        <v>4626</v>
      </c>
      <c r="F198" s="216" t="s">
        <v>4627</v>
      </c>
      <c r="G198" s="217" t="s">
        <v>235</v>
      </c>
      <c r="H198" s="218">
        <v>48.75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0.0010200000000000001</v>
      </c>
      <c r="R198" s="223">
        <f>Q198*H198</f>
        <v>0.049725000000000005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313</v>
      </c>
      <c r="AT198" s="225" t="s">
        <v>198</v>
      </c>
      <c r="AU198" s="225" t="s">
        <v>80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313</v>
      </c>
      <c r="BM198" s="225" t="s">
        <v>664</v>
      </c>
    </row>
    <row r="199" s="2" customFormat="1" ht="24.15" customHeight="1">
      <c r="A199" s="40"/>
      <c r="B199" s="41"/>
      <c r="C199" s="214" t="s">
        <v>416</v>
      </c>
      <c r="D199" s="214" t="s">
        <v>198</v>
      </c>
      <c r="E199" s="215" t="s">
        <v>4628</v>
      </c>
      <c r="F199" s="216" t="s">
        <v>4629</v>
      </c>
      <c r="G199" s="217" t="s">
        <v>235</v>
      </c>
      <c r="H199" s="218">
        <v>302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44</v>
      </c>
      <c r="O199" s="86"/>
      <c r="P199" s="223">
        <f>O199*H199</f>
        <v>0</v>
      </c>
      <c r="Q199" s="223">
        <v>4.0000000000000003E-05</v>
      </c>
      <c r="R199" s="223">
        <f>Q199*H199</f>
        <v>0.012080000000000001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313</v>
      </c>
      <c r="AT199" s="225" t="s">
        <v>198</v>
      </c>
      <c r="AU199" s="225" t="s">
        <v>80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313</v>
      </c>
      <c r="BM199" s="225" t="s">
        <v>679</v>
      </c>
    </row>
    <row r="200" s="2" customFormat="1" ht="24.15" customHeight="1">
      <c r="A200" s="40"/>
      <c r="B200" s="41"/>
      <c r="C200" s="214" t="s">
        <v>422</v>
      </c>
      <c r="D200" s="214" t="s">
        <v>198</v>
      </c>
      <c r="E200" s="215" t="s">
        <v>4630</v>
      </c>
      <c r="F200" s="216" t="s">
        <v>4631</v>
      </c>
      <c r="G200" s="217" t="s">
        <v>235</v>
      </c>
      <c r="H200" s="218">
        <v>21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8.0000000000000007E-05</v>
      </c>
      <c r="R200" s="223">
        <f>Q200*H200</f>
        <v>0.0016800000000000001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313</v>
      </c>
      <c r="AT200" s="225" t="s">
        <v>198</v>
      </c>
      <c r="AU200" s="225" t="s">
        <v>80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313</v>
      </c>
      <c r="BM200" s="225" t="s">
        <v>690</v>
      </c>
    </row>
    <row r="201" s="2" customFormat="1" ht="24.15" customHeight="1">
      <c r="A201" s="40"/>
      <c r="B201" s="41"/>
      <c r="C201" s="214" t="s">
        <v>428</v>
      </c>
      <c r="D201" s="214" t="s">
        <v>198</v>
      </c>
      <c r="E201" s="215" t="s">
        <v>4632</v>
      </c>
      <c r="F201" s="216" t="s">
        <v>4633</v>
      </c>
      <c r="G201" s="217" t="s">
        <v>235</v>
      </c>
      <c r="H201" s="218">
        <v>12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6.0000000000000002E-05</v>
      </c>
      <c r="R201" s="223">
        <f>Q201*H201</f>
        <v>0.00072000000000000005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313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313</v>
      </c>
      <c r="BM201" s="225" t="s">
        <v>699</v>
      </c>
    </row>
    <row r="202" s="2" customFormat="1" ht="24.15" customHeight="1">
      <c r="A202" s="40"/>
      <c r="B202" s="41"/>
      <c r="C202" s="214" t="s">
        <v>436</v>
      </c>
      <c r="D202" s="214" t="s">
        <v>198</v>
      </c>
      <c r="E202" s="215" t="s">
        <v>4634</v>
      </c>
      <c r="F202" s="216" t="s">
        <v>4635</v>
      </c>
      <c r="G202" s="217" t="s">
        <v>235</v>
      </c>
      <c r="H202" s="218">
        <v>49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0.00013999999999999999</v>
      </c>
      <c r="R202" s="223">
        <f>Q202*H202</f>
        <v>0.0068599999999999998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313</v>
      </c>
      <c r="AT202" s="225" t="s">
        <v>198</v>
      </c>
      <c r="AU202" s="225" t="s">
        <v>80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313</v>
      </c>
      <c r="BM202" s="225" t="s">
        <v>709</v>
      </c>
    </row>
    <row r="203" s="2" customFormat="1" ht="24.15" customHeight="1">
      <c r="A203" s="40"/>
      <c r="B203" s="41"/>
      <c r="C203" s="214" t="s">
        <v>443</v>
      </c>
      <c r="D203" s="214" t="s">
        <v>198</v>
      </c>
      <c r="E203" s="215" t="s">
        <v>4636</v>
      </c>
      <c r="F203" s="216" t="s">
        <v>4637</v>
      </c>
      <c r="G203" s="217" t="s">
        <v>439</v>
      </c>
      <c r="H203" s="218">
        <v>1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313</v>
      </c>
      <c r="AT203" s="225" t="s">
        <v>198</v>
      </c>
      <c r="AU203" s="225" t="s">
        <v>80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313</v>
      </c>
      <c r="BM203" s="225" t="s">
        <v>719</v>
      </c>
    </row>
    <row r="204" s="2" customFormat="1" ht="16.5" customHeight="1">
      <c r="A204" s="40"/>
      <c r="B204" s="41"/>
      <c r="C204" s="214" t="s">
        <v>449</v>
      </c>
      <c r="D204" s="214" t="s">
        <v>198</v>
      </c>
      <c r="E204" s="215" t="s">
        <v>4638</v>
      </c>
      <c r="F204" s="216" t="s">
        <v>4639</v>
      </c>
      <c r="G204" s="217" t="s">
        <v>439</v>
      </c>
      <c r="H204" s="218">
        <v>15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0.00017000000000000001</v>
      </c>
      <c r="R204" s="223">
        <f>Q204*H204</f>
        <v>0.0025500000000000002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313</v>
      </c>
      <c r="AT204" s="225" t="s">
        <v>198</v>
      </c>
      <c r="AU204" s="225" t="s">
        <v>80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313</v>
      </c>
      <c r="BM204" s="225" t="s">
        <v>738</v>
      </c>
    </row>
    <row r="205" s="2" customFormat="1" ht="16.5" customHeight="1">
      <c r="A205" s="40"/>
      <c r="B205" s="41"/>
      <c r="C205" s="214" t="s">
        <v>456</v>
      </c>
      <c r="D205" s="214" t="s">
        <v>198</v>
      </c>
      <c r="E205" s="215" t="s">
        <v>4640</v>
      </c>
      <c r="F205" s="216" t="s">
        <v>4641</v>
      </c>
      <c r="G205" s="217" t="s">
        <v>439</v>
      </c>
      <c r="H205" s="218">
        <v>5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0.00027</v>
      </c>
      <c r="R205" s="223">
        <f>Q205*H205</f>
        <v>0.0013500000000000001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313</v>
      </c>
      <c r="AT205" s="225" t="s">
        <v>198</v>
      </c>
      <c r="AU205" s="225" t="s">
        <v>80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313</v>
      </c>
      <c r="BM205" s="225" t="s">
        <v>755</v>
      </c>
    </row>
    <row r="206" s="2" customFormat="1" ht="16.5" customHeight="1">
      <c r="A206" s="40"/>
      <c r="B206" s="41"/>
      <c r="C206" s="214" t="s">
        <v>462</v>
      </c>
      <c r="D206" s="214" t="s">
        <v>198</v>
      </c>
      <c r="E206" s="215" t="s">
        <v>4642</v>
      </c>
      <c r="F206" s="216" t="s">
        <v>4643</v>
      </c>
      <c r="G206" s="217" t="s">
        <v>439</v>
      </c>
      <c r="H206" s="218">
        <v>5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0.00055000000000000003</v>
      </c>
      <c r="R206" s="223">
        <f>Q206*H206</f>
        <v>0.0027500000000000003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313</v>
      </c>
      <c r="AT206" s="225" t="s">
        <v>198</v>
      </c>
      <c r="AU206" s="225" t="s">
        <v>80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313</v>
      </c>
      <c r="BM206" s="225" t="s">
        <v>768</v>
      </c>
    </row>
    <row r="207" s="2" customFormat="1" ht="16.5" customHeight="1">
      <c r="A207" s="40"/>
      <c r="B207" s="41"/>
      <c r="C207" s="214" t="s">
        <v>473</v>
      </c>
      <c r="D207" s="214" t="s">
        <v>198</v>
      </c>
      <c r="E207" s="215" t="s">
        <v>4644</v>
      </c>
      <c r="F207" s="216" t="s">
        <v>4645</v>
      </c>
      <c r="G207" s="217" t="s">
        <v>439</v>
      </c>
      <c r="H207" s="218">
        <v>5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0.00081999999999999998</v>
      </c>
      <c r="R207" s="223">
        <f>Q207*H207</f>
        <v>0.0040999999999999995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313</v>
      </c>
      <c r="AT207" s="225" t="s">
        <v>198</v>
      </c>
      <c r="AU207" s="225" t="s">
        <v>80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313</v>
      </c>
      <c r="BM207" s="225" t="s">
        <v>795</v>
      </c>
    </row>
    <row r="208" s="2" customFormat="1" ht="16.5" customHeight="1">
      <c r="A208" s="40"/>
      <c r="B208" s="41"/>
      <c r="C208" s="214" t="s">
        <v>480</v>
      </c>
      <c r="D208" s="214" t="s">
        <v>198</v>
      </c>
      <c r="E208" s="215" t="s">
        <v>4646</v>
      </c>
      <c r="F208" s="216" t="s">
        <v>4647</v>
      </c>
      <c r="G208" s="217" t="s">
        <v>439</v>
      </c>
      <c r="H208" s="218">
        <v>15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4.0000000000000003E-05</v>
      </c>
      <c r="R208" s="223">
        <f>Q208*H208</f>
        <v>0.00060000000000000006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313</v>
      </c>
      <c r="AT208" s="225" t="s">
        <v>198</v>
      </c>
      <c r="AU208" s="225" t="s">
        <v>80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817</v>
      </c>
    </row>
    <row r="209" s="2" customFormat="1" ht="16.5" customHeight="1">
      <c r="A209" s="40"/>
      <c r="B209" s="41"/>
      <c r="C209" s="214" t="s">
        <v>485</v>
      </c>
      <c r="D209" s="214" t="s">
        <v>198</v>
      </c>
      <c r="E209" s="215" t="s">
        <v>4648</v>
      </c>
      <c r="F209" s="216" t="s">
        <v>4649</v>
      </c>
      <c r="G209" s="217" t="s">
        <v>439</v>
      </c>
      <c r="H209" s="218">
        <v>5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313</v>
      </c>
      <c r="AT209" s="225" t="s">
        <v>198</v>
      </c>
      <c r="AU209" s="225" t="s">
        <v>80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313</v>
      </c>
      <c r="BM209" s="225" t="s">
        <v>836</v>
      </c>
    </row>
    <row r="210" s="2" customFormat="1" ht="16.5" customHeight="1">
      <c r="A210" s="40"/>
      <c r="B210" s="41"/>
      <c r="C210" s="214" t="s">
        <v>498</v>
      </c>
      <c r="D210" s="214" t="s">
        <v>198</v>
      </c>
      <c r="E210" s="215" t="s">
        <v>4650</v>
      </c>
      <c r="F210" s="216" t="s">
        <v>4651</v>
      </c>
      <c r="G210" s="217" t="s">
        <v>439</v>
      </c>
      <c r="H210" s="218">
        <v>5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313</v>
      </c>
      <c r="AT210" s="225" t="s">
        <v>198</v>
      </c>
      <c r="AU210" s="225" t="s">
        <v>80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313</v>
      </c>
      <c r="BM210" s="225" t="s">
        <v>849</v>
      </c>
    </row>
    <row r="211" s="2" customFormat="1" ht="16.5" customHeight="1">
      <c r="A211" s="40"/>
      <c r="B211" s="41"/>
      <c r="C211" s="214" t="s">
        <v>502</v>
      </c>
      <c r="D211" s="214" t="s">
        <v>198</v>
      </c>
      <c r="E211" s="215" t="s">
        <v>4652</v>
      </c>
      <c r="F211" s="216" t="s">
        <v>4653</v>
      </c>
      <c r="G211" s="217" t="s">
        <v>439</v>
      </c>
      <c r="H211" s="218">
        <v>5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313</v>
      </c>
      <c r="AT211" s="225" t="s">
        <v>198</v>
      </c>
      <c r="AU211" s="225" t="s">
        <v>80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313</v>
      </c>
      <c r="BM211" s="225" t="s">
        <v>866</v>
      </c>
    </row>
    <row r="212" s="2" customFormat="1" ht="16.5" customHeight="1">
      <c r="A212" s="40"/>
      <c r="B212" s="41"/>
      <c r="C212" s="214" t="s">
        <v>506</v>
      </c>
      <c r="D212" s="214" t="s">
        <v>198</v>
      </c>
      <c r="E212" s="215" t="s">
        <v>4654</v>
      </c>
      <c r="F212" s="216" t="s">
        <v>4655</v>
      </c>
      <c r="G212" s="217" t="s">
        <v>439</v>
      </c>
      <c r="H212" s="218">
        <v>4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0.00064999999999999997</v>
      </c>
      <c r="R212" s="223">
        <f>Q212*H212</f>
        <v>0.0025999999999999999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313</v>
      </c>
      <c r="AT212" s="225" t="s">
        <v>198</v>
      </c>
      <c r="AU212" s="225" t="s">
        <v>80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313</v>
      </c>
      <c r="BM212" s="225" t="s">
        <v>876</v>
      </c>
    </row>
    <row r="213" s="2" customFormat="1" ht="16.5" customHeight="1">
      <c r="A213" s="40"/>
      <c r="B213" s="41"/>
      <c r="C213" s="214" t="s">
        <v>510</v>
      </c>
      <c r="D213" s="214" t="s">
        <v>198</v>
      </c>
      <c r="E213" s="215" t="s">
        <v>4656</v>
      </c>
      <c r="F213" s="216" t="s">
        <v>4657</v>
      </c>
      <c r="G213" s="217" t="s">
        <v>439</v>
      </c>
      <c r="H213" s="218">
        <v>30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0.0071199999999999996</v>
      </c>
      <c r="R213" s="223">
        <f>Q213*H213</f>
        <v>0.21359999999999998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313</v>
      </c>
      <c r="AT213" s="225" t="s">
        <v>198</v>
      </c>
      <c r="AU213" s="225" t="s">
        <v>80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313</v>
      </c>
      <c r="BM213" s="225" t="s">
        <v>890</v>
      </c>
    </row>
    <row r="214" s="2" customFormat="1" ht="21.75" customHeight="1">
      <c r="A214" s="40"/>
      <c r="B214" s="41"/>
      <c r="C214" s="214" t="s">
        <v>515</v>
      </c>
      <c r="D214" s="214" t="s">
        <v>198</v>
      </c>
      <c r="E214" s="215" t="s">
        <v>4658</v>
      </c>
      <c r="F214" s="216" t="s">
        <v>4659</v>
      </c>
      <c r="G214" s="217" t="s">
        <v>235</v>
      </c>
      <c r="H214" s="218">
        <v>350.73000000000002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1.0000000000000001E-05</v>
      </c>
      <c r="R214" s="223">
        <f>Q214*H214</f>
        <v>0.0035073000000000005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313</v>
      </c>
      <c r="AT214" s="225" t="s">
        <v>198</v>
      </c>
      <c r="AU214" s="225" t="s">
        <v>80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313</v>
      </c>
      <c r="BM214" s="225" t="s">
        <v>901</v>
      </c>
    </row>
    <row r="215" s="2" customFormat="1" ht="16.5" customHeight="1">
      <c r="A215" s="40"/>
      <c r="B215" s="41"/>
      <c r="C215" s="214" t="s">
        <v>549</v>
      </c>
      <c r="D215" s="214" t="s">
        <v>198</v>
      </c>
      <c r="E215" s="215" t="s">
        <v>4660</v>
      </c>
      <c r="F215" s="216" t="s">
        <v>4661</v>
      </c>
      <c r="G215" s="217" t="s">
        <v>439</v>
      </c>
      <c r="H215" s="218">
        <v>3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313</v>
      </c>
      <c r="AT215" s="225" t="s">
        <v>198</v>
      </c>
      <c r="AU215" s="225" t="s">
        <v>80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313</v>
      </c>
      <c r="BM215" s="225" t="s">
        <v>914</v>
      </c>
    </row>
    <row r="216" s="2" customFormat="1" ht="16.5" customHeight="1">
      <c r="A216" s="40"/>
      <c r="B216" s="41"/>
      <c r="C216" s="214" t="s">
        <v>558</v>
      </c>
      <c r="D216" s="214" t="s">
        <v>198</v>
      </c>
      <c r="E216" s="215" t="s">
        <v>4662</v>
      </c>
      <c r="F216" s="216" t="s">
        <v>4663</v>
      </c>
      <c r="G216" s="217" t="s">
        <v>439</v>
      </c>
      <c r="H216" s="218">
        <v>3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313</v>
      </c>
      <c r="AT216" s="225" t="s">
        <v>198</v>
      </c>
      <c r="AU216" s="225" t="s">
        <v>80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313</v>
      </c>
      <c r="BM216" s="225" t="s">
        <v>956</v>
      </c>
    </row>
    <row r="217" s="2" customFormat="1" ht="16.5" customHeight="1">
      <c r="A217" s="40"/>
      <c r="B217" s="41"/>
      <c r="C217" s="214" t="s">
        <v>567</v>
      </c>
      <c r="D217" s="214" t="s">
        <v>198</v>
      </c>
      <c r="E217" s="215" t="s">
        <v>4664</v>
      </c>
      <c r="F217" s="216" t="s">
        <v>4665</v>
      </c>
      <c r="G217" s="217" t="s">
        <v>439</v>
      </c>
      <c r="H217" s="218">
        <v>2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0.00084999999999999995</v>
      </c>
      <c r="R217" s="223">
        <f>Q217*H217</f>
        <v>0.0016999999999999999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80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985</v>
      </c>
    </row>
    <row r="218" s="2" customFormat="1" ht="16.5" customHeight="1">
      <c r="A218" s="40"/>
      <c r="B218" s="41"/>
      <c r="C218" s="214" t="s">
        <v>572</v>
      </c>
      <c r="D218" s="214" t="s">
        <v>198</v>
      </c>
      <c r="E218" s="215" t="s">
        <v>4666</v>
      </c>
      <c r="F218" s="216" t="s">
        <v>4667</v>
      </c>
      <c r="G218" s="217" t="s">
        <v>439</v>
      </c>
      <c r="H218" s="218">
        <v>1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44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313</v>
      </c>
      <c r="AT218" s="225" t="s">
        <v>198</v>
      </c>
      <c r="AU218" s="225" t="s">
        <v>80</v>
      </c>
      <c r="AY218" s="19" t="s">
        <v>196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80</v>
      </c>
      <c r="BK218" s="226">
        <f>ROUND(I218*H218,2)</f>
        <v>0</v>
      </c>
      <c r="BL218" s="19" t="s">
        <v>313</v>
      </c>
      <c r="BM218" s="225" t="s">
        <v>995</v>
      </c>
    </row>
    <row r="219" s="2" customFormat="1" ht="16.5" customHeight="1">
      <c r="A219" s="40"/>
      <c r="B219" s="41"/>
      <c r="C219" s="214" t="s">
        <v>581</v>
      </c>
      <c r="D219" s="214" t="s">
        <v>198</v>
      </c>
      <c r="E219" s="215" t="s">
        <v>4668</v>
      </c>
      <c r="F219" s="216" t="s">
        <v>4669</v>
      </c>
      <c r="G219" s="217" t="s">
        <v>2152</v>
      </c>
      <c r="H219" s="218">
        <v>1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0.00013999999999999999</v>
      </c>
      <c r="R219" s="223">
        <f>Q219*H219</f>
        <v>0.00013999999999999999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313</v>
      </c>
      <c r="AT219" s="225" t="s">
        <v>198</v>
      </c>
      <c r="AU219" s="225" t="s">
        <v>80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313</v>
      </c>
      <c r="BM219" s="225" t="s">
        <v>1008</v>
      </c>
    </row>
    <row r="220" s="2" customFormat="1" ht="16.5" customHeight="1">
      <c r="A220" s="40"/>
      <c r="B220" s="41"/>
      <c r="C220" s="214" t="s">
        <v>586</v>
      </c>
      <c r="D220" s="214" t="s">
        <v>198</v>
      </c>
      <c r="E220" s="215" t="s">
        <v>4670</v>
      </c>
      <c r="F220" s="216" t="s">
        <v>4671</v>
      </c>
      <c r="G220" s="217" t="s">
        <v>439</v>
      </c>
      <c r="H220" s="218">
        <v>1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0.00027</v>
      </c>
      <c r="R220" s="223">
        <f>Q220*H220</f>
        <v>0.00027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313</v>
      </c>
      <c r="AT220" s="225" t="s">
        <v>198</v>
      </c>
      <c r="AU220" s="225" t="s">
        <v>80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313</v>
      </c>
      <c r="BM220" s="225" t="s">
        <v>1029</v>
      </c>
    </row>
    <row r="221" s="2" customFormat="1" ht="24.15" customHeight="1">
      <c r="A221" s="40"/>
      <c r="B221" s="41"/>
      <c r="C221" s="214" t="s">
        <v>598</v>
      </c>
      <c r="D221" s="214" t="s">
        <v>198</v>
      </c>
      <c r="E221" s="215" t="s">
        <v>4672</v>
      </c>
      <c r="F221" s="216" t="s">
        <v>4673</v>
      </c>
      <c r="G221" s="217" t="s">
        <v>439</v>
      </c>
      <c r="H221" s="218">
        <v>1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44</v>
      </c>
      <c r="O221" s="86"/>
      <c r="P221" s="223">
        <f>O221*H221</f>
        <v>0</v>
      </c>
      <c r="Q221" s="223">
        <v>0.00027</v>
      </c>
      <c r="R221" s="223">
        <f>Q221*H221</f>
        <v>0.00027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313</v>
      </c>
      <c r="AT221" s="225" t="s">
        <v>198</v>
      </c>
      <c r="AU221" s="225" t="s">
        <v>80</v>
      </c>
      <c r="AY221" s="19" t="s">
        <v>196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80</v>
      </c>
      <c r="BK221" s="226">
        <f>ROUND(I221*H221,2)</f>
        <v>0</v>
      </c>
      <c r="BL221" s="19" t="s">
        <v>313</v>
      </c>
      <c r="BM221" s="225" t="s">
        <v>1040</v>
      </c>
    </row>
    <row r="222" s="12" customFormat="1" ht="25.92" customHeight="1">
      <c r="A222" s="12"/>
      <c r="B222" s="198"/>
      <c r="C222" s="199"/>
      <c r="D222" s="200" t="s">
        <v>72</v>
      </c>
      <c r="E222" s="201" t="s">
        <v>4674</v>
      </c>
      <c r="F222" s="201" t="s">
        <v>4675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SUM(P223:P244)</f>
        <v>0</v>
      </c>
      <c r="Q222" s="206"/>
      <c r="R222" s="207">
        <f>SUM(R223:R244)</f>
        <v>0.18260000000000001</v>
      </c>
      <c r="S222" s="206"/>
      <c r="T222" s="208">
        <f>SUM(T223:T244)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82</v>
      </c>
      <c r="AT222" s="210" t="s">
        <v>72</v>
      </c>
      <c r="AU222" s="210" t="s">
        <v>73</v>
      </c>
      <c r="AY222" s="209" t="s">
        <v>196</v>
      </c>
      <c r="BK222" s="211">
        <f>SUM(BK223:BK244)</f>
        <v>0</v>
      </c>
    </row>
    <row r="223" s="2" customFormat="1" ht="16.5" customHeight="1">
      <c r="A223" s="40"/>
      <c r="B223" s="41"/>
      <c r="C223" s="214" t="s">
        <v>603</v>
      </c>
      <c r="D223" s="214" t="s">
        <v>198</v>
      </c>
      <c r="E223" s="215" t="s">
        <v>4676</v>
      </c>
      <c r="F223" s="216" t="s">
        <v>4677</v>
      </c>
      <c r="G223" s="217" t="s">
        <v>4220</v>
      </c>
      <c r="H223" s="218">
        <v>5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0.00088999999999999995</v>
      </c>
      <c r="R223" s="223">
        <f>Q223*H223</f>
        <v>0.00445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313</v>
      </c>
      <c r="AT223" s="225" t="s">
        <v>198</v>
      </c>
      <c r="AU223" s="225" t="s">
        <v>80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313</v>
      </c>
      <c r="BM223" s="225" t="s">
        <v>1050</v>
      </c>
    </row>
    <row r="224" s="2" customFormat="1" ht="16.5" customHeight="1">
      <c r="A224" s="40"/>
      <c r="B224" s="41"/>
      <c r="C224" s="214" t="s">
        <v>609</v>
      </c>
      <c r="D224" s="214" t="s">
        <v>198</v>
      </c>
      <c r="E224" s="215" t="s">
        <v>4678</v>
      </c>
      <c r="F224" s="216" t="s">
        <v>4679</v>
      </c>
      <c r="G224" s="217" t="s">
        <v>439</v>
      </c>
      <c r="H224" s="218">
        <v>1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0.027810000000000001</v>
      </c>
      <c r="R224" s="223">
        <f>Q224*H224</f>
        <v>0.027810000000000001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313</v>
      </c>
      <c r="AT224" s="225" t="s">
        <v>198</v>
      </c>
      <c r="AU224" s="225" t="s">
        <v>80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313</v>
      </c>
      <c r="BM224" s="225" t="s">
        <v>4680</v>
      </c>
    </row>
    <row r="225" s="2" customFormat="1">
      <c r="A225" s="40"/>
      <c r="B225" s="41"/>
      <c r="C225" s="42"/>
      <c r="D225" s="234" t="s">
        <v>778</v>
      </c>
      <c r="E225" s="42"/>
      <c r="F225" s="275" t="s">
        <v>4681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778</v>
      </c>
      <c r="AU225" s="19" t="s">
        <v>80</v>
      </c>
    </row>
    <row r="226" s="2" customFormat="1" ht="16.5" customHeight="1">
      <c r="A226" s="40"/>
      <c r="B226" s="41"/>
      <c r="C226" s="214" t="s">
        <v>617</v>
      </c>
      <c r="D226" s="214" t="s">
        <v>198</v>
      </c>
      <c r="E226" s="215" t="s">
        <v>4682</v>
      </c>
      <c r="F226" s="216" t="s">
        <v>4683</v>
      </c>
      <c r="G226" s="217" t="s">
        <v>4220</v>
      </c>
      <c r="H226" s="218">
        <v>6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44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313</v>
      </c>
      <c r="AT226" s="225" t="s">
        <v>198</v>
      </c>
      <c r="AU226" s="225" t="s">
        <v>80</v>
      </c>
      <c r="AY226" s="19" t="s">
        <v>196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80</v>
      </c>
      <c r="BK226" s="226">
        <f>ROUND(I226*H226,2)</f>
        <v>0</v>
      </c>
      <c r="BL226" s="19" t="s">
        <v>313</v>
      </c>
      <c r="BM226" s="225" t="s">
        <v>1073</v>
      </c>
    </row>
    <row r="227" s="2" customFormat="1" ht="16.5" customHeight="1">
      <c r="A227" s="40"/>
      <c r="B227" s="41"/>
      <c r="C227" s="214" t="s">
        <v>624</v>
      </c>
      <c r="D227" s="214" t="s">
        <v>198</v>
      </c>
      <c r="E227" s="215" t="s">
        <v>4684</v>
      </c>
      <c r="F227" s="216" t="s">
        <v>4685</v>
      </c>
      <c r="G227" s="217" t="s">
        <v>439</v>
      </c>
      <c r="H227" s="218">
        <v>6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0.00011</v>
      </c>
      <c r="R227" s="223">
        <f>Q227*H227</f>
        <v>0.00066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313</v>
      </c>
      <c r="AT227" s="225" t="s">
        <v>198</v>
      </c>
      <c r="AU227" s="225" t="s">
        <v>80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313</v>
      </c>
      <c r="BM227" s="225" t="s">
        <v>1082</v>
      </c>
    </row>
    <row r="228" s="2" customFormat="1">
      <c r="A228" s="40"/>
      <c r="B228" s="41"/>
      <c r="C228" s="42"/>
      <c r="D228" s="234" t="s">
        <v>778</v>
      </c>
      <c r="E228" s="42"/>
      <c r="F228" s="275" t="s">
        <v>4681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778</v>
      </c>
      <c r="AU228" s="19" t="s">
        <v>80</v>
      </c>
    </row>
    <row r="229" s="2" customFormat="1" ht="16.5" customHeight="1">
      <c r="A229" s="40"/>
      <c r="B229" s="41"/>
      <c r="C229" s="214" t="s">
        <v>632</v>
      </c>
      <c r="D229" s="214" t="s">
        <v>198</v>
      </c>
      <c r="E229" s="215" t="s">
        <v>4686</v>
      </c>
      <c r="F229" s="216" t="s">
        <v>4687</v>
      </c>
      <c r="G229" s="217" t="s">
        <v>439</v>
      </c>
      <c r="H229" s="218">
        <v>4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0.0043899999999999998</v>
      </c>
      <c r="R229" s="223">
        <f>Q229*H229</f>
        <v>0.017559999999999999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313</v>
      </c>
      <c r="AT229" s="225" t="s">
        <v>198</v>
      </c>
      <c r="AU229" s="225" t="s">
        <v>80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313</v>
      </c>
      <c r="BM229" s="225" t="s">
        <v>1093</v>
      </c>
    </row>
    <row r="230" s="2" customFormat="1" ht="21.75" customHeight="1">
      <c r="A230" s="40"/>
      <c r="B230" s="41"/>
      <c r="C230" s="214" t="s">
        <v>640</v>
      </c>
      <c r="D230" s="214" t="s">
        <v>198</v>
      </c>
      <c r="E230" s="215" t="s">
        <v>4688</v>
      </c>
      <c r="F230" s="216" t="s">
        <v>4689</v>
      </c>
      <c r="G230" s="217" t="s">
        <v>4220</v>
      </c>
      <c r="H230" s="218">
        <v>4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44</v>
      </c>
      <c r="O230" s="86"/>
      <c r="P230" s="223">
        <f>O230*H230</f>
        <v>0</v>
      </c>
      <c r="Q230" s="223">
        <v>0.0011999999999999999</v>
      </c>
      <c r="R230" s="223">
        <f>Q230*H230</f>
        <v>0.0047999999999999996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313</v>
      </c>
      <c r="AT230" s="225" t="s">
        <v>198</v>
      </c>
      <c r="AU230" s="225" t="s">
        <v>80</v>
      </c>
      <c r="AY230" s="19" t="s">
        <v>196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80</v>
      </c>
      <c r="BK230" s="226">
        <f>ROUND(I230*H230,2)</f>
        <v>0</v>
      </c>
      <c r="BL230" s="19" t="s">
        <v>313</v>
      </c>
      <c r="BM230" s="225" t="s">
        <v>4690</v>
      </c>
    </row>
    <row r="231" s="2" customFormat="1">
      <c r="A231" s="40"/>
      <c r="B231" s="41"/>
      <c r="C231" s="42"/>
      <c r="D231" s="234" t="s">
        <v>778</v>
      </c>
      <c r="E231" s="42"/>
      <c r="F231" s="275" t="s">
        <v>4691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778</v>
      </c>
      <c r="AU231" s="19" t="s">
        <v>80</v>
      </c>
    </row>
    <row r="232" s="2" customFormat="1" ht="16.5" customHeight="1">
      <c r="A232" s="40"/>
      <c r="B232" s="41"/>
      <c r="C232" s="214" t="s">
        <v>654</v>
      </c>
      <c r="D232" s="214" t="s">
        <v>198</v>
      </c>
      <c r="E232" s="215" t="s">
        <v>4692</v>
      </c>
      <c r="F232" s="216" t="s">
        <v>4693</v>
      </c>
      <c r="G232" s="217" t="s">
        <v>439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0.0224</v>
      </c>
      <c r="R232" s="223">
        <f>Q232*H232</f>
        <v>0.0224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313</v>
      </c>
      <c r="AT232" s="225" t="s">
        <v>198</v>
      </c>
      <c r="AU232" s="225" t="s">
        <v>80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1141</v>
      </c>
    </row>
    <row r="233" s="2" customFormat="1">
      <c r="A233" s="40"/>
      <c r="B233" s="41"/>
      <c r="C233" s="42"/>
      <c r="D233" s="234" t="s">
        <v>778</v>
      </c>
      <c r="E233" s="42"/>
      <c r="F233" s="275" t="s">
        <v>4681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778</v>
      </c>
      <c r="AU233" s="19" t="s">
        <v>80</v>
      </c>
    </row>
    <row r="234" s="2" customFormat="1" ht="16.5" customHeight="1">
      <c r="A234" s="40"/>
      <c r="B234" s="41"/>
      <c r="C234" s="214" t="s">
        <v>659</v>
      </c>
      <c r="D234" s="214" t="s">
        <v>198</v>
      </c>
      <c r="E234" s="215" t="s">
        <v>4694</v>
      </c>
      <c r="F234" s="216" t="s">
        <v>4695</v>
      </c>
      <c r="G234" s="217" t="s">
        <v>439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4.0000000000000003E-05</v>
      </c>
      <c r="R234" s="223">
        <f>Q234*H234</f>
        <v>4.0000000000000003E-05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313</v>
      </c>
      <c r="AT234" s="225" t="s">
        <v>198</v>
      </c>
      <c r="AU234" s="225" t="s">
        <v>80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1155</v>
      </c>
    </row>
    <row r="235" s="2" customFormat="1" ht="16.5" customHeight="1">
      <c r="A235" s="40"/>
      <c r="B235" s="41"/>
      <c r="C235" s="214" t="s">
        <v>664</v>
      </c>
      <c r="D235" s="214" t="s">
        <v>198</v>
      </c>
      <c r="E235" s="215" t="s">
        <v>4696</v>
      </c>
      <c r="F235" s="216" t="s">
        <v>4697</v>
      </c>
      <c r="G235" s="217" t="s">
        <v>439</v>
      </c>
      <c r="H235" s="218">
        <v>28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0.00141</v>
      </c>
      <c r="R235" s="223">
        <f>Q235*H235</f>
        <v>0.039480000000000001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313</v>
      </c>
      <c r="AT235" s="225" t="s">
        <v>198</v>
      </c>
      <c r="AU235" s="225" t="s">
        <v>80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313</v>
      </c>
      <c r="BM235" s="225" t="s">
        <v>1178</v>
      </c>
    </row>
    <row r="236" s="2" customFormat="1" ht="16.5" customHeight="1">
      <c r="A236" s="40"/>
      <c r="B236" s="41"/>
      <c r="C236" s="214" t="s">
        <v>669</v>
      </c>
      <c r="D236" s="214" t="s">
        <v>198</v>
      </c>
      <c r="E236" s="215" t="s">
        <v>4698</v>
      </c>
      <c r="F236" s="216" t="s">
        <v>4699</v>
      </c>
      <c r="G236" s="217" t="s">
        <v>4220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0.01</v>
      </c>
      <c r="R236" s="223">
        <f>Q236*H236</f>
        <v>0.01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313</v>
      </c>
      <c r="AT236" s="225" t="s">
        <v>198</v>
      </c>
      <c r="AU236" s="225" t="s">
        <v>80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313</v>
      </c>
      <c r="BM236" s="225" t="s">
        <v>1189</v>
      </c>
    </row>
    <row r="237" s="2" customFormat="1" ht="16.5" customHeight="1">
      <c r="A237" s="40"/>
      <c r="B237" s="41"/>
      <c r="C237" s="214" t="s">
        <v>679</v>
      </c>
      <c r="D237" s="214" t="s">
        <v>198</v>
      </c>
      <c r="E237" s="215" t="s">
        <v>4700</v>
      </c>
      <c r="F237" s="216" t="s">
        <v>4701</v>
      </c>
      <c r="G237" s="217" t="s">
        <v>439</v>
      </c>
      <c r="H237" s="218">
        <v>29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0.0011999999999999999</v>
      </c>
      <c r="R237" s="223">
        <f>Q237*H237</f>
        <v>0.034799999999999998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313</v>
      </c>
      <c r="AT237" s="225" t="s">
        <v>198</v>
      </c>
      <c r="AU237" s="225" t="s">
        <v>80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1205</v>
      </c>
    </row>
    <row r="238" s="2" customFormat="1">
      <c r="A238" s="40"/>
      <c r="B238" s="41"/>
      <c r="C238" s="42"/>
      <c r="D238" s="234" t="s">
        <v>778</v>
      </c>
      <c r="E238" s="42"/>
      <c r="F238" s="275" t="s">
        <v>4702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778</v>
      </c>
      <c r="AU238" s="19" t="s">
        <v>80</v>
      </c>
    </row>
    <row r="239" s="2" customFormat="1" ht="16.5" customHeight="1">
      <c r="A239" s="40"/>
      <c r="B239" s="41"/>
      <c r="C239" s="214" t="s">
        <v>684</v>
      </c>
      <c r="D239" s="214" t="s">
        <v>198</v>
      </c>
      <c r="E239" s="215" t="s">
        <v>4703</v>
      </c>
      <c r="F239" s="216" t="s">
        <v>4704</v>
      </c>
      <c r="G239" s="217" t="s">
        <v>439</v>
      </c>
      <c r="H239" s="218">
        <v>29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313</v>
      </c>
      <c r="AT239" s="225" t="s">
        <v>198</v>
      </c>
      <c r="AU239" s="225" t="s">
        <v>80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1217</v>
      </c>
    </row>
    <row r="240" s="2" customFormat="1" ht="16.5" customHeight="1">
      <c r="A240" s="40"/>
      <c r="B240" s="41"/>
      <c r="C240" s="214" t="s">
        <v>690</v>
      </c>
      <c r="D240" s="214" t="s">
        <v>198</v>
      </c>
      <c r="E240" s="215" t="s">
        <v>4705</v>
      </c>
      <c r="F240" s="216" t="s">
        <v>4706</v>
      </c>
      <c r="G240" s="217" t="s">
        <v>4220</v>
      </c>
      <c r="H240" s="218">
        <v>1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0.0109</v>
      </c>
      <c r="R240" s="223">
        <f>Q240*H240</f>
        <v>0.0109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313</v>
      </c>
      <c r="AT240" s="225" t="s">
        <v>198</v>
      </c>
      <c r="AU240" s="225" t="s">
        <v>80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313</v>
      </c>
      <c r="BM240" s="225" t="s">
        <v>1227</v>
      </c>
    </row>
    <row r="241" s="2" customFormat="1" ht="21.75" customHeight="1">
      <c r="A241" s="40"/>
      <c r="B241" s="41"/>
      <c r="C241" s="214" t="s">
        <v>695</v>
      </c>
      <c r="D241" s="214" t="s">
        <v>198</v>
      </c>
      <c r="E241" s="215" t="s">
        <v>4707</v>
      </c>
      <c r="F241" s="216" t="s">
        <v>4708</v>
      </c>
      <c r="G241" s="217" t="s">
        <v>439</v>
      </c>
      <c r="H241" s="218">
        <v>1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0.0011999999999999999</v>
      </c>
      <c r="R241" s="223">
        <f>Q241*H241</f>
        <v>0.0011999999999999999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313</v>
      </c>
      <c r="AT241" s="225" t="s">
        <v>198</v>
      </c>
      <c r="AU241" s="225" t="s">
        <v>80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313</v>
      </c>
      <c r="BM241" s="225" t="s">
        <v>1240</v>
      </c>
    </row>
    <row r="242" s="2" customFormat="1">
      <c r="A242" s="40"/>
      <c r="B242" s="41"/>
      <c r="C242" s="42"/>
      <c r="D242" s="234" t="s">
        <v>778</v>
      </c>
      <c r="E242" s="42"/>
      <c r="F242" s="275" t="s">
        <v>4702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778</v>
      </c>
      <c r="AU242" s="19" t="s">
        <v>80</v>
      </c>
    </row>
    <row r="243" s="2" customFormat="1" ht="16.5" customHeight="1">
      <c r="A243" s="40"/>
      <c r="B243" s="41"/>
      <c r="C243" s="214" t="s">
        <v>699</v>
      </c>
      <c r="D243" s="214" t="s">
        <v>198</v>
      </c>
      <c r="E243" s="215" t="s">
        <v>4709</v>
      </c>
      <c r="F243" s="216" t="s">
        <v>4710</v>
      </c>
      <c r="G243" s="217" t="s">
        <v>4220</v>
      </c>
      <c r="H243" s="218">
        <v>34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8.0000000000000007E-05</v>
      </c>
      <c r="R243" s="223">
        <f>Q243*H243</f>
        <v>0.0027200000000000002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313</v>
      </c>
      <c r="AT243" s="225" t="s">
        <v>198</v>
      </c>
      <c r="AU243" s="225" t="s">
        <v>80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313</v>
      </c>
      <c r="BM243" s="225" t="s">
        <v>1283</v>
      </c>
    </row>
    <row r="244" s="2" customFormat="1" ht="16.5" customHeight="1">
      <c r="A244" s="40"/>
      <c r="B244" s="41"/>
      <c r="C244" s="255" t="s">
        <v>704</v>
      </c>
      <c r="D244" s="255" t="s">
        <v>241</v>
      </c>
      <c r="E244" s="256" t="s">
        <v>4711</v>
      </c>
      <c r="F244" s="257" t="s">
        <v>4712</v>
      </c>
      <c r="G244" s="258" t="s">
        <v>4220</v>
      </c>
      <c r="H244" s="259">
        <v>34</v>
      </c>
      <c r="I244" s="260"/>
      <c r="J244" s="261">
        <f>ROUND(I244*H244,2)</f>
        <v>0</v>
      </c>
      <c r="K244" s="257" t="s">
        <v>19</v>
      </c>
      <c r="L244" s="262"/>
      <c r="M244" s="263" t="s">
        <v>19</v>
      </c>
      <c r="N244" s="264" t="s">
        <v>44</v>
      </c>
      <c r="O244" s="86"/>
      <c r="P244" s="223">
        <f>O244*H244</f>
        <v>0</v>
      </c>
      <c r="Q244" s="223">
        <v>0.00017000000000000001</v>
      </c>
      <c r="R244" s="223">
        <f>Q244*H244</f>
        <v>0.0057800000000000004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409</v>
      </c>
      <c r="AT244" s="225" t="s">
        <v>241</v>
      </c>
      <c r="AU244" s="225" t="s">
        <v>80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313</v>
      </c>
      <c r="BM244" s="225" t="s">
        <v>4713</v>
      </c>
    </row>
    <row r="245" s="12" customFormat="1" ht="25.92" customHeight="1">
      <c r="A245" s="12"/>
      <c r="B245" s="198"/>
      <c r="C245" s="199"/>
      <c r="D245" s="200" t="s">
        <v>72</v>
      </c>
      <c r="E245" s="201" t="s">
        <v>4714</v>
      </c>
      <c r="F245" s="201" t="s">
        <v>4715</v>
      </c>
      <c r="G245" s="199"/>
      <c r="H245" s="199"/>
      <c r="I245" s="202"/>
      <c r="J245" s="203">
        <f>BK245</f>
        <v>0</v>
      </c>
      <c r="K245" s="199"/>
      <c r="L245" s="204"/>
      <c r="M245" s="205"/>
      <c r="N245" s="206"/>
      <c r="O245" s="206"/>
      <c r="P245" s="207">
        <f>SUM(P246:P247)</f>
        <v>0</v>
      </c>
      <c r="Q245" s="206"/>
      <c r="R245" s="207">
        <f>SUM(R246:R247)</f>
        <v>0.0068300000000000001</v>
      </c>
      <c r="S245" s="206"/>
      <c r="T245" s="208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9" t="s">
        <v>82</v>
      </c>
      <c r="AT245" s="210" t="s">
        <v>72</v>
      </c>
      <c r="AU245" s="210" t="s">
        <v>73</v>
      </c>
      <c r="AY245" s="209" t="s">
        <v>196</v>
      </c>
      <c r="BK245" s="211">
        <f>SUM(BK246:BK247)</f>
        <v>0</v>
      </c>
    </row>
    <row r="246" s="2" customFormat="1" ht="16.5" customHeight="1">
      <c r="A246" s="40"/>
      <c r="B246" s="41"/>
      <c r="C246" s="214" t="s">
        <v>709</v>
      </c>
      <c r="D246" s="214" t="s">
        <v>198</v>
      </c>
      <c r="E246" s="215" t="s">
        <v>4716</v>
      </c>
      <c r="F246" s="216" t="s">
        <v>4717</v>
      </c>
      <c r="G246" s="217" t="s">
        <v>4220</v>
      </c>
      <c r="H246" s="218">
        <v>1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0.00052999999999999998</v>
      </c>
      <c r="R246" s="223">
        <f>Q246*H246</f>
        <v>0.00052999999999999998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313</v>
      </c>
      <c r="AT246" s="225" t="s">
        <v>198</v>
      </c>
      <c r="AU246" s="225" t="s">
        <v>80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313</v>
      </c>
      <c r="BM246" s="225" t="s">
        <v>1305</v>
      </c>
    </row>
    <row r="247" s="2" customFormat="1" ht="16.5" customHeight="1">
      <c r="A247" s="40"/>
      <c r="B247" s="41"/>
      <c r="C247" s="214" t="s">
        <v>714</v>
      </c>
      <c r="D247" s="214" t="s">
        <v>198</v>
      </c>
      <c r="E247" s="215" t="s">
        <v>4718</v>
      </c>
      <c r="F247" s="216" t="s">
        <v>4719</v>
      </c>
      <c r="G247" s="217" t="s">
        <v>439</v>
      </c>
      <c r="H247" s="218">
        <v>1</v>
      </c>
      <c r="I247" s="219"/>
      <c r="J247" s="220">
        <f>ROUND(I247*H247,2)</f>
        <v>0</v>
      </c>
      <c r="K247" s="216" t="s">
        <v>19</v>
      </c>
      <c r="L247" s="46"/>
      <c r="M247" s="283" t="s">
        <v>19</v>
      </c>
      <c r="N247" s="284" t="s">
        <v>44</v>
      </c>
      <c r="O247" s="281"/>
      <c r="P247" s="285">
        <f>O247*H247</f>
        <v>0</v>
      </c>
      <c r="Q247" s="285">
        <v>0.0063</v>
      </c>
      <c r="R247" s="285">
        <f>Q247*H247</f>
        <v>0.0063</v>
      </c>
      <c r="S247" s="285">
        <v>0</v>
      </c>
      <c r="T247" s="28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313</v>
      </c>
      <c r="AT247" s="225" t="s">
        <v>198</v>
      </c>
      <c r="AU247" s="225" t="s">
        <v>80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313</v>
      </c>
      <c r="BM247" s="225" t="s">
        <v>1320</v>
      </c>
    </row>
    <row r="248" s="2" customFormat="1" ht="6.96" customHeight="1">
      <c r="A248" s="40"/>
      <c r="B248" s="61"/>
      <c r="C248" s="62"/>
      <c r="D248" s="62"/>
      <c r="E248" s="62"/>
      <c r="F248" s="62"/>
      <c r="G248" s="62"/>
      <c r="H248" s="62"/>
      <c r="I248" s="62"/>
      <c r="J248" s="62"/>
      <c r="K248" s="62"/>
      <c r="L248" s="46"/>
      <c r="M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</row>
  </sheetData>
  <sheetProtection sheet="1" autoFilter="0" formatColumns="0" formatRows="0" objects="1" scenarios="1" spinCount="100000" saltValue="4g6v0MTOmpYZkm/8CWFR4dCmwJ+uSiGZtvQqolu7uPsyw73Q4Gix31Wzepf/XdCHRcrdkxc1kC8POq0rd5Iplg==" hashValue="UYTfYa2l0KFJrMW2Ye8gmupatM/dK9LuYTGvudMMo95zLfQlyk+IXVQuUV0IMwdu8SCztCkn2gS8eaR5DAaMQQ==" algorithmName="SHA-512" password="CC35"/>
  <autoFilter ref="C94:K2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40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3782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ROUND((SUM(BE99:BE206)),  2)</f>
        <v>0</v>
      </c>
      <c r="G35" s="40"/>
      <c r="H35" s="40"/>
      <c r="I35" s="159">
        <v>0.20999999999999999</v>
      </c>
      <c r="J35" s="158">
        <f>ROUND(((SUM(BE99:BE206))*I35),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ROUND((SUM(BF99:BF206)),  2)</f>
        <v>0</v>
      </c>
      <c r="G36" s="40"/>
      <c r="H36" s="40"/>
      <c r="I36" s="159">
        <v>0.14999999999999999</v>
      </c>
      <c r="J36" s="158">
        <f>ROUND(((SUM(BF99:BF206))*I36),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ROUND((SUM(BG99:BG206)),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ROUND((SUM(BH99:BH206)),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ROUND((SUM(BI99:BI206)),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3782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4720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4721</v>
      </c>
      <c r="E66" s="184"/>
      <c r="F66" s="184"/>
      <c r="G66" s="184"/>
      <c r="H66" s="184"/>
      <c r="I66" s="184"/>
      <c r="J66" s="185">
        <f>J107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4722</v>
      </c>
      <c r="E67" s="184"/>
      <c r="F67" s="184"/>
      <c r="G67" s="184"/>
      <c r="H67" s="184"/>
      <c r="I67" s="184"/>
      <c r="J67" s="185">
        <f>J116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4723</v>
      </c>
      <c r="E68" s="184"/>
      <c r="F68" s="184"/>
      <c r="G68" s="184"/>
      <c r="H68" s="184"/>
      <c r="I68" s="184"/>
      <c r="J68" s="185">
        <f>J137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4724</v>
      </c>
      <c r="E69" s="179"/>
      <c r="F69" s="179"/>
      <c r="G69" s="179"/>
      <c r="H69" s="179"/>
      <c r="I69" s="179"/>
      <c r="J69" s="180">
        <f>J151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4725</v>
      </c>
      <c r="E70" s="184"/>
      <c r="F70" s="184"/>
      <c r="G70" s="184"/>
      <c r="H70" s="184"/>
      <c r="I70" s="184"/>
      <c r="J70" s="185">
        <f>J152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3786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4726</v>
      </c>
      <c r="E72" s="179"/>
      <c r="F72" s="179"/>
      <c r="G72" s="179"/>
      <c r="H72" s="179"/>
      <c r="I72" s="179"/>
      <c r="J72" s="180">
        <f>J170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4727</v>
      </c>
      <c r="E73" s="184"/>
      <c r="F73" s="184"/>
      <c r="G73" s="184"/>
      <c r="H73" s="184"/>
      <c r="I73" s="184"/>
      <c r="J73" s="185">
        <f>J171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4728</v>
      </c>
      <c r="E74" s="184"/>
      <c r="F74" s="184"/>
      <c r="G74" s="184"/>
      <c r="H74" s="184"/>
      <c r="I74" s="184"/>
      <c r="J74" s="185">
        <f>J181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4729</v>
      </c>
      <c r="E75" s="184"/>
      <c r="F75" s="184"/>
      <c r="G75" s="184"/>
      <c r="H75" s="184"/>
      <c r="I75" s="184"/>
      <c r="J75" s="185">
        <f>J195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4730</v>
      </c>
      <c r="E76" s="184"/>
      <c r="F76" s="184"/>
      <c r="G76" s="184"/>
      <c r="H76" s="184"/>
      <c r="I76" s="184"/>
      <c r="J76" s="185">
        <f>J199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4731</v>
      </c>
      <c r="E77" s="184"/>
      <c r="F77" s="184"/>
      <c r="G77" s="184"/>
      <c r="H77" s="184"/>
      <c r="I77" s="184"/>
      <c r="J77" s="185">
        <f>J203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181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ZŠ Veltrusy - výstavba odborných učeben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149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3782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151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044 - Energetická opatření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>Veltrusy</v>
      </c>
      <c r="G93" s="42"/>
      <c r="H93" s="42"/>
      <c r="I93" s="34" t="s">
        <v>23</v>
      </c>
      <c r="J93" s="74" t="str">
        <f>IF(J14="","",J14)</f>
        <v>21. 12. 2023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Město Veltrusy</v>
      </c>
      <c r="G95" s="42"/>
      <c r="H95" s="42"/>
      <c r="I95" s="34" t="s">
        <v>32</v>
      </c>
      <c r="J95" s="38" t="str">
        <f>E23</f>
        <v>REMIUMA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182</v>
      </c>
      <c r="D98" s="190" t="s">
        <v>58</v>
      </c>
      <c r="E98" s="190" t="s">
        <v>54</v>
      </c>
      <c r="F98" s="190" t="s">
        <v>55</v>
      </c>
      <c r="G98" s="190" t="s">
        <v>183</v>
      </c>
      <c r="H98" s="190" t="s">
        <v>184</v>
      </c>
      <c r="I98" s="190" t="s">
        <v>185</v>
      </c>
      <c r="J98" s="190" t="s">
        <v>155</v>
      </c>
      <c r="K98" s="191" t="s">
        <v>186</v>
      </c>
      <c r="L98" s="192"/>
      <c r="M98" s="94" t="s">
        <v>19</v>
      </c>
      <c r="N98" s="95" t="s">
        <v>43</v>
      </c>
      <c r="O98" s="95" t="s">
        <v>187</v>
      </c>
      <c r="P98" s="95" t="s">
        <v>188</v>
      </c>
      <c r="Q98" s="95" t="s">
        <v>189</v>
      </c>
      <c r="R98" s="95" t="s">
        <v>190</v>
      </c>
      <c r="S98" s="95" t="s">
        <v>191</v>
      </c>
      <c r="T98" s="96" t="s">
        <v>192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193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P100+P151+P170</f>
        <v>0</v>
      </c>
      <c r="Q99" s="98"/>
      <c r="R99" s="195">
        <f>R100+R151+R170</f>
        <v>72.714480719000008</v>
      </c>
      <c r="S99" s="98"/>
      <c r="T99" s="196">
        <f>T100+T151+T170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72</v>
      </c>
      <c r="AU99" s="19" t="s">
        <v>156</v>
      </c>
      <c r="BK99" s="197">
        <f>BK100+BK151+BK170</f>
        <v>0</v>
      </c>
    </row>
    <row r="100" s="12" customFormat="1" ht="25.92" customHeight="1">
      <c r="A100" s="12"/>
      <c r="B100" s="198"/>
      <c r="C100" s="199"/>
      <c r="D100" s="200" t="s">
        <v>72</v>
      </c>
      <c r="E100" s="201" t="s">
        <v>1201</v>
      </c>
      <c r="F100" s="201" t="s">
        <v>1202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P101+P107+P116+P137</f>
        <v>0</v>
      </c>
      <c r="Q100" s="206"/>
      <c r="R100" s="207">
        <f>R101+R107+R116+R137</f>
        <v>2.526685219</v>
      </c>
      <c r="S100" s="206"/>
      <c r="T100" s="208">
        <f>T101+T107+T116+T137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72</v>
      </c>
      <c r="AU100" s="210" t="s">
        <v>73</v>
      </c>
      <c r="AY100" s="209" t="s">
        <v>196</v>
      </c>
      <c r="BK100" s="211">
        <f>BK101+BK107+BK116+BK137</f>
        <v>0</v>
      </c>
    </row>
    <row r="101" s="12" customFormat="1" ht="22.8" customHeight="1">
      <c r="A101" s="12"/>
      <c r="B101" s="198"/>
      <c r="C101" s="199"/>
      <c r="D101" s="200" t="s">
        <v>72</v>
      </c>
      <c r="E101" s="212" t="s">
        <v>4732</v>
      </c>
      <c r="F101" s="212" t="s">
        <v>4733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SUM(P102:P106)</f>
        <v>0</v>
      </c>
      <c r="Q101" s="206"/>
      <c r="R101" s="207">
        <f>SUM(R102:R106)</f>
        <v>0.020211528999999999</v>
      </c>
      <c r="S101" s="206"/>
      <c r="T101" s="208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72</v>
      </c>
      <c r="AU101" s="210" t="s">
        <v>80</v>
      </c>
      <c r="AY101" s="209" t="s">
        <v>196</v>
      </c>
      <c r="BK101" s="211">
        <f>SUM(BK102:BK106)</f>
        <v>0</v>
      </c>
    </row>
    <row r="102" s="2" customFormat="1" ht="37.8" customHeight="1">
      <c r="A102" s="40"/>
      <c r="B102" s="41"/>
      <c r="C102" s="214" t="s">
        <v>80</v>
      </c>
      <c r="D102" s="214" t="s">
        <v>198</v>
      </c>
      <c r="E102" s="215" t="s">
        <v>4734</v>
      </c>
      <c r="F102" s="216" t="s">
        <v>4735</v>
      </c>
      <c r="G102" s="217" t="s">
        <v>4220</v>
      </c>
      <c r="H102" s="218">
        <v>2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0.00084076449999999998</v>
      </c>
      <c r="R102" s="223">
        <f>Q102*H102</f>
        <v>0.001681529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313</v>
      </c>
      <c r="AT102" s="225" t="s">
        <v>198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313</v>
      </c>
      <c r="BM102" s="225" t="s">
        <v>4736</v>
      </c>
    </row>
    <row r="103" s="2" customFormat="1" ht="24.15" customHeight="1">
      <c r="A103" s="40"/>
      <c r="B103" s="41"/>
      <c r="C103" s="255" t="s">
        <v>82</v>
      </c>
      <c r="D103" s="255" t="s">
        <v>241</v>
      </c>
      <c r="E103" s="256" t="s">
        <v>4737</v>
      </c>
      <c r="F103" s="257" t="s">
        <v>4738</v>
      </c>
      <c r="G103" s="258" t="s">
        <v>439</v>
      </c>
      <c r="H103" s="259">
        <v>2</v>
      </c>
      <c r="I103" s="260"/>
      <c r="J103" s="261">
        <f>ROUND(I103*H103,2)</f>
        <v>0</v>
      </c>
      <c r="K103" s="257" t="s">
        <v>19</v>
      </c>
      <c r="L103" s="262"/>
      <c r="M103" s="263" t="s">
        <v>19</v>
      </c>
      <c r="N103" s="264" t="s">
        <v>44</v>
      </c>
      <c r="O103" s="86"/>
      <c r="P103" s="223">
        <f>O103*H103</f>
        <v>0</v>
      </c>
      <c r="Q103" s="223">
        <v>0.0080999999999999996</v>
      </c>
      <c r="R103" s="223">
        <f>Q103*H103</f>
        <v>0.016199999999999999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409</v>
      </c>
      <c r="AT103" s="225" t="s">
        <v>241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313</v>
      </c>
      <c r="BM103" s="225" t="s">
        <v>4739</v>
      </c>
    </row>
    <row r="104" s="2" customFormat="1" ht="21.75" customHeight="1">
      <c r="A104" s="40"/>
      <c r="B104" s="41"/>
      <c r="C104" s="214" t="s">
        <v>211</v>
      </c>
      <c r="D104" s="214" t="s">
        <v>198</v>
      </c>
      <c r="E104" s="215" t="s">
        <v>4740</v>
      </c>
      <c r="F104" s="216" t="s">
        <v>4741</v>
      </c>
      <c r="G104" s="217" t="s">
        <v>4220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0.00233</v>
      </c>
      <c r="R104" s="223">
        <f>Q104*H104</f>
        <v>0.00233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313</v>
      </c>
      <c r="AT104" s="225" t="s">
        <v>198</v>
      </c>
      <c r="AU104" s="225" t="s">
        <v>82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313</v>
      </c>
      <c r="BM104" s="225" t="s">
        <v>4742</v>
      </c>
    </row>
    <row r="105" s="2" customFormat="1" ht="44.25" customHeight="1">
      <c r="A105" s="40"/>
      <c r="B105" s="41"/>
      <c r="C105" s="214" t="s">
        <v>203</v>
      </c>
      <c r="D105" s="214" t="s">
        <v>198</v>
      </c>
      <c r="E105" s="215" t="s">
        <v>4743</v>
      </c>
      <c r="F105" s="216" t="s">
        <v>4744</v>
      </c>
      <c r="G105" s="217" t="s">
        <v>244</v>
      </c>
      <c r="H105" s="218">
        <v>0.02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313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313</v>
      </c>
      <c r="BM105" s="225" t="s">
        <v>4745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4746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2" customFormat="1" ht="22.8" customHeight="1">
      <c r="A107" s="12"/>
      <c r="B107" s="198"/>
      <c r="C107" s="199"/>
      <c r="D107" s="200" t="s">
        <v>72</v>
      </c>
      <c r="E107" s="212" t="s">
        <v>4747</v>
      </c>
      <c r="F107" s="212" t="s">
        <v>4748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SUM(P108:P115)</f>
        <v>0</v>
      </c>
      <c r="Q107" s="206"/>
      <c r="R107" s="207">
        <f>SUM(R108:R115)</f>
        <v>0.035177859999999998</v>
      </c>
      <c r="S107" s="206"/>
      <c r="T107" s="208">
        <f>SUM(T108:T115)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72</v>
      </c>
      <c r="AU107" s="210" t="s">
        <v>80</v>
      </c>
      <c r="AY107" s="209" t="s">
        <v>196</v>
      </c>
      <c r="BK107" s="211">
        <f>SUM(BK108:BK115)</f>
        <v>0</v>
      </c>
    </row>
    <row r="108" s="2" customFormat="1" ht="16.5" customHeight="1">
      <c r="A108" s="40"/>
      <c r="B108" s="41"/>
      <c r="C108" s="214" t="s">
        <v>222</v>
      </c>
      <c r="D108" s="214" t="s">
        <v>198</v>
      </c>
      <c r="E108" s="215" t="s">
        <v>4749</v>
      </c>
      <c r="F108" s="216" t="s">
        <v>4750</v>
      </c>
      <c r="G108" s="217" t="s">
        <v>4220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313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313</v>
      </c>
      <c r="BM108" s="225" t="s">
        <v>4751</v>
      </c>
    </row>
    <row r="109" s="2" customFormat="1" ht="16.5" customHeight="1">
      <c r="A109" s="40"/>
      <c r="B109" s="41"/>
      <c r="C109" s="214" t="s">
        <v>232</v>
      </c>
      <c r="D109" s="214" t="s">
        <v>198</v>
      </c>
      <c r="E109" s="215" t="s">
        <v>4752</v>
      </c>
      <c r="F109" s="216" t="s">
        <v>4477</v>
      </c>
      <c r="G109" s="217" t="s">
        <v>4220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313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313</v>
      </c>
      <c r="BM109" s="225" t="s">
        <v>4753</v>
      </c>
    </row>
    <row r="110" s="2" customFormat="1" ht="37.8" customHeight="1">
      <c r="A110" s="40"/>
      <c r="B110" s="41"/>
      <c r="C110" s="214" t="s">
        <v>240</v>
      </c>
      <c r="D110" s="214" t="s">
        <v>198</v>
      </c>
      <c r="E110" s="215" t="s">
        <v>4754</v>
      </c>
      <c r="F110" s="216" t="s">
        <v>4755</v>
      </c>
      <c r="G110" s="217" t="s">
        <v>4220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0.0013278599999999999</v>
      </c>
      <c r="R110" s="223">
        <f>Q110*H110</f>
        <v>0.0013278599999999999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313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313</v>
      </c>
      <c r="BM110" s="225" t="s">
        <v>4756</v>
      </c>
    </row>
    <row r="111" s="2" customFormat="1" ht="16.5" customHeight="1">
      <c r="A111" s="40"/>
      <c r="B111" s="41"/>
      <c r="C111" s="255" t="s">
        <v>245</v>
      </c>
      <c r="D111" s="255" t="s">
        <v>241</v>
      </c>
      <c r="E111" s="256" t="s">
        <v>4757</v>
      </c>
      <c r="F111" s="257" t="s">
        <v>4758</v>
      </c>
      <c r="G111" s="258" t="s">
        <v>439</v>
      </c>
      <c r="H111" s="259">
        <v>1</v>
      </c>
      <c r="I111" s="260"/>
      <c r="J111" s="261">
        <f>ROUND(I111*H111,2)</f>
        <v>0</v>
      </c>
      <c r="K111" s="257" t="s">
        <v>19</v>
      </c>
      <c r="L111" s="262"/>
      <c r="M111" s="263" t="s">
        <v>19</v>
      </c>
      <c r="N111" s="264" t="s">
        <v>44</v>
      </c>
      <c r="O111" s="86"/>
      <c r="P111" s="223">
        <f>O111*H111</f>
        <v>0</v>
      </c>
      <c r="Q111" s="223">
        <v>0.0332</v>
      </c>
      <c r="R111" s="223">
        <f>Q111*H111</f>
        <v>0.0332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409</v>
      </c>
      <c r="AT111" s="225" t="s">
        <v>241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313</v>
      </c>
      <c r="BM111" s="225" t="s">
        <v>4759</v>
      </c>
    </row>
    <row r="112" s="2" customFormat="1" ht="24.15" customHeight="1">
      <c r="A112" s="40"/>
      <c r="B112" s="41"/>
      <c r="C112" s="255" t="s">
        <v>252</v>
      </c>
      <c r="D112" s="255" t="s">
        <v>241</v>
      </c>
      <c r="E112" s="256" t="s">
        <v>4760</v>
      </c>
      <c r="F112" s="257" t="s">
        <v>4761</v>
      </c>
      <c r="G112" s="258" t="s">
        <v>1458</v>
      </c>
      <c r="H112" s="259">
        <v>1</v>
      </c>
      <c r="I112" s="260"/>
      <c r="J112" s="261">
        <f>ROUND(I112*H112,2)</f>
        <v>0</v>
      </c>
      <c r="K112" s="257" t="s">
        <v>19</v>
      </c>
      <c r="L112" s="262"/>
      <c r="M112" s="263" t="s">
        <v>19</v>
      </c>
      <c r="N112" s="264" t="s">
        <v>44</v>
      </c>
      <c r="O112" s="86"/>
      <c r="P112" s="223">
        <f>O112*H112</f>
        <v>0</v>
      </c>
      <c r="Q112" s="223">
        <v>0.00064999999999999997</v>
      </c>
      <c r="R112" s="223">
        <f>Q112*H112</f>
        <v>0.00064999999999999997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409</v>
      </c>
      <c r="AT112" s="225" t="s">
        <v>241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313</v>
      </c>
      <c r="BM112" s="225" t="s">
        <v>4762</v>
      </c>
    </row>
    <row r="113" s="2" customFormat="1">
      <c r="A113" s="40"/>
      <c r="B113" s="41"/>
      <c r="C113" s="42"/>
      <c r="D113" s="234" t="s">
        <v>778</v>
      </c>
      <c r="E113" s="42"/>
      <c r="F113" s="275" t="s">
        <v>4763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778</v>
      </c>
      <c r="AU113" s="19" t="s">
        <v>82</v>
      </c>
    </row>
    <row r="114" s="2" customFormat="1" ht="44.25" customHeight="1">
      <c r="A114" s="40"/>
      <c r="B114" s="41"/>
      <c r="C114" s="214" t="s">
        <v>267</v>
      </c>
      <c r="D114" s="214" t="s">
        <v>198</v>
      </c>
      <c r="E114" s="215" t="s">
        <v>4764</v>
      </c>
      <c r="F114" s="216" t="s">
        <v>4765</v>
      </c>
      <c r="G114" s="217" t="s">
        <v>244</v>
      </c>
      <c r="H114" s="218">
        <v>0.035000000000000003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313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313</v>
      </c>
      <c r="BM114" s="225" t="s">
        <v>4766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4767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2" customFormat="1" ht="22.8" customHeight="1">
      <c r="A116" s="12"/>
      <c r="B116" s="198"/>
      <c r="C116" s="199"/>
      <c r="D116" s="200" t="s">
        <v>72</v>
      </c>
      <c r="E116" s="212" t="s">
        <v>4714</v>
      </c>
      <c r="F116" s="212" t="s">
        <v>4768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SUM(P117:P136)</f>
        <v>0</v>
      </c>
      <c r="Q116" s="206"/>
      <c r="R116" s="207">
        <f>SUM(R117:R136)</f>
        <v>0.58529582999999996</v>
      </c>
      <c r="S116" s="206"/>
      <c r="T116" s="208">
        <f>SUM(T117:T136)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82</v>
      </c>
      <c r="AT116" s="210" t="s">
        <v>72</v>
      </c>
      <c r="AU116" s="210" t="s">
        <v>80</v>
      </c>
      <c r="AY116" s="209" t="s">
        <v>196</v>
      </c>
      <c r="BK116" s="211">
        <f>SUM(BK117:BK136)</f>
        <v>0</v>
      </c>
    </row>
    <row r="117" s="2" customFormat="1" ht="33" customHeight="1">
      <c r="A117" s="40"/>
      <c r="B117" s="41"/>
      <c r="C117" s="214" t="s">
        <v>277</v>
      </c>
      <c r="D117" s="214" t="s">
        <v>198</v>
      </c>
      <c r="E117" s="215" t="s">
        <v>4769</v>
      </c>
      <c r="F117" s="216" t="s">
        <v>4770</v>
      </c>
      <c r="G117" s="217" t="s">
        <v>439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0.028344000000000001</v>
      </c>
      <c r="R117" s="223">
        <f>Q117*H117</f>
        <v>0.028344000000000001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313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313</v>
      </c>
      <c r="BM117" s="225" t="s">
        <v>4771</v>
      </c>
    </row>
    <row r="118" s="2" customFormat="1">
      <c r="A118" s="40"/>
      <c r="B118" s="41"/>
      <c r="C118" s="42"/>
      <c r="D118" s="234" t="s">
        <v>778</v>
      </c>
      <c r="E118" s="42"/>
      <c r="F118" s="275" t="s">
        <v>4772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778</v>
      </c>
      <c r="AU118" s="19" t="s">
        <v>82</v>
      </c>
    </row>
    <row r="119" s="2" customFormat="1" ht="16.5" customHeight="1">
      <c r="A119" s="40"/>
      <c r="B119" s="41"/>
      <c r="C119" s="214" t="s">
        <v>291</v>
      </c>
      <c r="D119" s="214" t="s">
        <v>198</v>
      </c>
      <c r="E119" s="215" t="s">
        <v>4773</v>
      </c>
      <c r="F119" s="216" t="s">
        <v>4774</v>
      </c>
      <c r="G119" s="217" t="s">
        <v>4220</v>
      </c>
      <c r="H119" s="218">
        <v>2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0.0011243</v>
      </c>
      <c r="R119" s="223">
        <f>Q119*H119</f>
        <v>0.0022485999999999999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313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313</v>
      </c>
      <c r="BM119" s="225" t="s">
        <v>4775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4776</v>
      </c>
      <c r="G120" s="233"/>
      <c r="H120" s="237">
        <v>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37.8" customHeight="1">
      <c r="A121" s="40"/>
      <c r="B121" s="41"/>
      <c r="C121" s="214" t="s">
        <v>296</v>
      </c>
      <c r="D121" s="214" t="s">
        <v>198</v>
      </c>
      <c r="E121" s="215" t="s">
        <v>4777</v>
      </c>
      <c r="F121" s="216" t="s">
        <v>4778</v>
      </c>
      <c r="G121" s="217" t="s">
        <v>4220</v>
      </c>
      <c r="H121" s="218">
        <v>1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0.1194337306</v>
      </c>
      <c r="R121" s="223">
        <f>Q121*H121</f>
        <v>0.1194337306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313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313</v>
      </c>
      <c r="BM121" s="225" t="s">
        <v>4779</v>
      </c>
    </row>
    <row r="122" s="2" customFormat="1" ht="24.15" customHeight="1">
      <c r="A122" s="40"/>
      <c r="B122" s="41"/>
      <c r="C122" s="214" t="s">
        <v>301</v>
      </c>
      <c r="D122" s="214" t="s">
        <v>198</v>
      </c>
      <c r="E122" s="215" t="s">
        <v>4780</v>
      </c>
      <c r="F122" s="216" t="s">
        <v>4781</v>
      </c>
      <c r="G122" s="217" t="s">
        <v>4220</v>
      </c>
      <c r="H122" s="218">
        <v>1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0.18906999999999999</v>
      </c>
      <c r="R122" s="223">
        <f>Q122*H122</f>
        <v>0.18906999999999999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313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313</v>
      </c>
      <c r="BM122" s="225" t="s">
        <v>4782</v>
      </c>
    </row>
    <row r="123" s="2" customFormat="1">
      <c r="A123" s="40"/>
      <c r="B123" s="41"/>
      <c r="C123" s="42"/>
      <c r="D123" s="234" t="s">
        <v>778</v>
      </c>
      <c r="E123" s="42"/>
      <c r="F123" s="275" t="s">
        <v>4783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778</v>
      </c>
      <c r="AU123" s="19" t="s">
        <v>82</v>
      </c>
    </row>
    <row r="124" s="2" customFormat="1" ht="24.15" customHeight="1">
      <c r="A124" s="40"/>
      <c r="B124" s="41"/>
      <c r="C124" s="214" t="s">
        <v>8</v>
      </c>
      <c r="D124" s="214" t="s">
        <v>198</v>
      </c>
      <c r="E124" s="215" t="s">
        <v>4784</v>
      </c>
      <c r="F124" s="216" t="s">
        <v>4785</v>
      </c>
      <c r="G124" s="217" t="s">
        <v>4220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0.00266</v>
      </c>
      <c r="R124" s="223">
        <f>Q124*H124</f>
        <v>0.00266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313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313</v>
      </c>
      <c r="BM124" s="225" t="s">
        <v>4786</v>
      </c>
    </row>
    <row r="125" s="2" customFormat="1" ht="37.8" customHeight="1">
      <c r="A125" s="40"/>
      <c r="B125" s="41"/>
      <c r="C125" s="214" t="s">
        <v>313</v>
      </c>
      <c r="D125" s="214" t="s">
        <v>198</v>
      </c>
      <c r="E125" s="215" t="s">
        <v>4787</v>
      </c>
      <c r="F125" s="216" t="s">
        <v>4788</v>
      </c>
      <c r="G125" s="217" t="s">
        <v>439</v>
      </c>
      <c r="H125" s="218">
        <v>2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0.0006686153</v>
      </c>
      <c r="R125" s="223">
        <f>Q125*H125</f>
        <v>0.0013372306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313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313</v>
      </c>
      <c r="BM125" s="225" t="s">
        <v>4789</v>
      </c>
    </row>
    <row r="126" s="2" customFormat="1" ht="55.5" customHeight="1">
      <c r="A126" s="40"/>
      <c r="B126" s="41"/>
      <c r="C126" s="214" t="s">
        <v>319</v>
      </c>
      <c r="D126" s="214" t="s">
        <v>198</v>
      </c>
      <c r="E126" s="215" t="s">
        <v>4790</v>
      </c>
      <c r="F126" s="216" t="s">
        <v>4791</v>
      </c>
      <c r="G126" s="217" t="s">
        <v>4220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0.0032843581999999999</v>
      </c>
      <c r="R126" s="223">
        <f>Q126*H126</f>
        <v>0.0032843581999999999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313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313</v>
      </c>
      <c r="BM126" s="225" t="s">
        <v>4792</v>
      </c>
    </row>
    <row r="127" s="2" customFormat="1" ht="55.5" customHeight="1">
      <c r="A127" s="40"/>
      <c r="B127" s="41"/>
      <c r="C127" s="214" t="s">
        <v>325</v>
      </c>
      <c r="D127" s="214" t="s">
        <v>198</v>
      </c>
      <c r="E127" s="215" t="s">
        <v>4793</v>
      </c>
      <c r="F127" s="216" t="s">
        <v>4794</v>
      </c>
      <c r="G127" s="217" t="s">
        <v>4220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0.0054867761999999997</v>
      </c>
      <c r="R127" s="223">
        <f>Q127*H127</f>
        <v>0.0054867761999999997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313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313</v>
      </c>
      <c r="BM127" s="225" t="s">
        <v>4795</v>
      </c>
    </row>
    <row r="128" s="2" customFormat="1" ht="55.5" customHeight="1">
      <c r="A128" s="40"/>
      <c r="B128" s="41"/>
      <c r="C128" s="214" t="s">
        <v>333</v>
      </c>
      <c r="D128" s="214" t="s">
        <v>198</v>
      </c>
      <c r="E128" s="215" t="s">
        <v>4796</v>
      </c>
      <c r="F128" s="216" t="s">
        <v>4797</v>
      </c>
      <c r="G128" s="217" t="s">
        <v>4220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0.0055843582000000003</v>
      </c>
      <c r="R128" s="223">
        <f>Q128*H128</f>
        <v>0.0055843582000000003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313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313</v>
      </c>
      <c r="BM128" s="225" t="s">
        <v>4798</v>
      </c>
    </row>
    <row r="129" s="2" customFormat="1" ht="55.5" customHeight="1">
      <c r="A129" s="40"/>
      <c r="B129" s="41"/>
      <c r="C129" s="214" t="s">
        <v>340</v>
      </c>
      <c r="D129" s="214" t="s">
        <v>198</v>
      </c>
      <c r="E129" s="215" t="s">
        <v>4799</v>
      </c>
      <c r="F129" s="216" t="s">
        <v>4800</v>
      </c>
      <c r="G129" s="217" t="s">
        <v>4220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0.0065867762</v>
      </c>
      <c r="R129" s="223">
        <f>Q129*H129</f>
        <v>0.0065867762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313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313</v>
      </c>
      <c r="BM129" s="225" t="s">
        <v>4801</v>
      </c>
    </row>
    <row r="130" s="2" customFormat="1" ht="24.15" customHeight="1">
      <c r="A130" s="40"/>
      <c r="B130" s="41"/>
      <c r="C130" s="214" t="s">
        <v>7</v>
      </c>
      <c r="D130" s="214" t="s">
        <v>198</v>
      </c>
      <c r="E130" s="215" t="s">
        <v>4802</v>
      </c>
      <c r="F130" s="216" t="s">
        <v>4803</v>
      </c>
      <c r="G130" s="217" t="s">
        <v>4220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0.19719999999999999</v>
      </c>
      <c r="R130" s="223">
        <f>Q130*H130</f>
        <v>0.19719999999999999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313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313</v>
      </c>
      <c r="BM130" s="225" t="s">
        <v>4804</v>
      </c>
    </row>
    <row r="131" s="2" customFormat="1">
      <c r="A131" s="40"/>
      <c r="B131" s="41"/>
      <c r="C131" s="42"/>
      <c r="D131" s="234" t="s">
        <v>778</v>
      </c>
      <c r="E131" s="42"/>
      <c r="F131" s="275" t="s">
        <v>4805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778</v>
      </c>
      <c r="AU131" s="19" t="s">
        <v>82</v>
      </c>
    </row>
    <row r="132" s="2" customFormat="1" ht="21.75" customHeight="1">
      <c r="A132" s="40"/>
      <c r="B132" s="41"/>
      <c r="C132" s="214" t="s">
        <v>350</v>
      </c>
      <c r="D132" s="214" t="s">
        <v>198</v>
      </c>
      <c r="E132" s="215" t="s">
        <v>4806</v>
      </c>
      <c r="F132" s="216" t="s">
        <v>4807</v>
      </c>
      <c r="G132" s="217" t="s">
        <v>4220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6.0000000000000002E-05</v>
      </c>
      <c r="R132" s="223">
        <f>Q132*H132</f>
        <v>6.0000000000000002E-05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313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313</v>
      </c>
      <c r="BM132" s="225" t="s">
        <v>4808</v>
      </c>
    </row>
    <row r="133" s="2" customFormat="1">
      <c r="A133" s="40"/>
      <c r="B133" s="41"/>
      <c r="C133" s="42"/>
      <c r="D133" s="234" t="s">
        <v>778</v>
      </c>
      <c r="E133" s="42"/>
      <c r="F133" s="275" t="s">
        <v>4809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778</v>
      </c>
      <c r="AU133" s="19" t="s">
        <v>82</v>
      </c>
    </row>
    <row r="134" s="2" customFormat="1" ht="24.15" customHeight="1">
      <c r="A134" s="40"/>
      <c r="B134" s="41"/>
      <c r="C134" s="214" t="s">
        <v>356</v>
      </c>
      <c r="D134" s="214" t="s">
        <v>198</v>
      </c>
      <c r="E134" s="215" t="s">
        <v>4810</v>
      </c>
      <c r="F134" s="216" t="s">
        <v>4811</v>
      </c>
      <c r="G134" s="217" t="s">
        <v>4220</v>
      </c>
      <c r="H134" s="218">
        <v>1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0.024</v>
      </c>
      <c r="R134" s="223">
        <f>Q134*H134</f>
        <v>0.024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313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313</v>
      </c>
      <c r="BM134" s="225" t="s">
        <v>4812</v>
      </c>
    </row>
    <row r="135" s="2" customFormat="1" ht="44.25" customHeight="1">
      <c r="A135" s="40"/>
      <c r="B135" s="41"/>
      <c r="C135" s="214" t="s">
        <v>363</v>
      </c>
      <c r="D135" s="214" t="s">
        <v>198</v>
      </c>
      <c r="E135" s="215" t="s">
        <v>4813</v>
      </c>
      <c r="F135" s="216" t="s">
        <v>4814</v>
      </c>
      <c r="G135" s="217" t="s">
        <v>244</v>
      </c>
      <c r="H135" s="218">
        <v>0.58499999999999996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313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313</v>
      </c>
      <c r="BM135" s="225" t="s">
        <v>4815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4816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2" customFormat="1" ht="22.8" customHeight="1">
      <c r="A137" s="12"/>
      <c r="B137" s="198"/>
      <c r="C137" s="199"/>
      <c r="D137" s="200" t="s">
        <v>72</v>
      </c>
      <c r="E137" s="212" t="s">
        <v>4817</v>
      </c>
      <c r="F137" s="212" t="s">
        <v>121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SUM(P138:P150)</f>
        <v>0</v>
      </c>
      <c r="Q137" s="206"/>
      <c r="R137" s="207">
        <f>SUM(R138:R150)</f>
        <v>1.8860000000000001</v>
      </c>
      <c r="S137" s="206"/>
      <c r="T137" s="208">
        <f>SUM(T138:T150)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82</v>
      </c>
      <c r="AT137" s="210" t="s">
        <v>72</v>
      </c>
      <c r="AU137" s="210" t="s">
        <v>80</v>
      </c>
      <c r="AY137" s="209" t="s">
        <v>196</v>
      </c>
      <c r="BK137" s="211">
        <f>SUM(BK138:BK150)</f>
        <v>0</v>
      </c>
    </row>
    <row r="138" s="2" customFormat="1" ht="16.5" customHeight="1">
      <c r="A138" s="40"/>
      <c r="B138" s="41"/>
      <c r="C138" s="214" t="s">
        <v>369</v>
      </c>
      <c r="D138" s="214" t="s">
        <v>198</v>
      </c>
      <c r="E138" s="215" t="s">
        <v>4818</v>
      </c>
      <c r="F138" s="216" t="s">
        <v>4819</v>
      </c>
      <c r="G138" s="217" t="s">
        <v>2152</v>
      </c>
      <c r="H138" s="218">
        <v>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0.36499999999999999</v>
      </c>
      <c r="R138" s="223">
        <f>Q138*H138</f>
        <v>0.36499999999999999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4820</v>
      </c>
    </row>
    <row r="139" s="2" customFormat="1" ht="16.5" customHeight="1">
      <c r="A139" s="40"/>
      <c r="B139" s="41"/>
      <c r="C139" s="214" t="s">
        <v>374</v>
      </c>
      <c r="D139" s="214" t="s">
        <v>198</v>
      </c>
      <c r="E139" s="215" t="s">
        <v>4821</v>
      </c>
      <c r="F139" s="216" t="s">
        <v>4822</v>
      </c>
      <c r="G139" s="217" t="s">
        <v>2152</v>
      </c>
      <c r="H139" s="218">
        <v>2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0.36499999999999999</v>
      </c>
      <c r="R139" s="223">
        <f>Q139*H139</f>
        <v>0.72999999999999998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4823</v>
      </c>
    </row>
    <row r="140" s="2" customFormat="1" ht="16.5" customHeight="1">
      <c r="A140" s="40"/>
      <c r="B140" s="41"/>
      <c r="C140" s="214" t="s">
        <v>380</v>
      </c>
      <c r="D140" s="214" t="s">
        <v>198</v>
      </c>
      <c r="E140" s="215" t="s">
        <v>4824</v>
      </c>
      <c r="F140" s="216" t="s">
        <v>4825</v>
      </c>
      <c r="G140" s="217" t="s">
        <v>2152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0.48399999999999999</v>
      </c>
      <c r="R140" s="223">
        <f>Q140*H140</f>
        <v>0.48399999999999999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4826</v>
      </c>
    </row>
    <row r="141" s="2" customFormat="1" ht="16.5" customHeight="1">
      <c r="A141" s="40"/>
      <c r="B141" s="41"/>
      <c r="C141" s="214" t="s">
        <v>558</v>
      </c>
      <c r="D141" s="214" t="s">
        <v>198</v>
      </c>
      <c r="E141" s="215" t="s">
        <v>4827</v>
      </c>
      <c r="F141" s="216" t="s">
        <v>4828</v>
      </c>
      <c r="G141" s="217" t="s">
        <v>2152</v>
      </c>
      <c r="H141" s="218">
        <v>1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0.16900000000000001</v>
      </c>
      <c r="R141" s="223">
        <f>Q141*H141</f>
        <v>0.16900000000000001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4829</v>
      </c>
    </row>
    <row r="142" s="2" customFormat="1">
      <c r="A142" s="40"/>
      <c r="B142" s="41"/>
      <c r="C142" s="42"/>
      <c r="D142" s="234" t="s">
        <v>778</v>
      </c>
      <c r="E142" s="42"/>
      <c r="F142" s="275" t="s">
        <v>4830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778</v>
      </c>
      <c r="AU142" s="19" t="s">
        <v>82</v>
      </c>
    </row>
    <row r="143" s="2" customFormat="1" ht="16.5" customHeight="1">
      <c r="A143" s="40"/>
      <c r="B143" s="41"/>
      <c r="C143" s="214" t="s">
        <v>386</v>
      </c>
      <c r="D143" s="214" t="s">
        <v>198</v>
      </c>
      <c r="E143" s="215" t="s">
        <v>4831</v>
      </c>
      <c r="F143" s="216" t="s">
        <v>4832</v>
      </c>
      <c r="G143" s="217" t="s">
        <v>2152</v>
      </c>
      <c r="H143" s="218">
        <v>9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0.012</v>
      </c>
      <c r="R143" s="223">
        <f>Q143*H143</f>
        <v>0.108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4833</v>
      </c>
    </row>
    <row r="144" s="2" customFormat="1">
      <c r="A144" s="40"/>
      <c r="B144" s="41"/>
      <c r="C144" s="42"/>
      <c r="D144" s="234" t="s">
        <v>778</v>
      </c>
      <c r="E144" s="42"/>
      <c r="F144" s="275" t="s">
        <v>4834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778</v>
      </c>
      <c r="AU144" s="19" t="s">
        <v>82</v>
      </c>
    </row>
    <row r="145" s="2" customFormat="1" ht="16.5" customHeight="1">
      <c r="A145" s="40"/>
      <c r="B145" s="41"/>
      <c r="C145" s="214" t="s">
        <v>392</v>
      </c>
      <c r="D145" s="214" t="s">
        <v>198</v>
      </c>
      <c r="E145" s="215" t="s">
        <v>4835</v>
      </c>
      <c r="F145" s="216" t="s">
        <v>4836</v>
      </c>
      <c r="G145" s="217" t="s">
        <v>2152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0.014</v>
      </c>
      <c r="R145" s="223">
        <f>Q145*H145</f>
        <v>0.014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4837</v>
      </c>
    </row>
    <row r="146" s="2" customFormat="1">
      <c r="A146" s="40"/>
      <c r="B146" s="41"/>
      <c r="C146" s="42"/>
      <c r="D146" s="234" t="s">
        <v>778</v>
      </c>
      <c r="E146" s="42"/>
      <c r="F146" s="275" t="s">
        <v>4834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778</v>
      </c>
      <c r="AU146" s="19" t="s">
        <v>82</v>
      </c>
    </row>
    <row r="147" s="2" customFormat="1" ht="16.5" customHeight="1">
      <c r="A147" s="40"/>
      <c r="B147" s="41"/>
      <c r="C147" s="214" t="s">
        <v>397</v>
      </c>
      <c r="D147" s="214" t="s">
        <v>198</v>
      </c>
      <c r="E147" s="215" t="s">
        <v>4838</v>
      </c>
      <c r="F147" s="216" t="s">
        <v>4839</v>
      </c>
      <c r="G147" s="217" t="s">
        <v>2152</v>
      </c>
      <c r="H147" s="218">
        <v>1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0.016</v>
      </c>
      <c r="R147" s="223">
        <f>Q147*H147</f>
        <v>0.016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4840</v>
      </c>
    </row>
    <row r="148" s="2" customFormat="1">
      <c r="A148" s="40"/>
      <c r="B148" s="41"/>
      <c r="C148" s="42"/>
      <c r="D148" s="234" t="s">
        <v>778</v>
      </c>
      <c r="E148" s="42"/>
      <c r="F148" s="275" t="s">
        <v>4834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778</v>
      </c>
      <c r="AU148" s="19" t="s">
        <v>82</v>
      </c>
    </row>
    <row r="149" s="2" customFormat="1" ht="49.05" customHeight="1">
      <c r="A149" s="40"/>
      <c r="B149" s="41"/>
      <c r="C149" s="214" t="s">
        <v>515</v>
      </c>
      <c r="D149" s="214" t="s">
        <v>198</v>
      </c>
      <c r="E149" s="215" t="s">
        <v>4841</v>
      </c>
      <c r="F149" s="216" t="s">
        <v>4842</v>
      </c>
      <c r="G149" s="217" t="s">
        <v>244</v>
      </c>
      <c r="H149" s="218">
        <v>1.7170000000000001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313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313</v>
      </c>
      <c r="BM149" s="225" t="s">
        <v>4843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4844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2" customFormat="1" ht="25.92" customHeight="1">
      <c r="A151" s="12"/>
      <c r="B151" s="198"/>
      <c r="C151" s="199"/>
      <c r="D151" s="200" t="s">
        <v>72</v>
      </c>
      <c r="E151" s="201" t="s">
        <v>3815</v>
      </c>
      <c r="F151" s="201" t="s">
        <v>113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P152+P165</f>
        <v>0</v>
      </c>
      <c r="Q151" s="206"/>
      <c r="R151" s="207">
        <f>R152+R165</f>
        <v>1.26</v>
      </c>
      <c r="S151" s="206"/>
      <c r="T151" s="208">
        <f>T152+T165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80</v>
      </c>
      <c r="AT151" s="210" t="s">
        <v>72</v>
      </c>
      <c r="AU151" s="210" t="s">
        <v>73</v>
      </c>
      <c r="AY151" s="209" t="s">
        <v>196</v>
      </c>
      <c r="BK151" s="211">
        <f>BK152+BK165</f>
        <v>0</v>
      </c>
    </row>
    <row r="152" s="12" customFormat="1" ht="22.8" customHeight="1">
      <c r="A152" s="12"/>
      <c r="B152" s="198"/>
      <c r="C152" s="199"/>
      <c r="D152" s="200" t="s">
        <v>72</v>
      </c>
      <c r="E152" s="212" t="s">
        <v>4014</v>
      </c>
      <c r="F152" s="212" t="s">
        <v>4845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SUM(P153:P164)</f>
        <v>0</v>
      </c>
      <c r="Q152" s="206"/>
      <c r="R152" s="207">
        <f>SUM(R153:R164)</f>
        <v>1.228</v>
      </c>
      <c r="S152" s="206"/>
      <c r="T152" s="208">
        <f>SUM(T153:T164)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80</v>
      </c>
      <c r="AT152" s="210" t="s">
        <v>72</v>
      </c>
      <c r="AU152" s="210" t="s">
        <v>80</v>
      </c>
      <c r="AY152" s="209" t="s">
        <v>196</v>
      </c>
      <c r="BK152" s="211">
        <f>SUM(BK153:BK164)</f>
        <v>0</v>
      </c>
    </row>
    <row r="153" s="2" customFormat="1" ht="16.5" customHeight="1">
      <c r="A153" s="40"/>
      <c r="B153" s="41"/>
      <c r="C153" s="214" t="s">
        <v>402</v>
      </c>
      <c r="D153" s="214" t="s">
        <v>198</v>
      </c>
      <c r="E153" s="215" t="s">
        <v>4846</v>
      </c>
      <c r="F153" s="216" t="s">
        <v>4847</v>
      </c>
      <c r="G153" s="217" t="s">
        <v>2152</v>
      </c>
      <c r="H153" s="218">
        <v>28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0.0040000000000000001</v>
      </c>
      <c r="R153" s="223">
        <f>Q153*H153</f>
        <v>0.112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4848</v>
      </c>
    </row>
    <row r="154" s="2" customFormat="1">
      <c r="A154" s="40"/>
      <c r="B154" s="41"/>
      <c r="C154" s="42"/>
      <c r="D154" s="234" t="s">
        <v>778</v>
      </c>
      <c r="E154" s="42"/>
      <c r="F154" s="275" t="s">
        <v>4849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778</v>
      </c>
      <c r="AU154" s="19" t="s">
        <v>82</v>
      </c>
    </row>
    <row r="155" s="2" customFormat="1" ht="16.5" customHeight="1">
      <c r="A155" s="40"/>
      <c r="B155" s="41"/>
      <c r="C155" s="214" t="s">
        <v>409</v>
      </c>
      <c r="D155" s="214" t="s">
        <v>198</v>
      </c>
      <c r="E155" s="215" t="s">
        <v>4850</v>
      </c>
      <c r="F155" s="216" t="s">
        <v>4851</v>
      </c>
      <c r="G155" s="217" t="s">
        <v>2152</v>
      </c>
      <c r="H155" s="218">
        <v>166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0.0040000000000000001</v>
      </c>
      <c r="R155" s="223">
        <f>Q155*H155</f>
        <v>0.66400000000000003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4852</v>
      </c>
    </row>
    <row r="156" s="2" customFormat="1">
      <c r="A156" s="40"/>
      <c r="B156" s="41"/>
      <c r="C156" s="42"/>
      <c r="D156" s="234" t="s">
        <v>778</v>
      </c>
      <c r="E156" s="42"/>
      <c r="F156" s="275" t="s">
        <v>4853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778</v>
      </c>
      <c r="AU156" s="19" t="s">
        <v>82</v>
      </c>
    </row>
    <row r="157" s="2" customFormat="1" ht="16.5" customHeight="1">
      <c r="A157" s="40"/>
      <c r="B157" s="41"/>
      <c r="C157" s="214" t="s">
        <v>416</v>
      </c>
      <c r="D157" s="214" t="s">
        <v>198</v>
      </c>
      <c r="E157" s="215" t="s">
        <v>4854</v>
      </c>
      <c r="F157" s="216" t="s">
        <v>4855</v>
      </c>
      <c r="G157" s="217" t="s">
        <v>2152</v>
      </c>
      <c r="H157" s="218">
        <v>44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0.0040000000000000001</v>
      </c>
      <c r="R157" s="223">
        <f>Q157*H157</f>
        <v>0.17599999999999999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82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4856</v>
      </c>
    </row>
    <row r="158" s="2" customFormat="1">
      <c r="A158" s="40"/>
      <c r="B158" s="41"/>
      <c r="C158" s="42"/>
      <c r="D158" s="234" t="s">
        <v>778</v>
      </c>
      <c r="E158" s="42"/>
      <c r="F158" s="275" t="s">
        <v>4857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778</v>
      </c>
      <c r="AU158" s="19" t="s">
        <v>82</v>
      </c>
    </row>
    <row r="159" s="2" customFormat="1" ht="16.5" customHeight="1">
      <c r="A159" s="40"/>
      <c r="B159" s="41"/>
      <c r="C159" s="214" t="s">
        <v>422</v>
      </c>
      <c r="D159" s="214" t="s">
        <v>198</v>
      </c>
      <c r="E159" s="215" t="s">
        <v>4858</v>
      </c>
      <c r="F159" s="216" t="s">
        <v>4859</v>
      </c>
      <c r="G159" s="217" t="s">
        <v>2152</v>
      </c>
      <c r="H159" s="218">
        <v>26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0.0040000000000000001</v>
      </c>
      <c r="R159" s="223">
        <f>Q159*H159</f>
        <v>0.10400000000000001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4860</v>
      </c>
    </row>
    <row r="160" s="2" customFormat="1">
      <c r="A160" s="40"/>
      <c r="B160" s="41"/>
      <c r="C160" s="42"/>
      <c r="D160" s="234" t="s">
        <v>778</v>
      </c>
      <c r="E160" s="42"/>
      <c r="F160" s="275" t="s">
        <v>4861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778</v>
      </c>
      <c r="AU160" s="19" t="s">
        <v>82</v>
      </c>
    </row>
    <row r="161" s="2" customFormat="1" ht="16.5" customHeight="1">
      <c r="A161" s="40"/>
      <c r="B161" s="41"/>
      <c r="C161" s="214" t="s">
        <v>428</v>
      </c>
      <c r="D161" s="214" t="s">
        <v>198</v>
      </c>
      <c r="E161" s="215" t="s">
        <v>4862</v>
      </c>
      <c r="F161" s="216" t="s">
        <v>4863</v>
      </c>
      <c r="G161" s="217" t="s">
        <v>2152</v>
      </c>
      <c r="H161" s="218">
        <v>6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0.0040000000000000001</v>
      </c>
      <c r="R161" s="223">
        <f>Q161*H161</f>
        <v>0.024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4864</v>
      </c>
    </row>
    <row r="162" s="2" customFormat="1">
      <c r="A162" s="40"/>
      <c r="B162" s="41"/>
      <c r="C162" s="42"/>
      <c r="D162" s="234" t="s">
        <v>778</v>
      </c>
      <c r="E162" s="42"/>
      <c r="F162" s="275" t="s">
        <v>4865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778</v>
      </c>
      <c r="AU162" s="19" t="s">
        <v>82</v>
      </c>
    </row>
    <row r="163" s="2" customFormat="1" ht="24.15" customHeight="1">
      <c r="A163" s="40"/>
      <c r="B163" s="41"/>
      <c r="C163" s="214" t="s">
        <v>436</v>
      </c>
      <c r="D163" s="214" t="s">
        <v>198</v>
      </c>
      <c r="E163" s="215" t="s">
        <v>4866</v>
      </c>
      <c r="F163" s="216" t="s">
        <v>4867</v>
      </c>
      <c r="G163" s="217" t="s">
        <v>2152</v>
      </c>
      <c r="H163" s="218">
        <v>37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0.0040000000000000001</v>
      </c>
      <c r="R163" s="223">
        <f>Q163*H163</f>
        <v>0.14799999999999999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4868</v>
      </c>
    </row>
    <row r="164" s="2" customFormat="1">
      <c r="A164" s="40"/>
      <c r="B164" s="41"/>
      <c r="C164" s="42"/>
      <c r="D164" s="234" t="s">
        <v>778</v>
      </c>
      <c r="E164" s="42"/>
      <c r="F164" s="275" t="s">
        <v>4869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778</v>
      </c>
      <c r="AU164" s="19" t="s">
        <v>82</v>
      </c>
    </row>
    <row r="165" s="12" customFormat="1" ht="22.8" customHeight="1">
      <c r="A165" s="12"/>
      <c r="B165" s="198"/>
      <c r="C165" s="199"/>
      <c r="D165" s="200" t="s">
        <v>72</v>
      </c>
      <c r="E165" s="212" t="s">
        <v>3817</v>
      </c>
      <c r="F165" s="212" t="s">
        <v>3818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SUM(P166:P169)</f>
        <v>0</v>
      </c>
      <c r="Q165" s="206"/>
      <c r="R165" s="207">
        <f>SUM(R166:R169)</f>
        <v>0.032000000000000001</v>
      </c>
      <c r="S165" s="206"/>
      <c r="T165" s="208">
        <f>SUM(T166:T169)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80</v>
      </c>
      <c r="AY165" s="209" t="s">
        <v>196</v>
      </c>
      <c r="BK165" s="211">
        <f>SUM(BK166:BK169)</f>
        <v>0</v>
      </c>
    </row>
    <row r="166" s="2" customFormat="1" ht="16.5" customHeight="1">
      <c r="A166" s="40"/>
      <c r="B166" s="41"/>
      <c r="C166" s="214" t="s">
        <v>443</v>
      </c>
      <c r="D166" s="214" t="s">
        <v>198</v>
      </c>
      <c r="E166" s="215" t="s">
        <v>4870</v>
      </c>
      <c r="F166" s="216" t="s">
        <v>4871</v>
      </c>
      <c r="G166" s="217" t="s">
        <v>2152</v>
      </c>
      <c r="H166" s="218">
        <v>32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0.001</v>
      </c>
      <c r="R166" s="223">
        <f>Q166*H166</f>
        <v>0.032000000000000001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4872</v>
      </c>
    </row>
    <row r="167" s="2" customFormat="1">
      <c r="A167" s="40"/>
      <c r="B167" s="41"/>
      <c r="C167" s="42"/>
      <c r="D167" s="234" t="s">
        <v>778</v>
      </c>
      <c r="E167" s="42"/>
      <c r="F167" s="275" t="s">
        <v>4873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778</v>
      </c>
      <c r="AU167" s="19" t="s">
        <v>82</v>
      </c>
    </row>
    <row r="168" s="2" customFormat="1" ht="44.25" customHeight="1">
      <c r="A168" s="40"/>
      <c r="B168" s="41"/>
      <c r="C168" s="214" t="s">
        <v>549</v>
      </c>
      <c r="D168" s="214" t="s">
        <v>198</v>
      </c>
      <c r="E168" s="215" t="s">
        <v>4874</v>
      </c>
      <c r="F168" s="216" t="s">
        <v>4875</v>
      </c>
      <c r="G168" s="217" t="s">
        <v>244</v>
      </c>
      <c r="H168" s="218">
        <v>1.26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4876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4877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2" customFormat="1" ht="25.92" customHeight="1">
      <c r="A170" s="12"/>
      <c r="B170" s="198"/>
      <c r="C170" s="199"/>
      <c r="D170" s="200" t="s">
        <v>72</v>
      </c>
      <c r="E170" s="201" t="s">
        <v>4878</v>
      </c>
      <c r="F170" s="201" t="s">
        <v>4879</v>
      </c>
      <c r="G170" s="199"/>
      <c r="H170" s="199"/>
      <c r="I170" s="202"/>
      <c r="J170" s="203">
        <f>BK170</f>
        <v>0</v>
      </c>
      <c r="K170" s="199"/>
      <c r="L170" s="204"/>
      <c r="M170" s="205"/>
      <c r="N170" s="206"/>
      <c r="O170" s="206"/>
      <c r="P170" s="207">
        <f>P171+P181+P195+P199+P203</f>
        <v>0</v>
      </c>
      <c r="Q170" s="206"/>
      <c r="R170" s="207">
        <f>R171+R181+R195+R199+R203</f>
        <v>68.927795500000002</v>
      </c>
      <c r="S170" s="206"/>
      <c r="T170" s="208">
        <f>T171+T181+T195+T199+T203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80</v>
      </c>
      <c r="AT170" s="210" t="s">
        <v>72</v>
      </c>
      <c r="AU170" s="210" t="s">
        <v>73</v>
      </c>
      <c r="AY170" s="209" t="s">
        <v>196</v>
      </c>
      <c r="BK170" s="211">
        <f>BK171+BK181+BK195+BK199+BK203</f>
        <v>0</v>
      </c>
    </row>
    <row r="171" s="12" customFormat="1" ht="22.8" customHeight="1">
      <c r="A171" s="12"/>
      <c r="B171" s="198"/>
      <c r="C171" s="199"/>
      <c r="D171" s="200" t="s">
        <v>72</v>
      </c>
      <c r="E171" s="212" t="s">
        <v>296</v>
      </c>
      <c r="F171" s="212" t="s">
        <v>4529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SUM(P172:P180)</f>
        <v>0</v>
      </c>
      <c r="Q171" s="206"/>
      <c r="R171" s="207">
        <f>SUM(R172:R180)</f>
        <v>0.035500500000000004</v>
      </c>
      <c r="S171" s="206"/>
      <c r="T171" s="208">
        <f>SUM(T172:T180)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80</v>
      </c>
      <c r="AT171" s="210" t="s">
        <v>72</v>
      </c>
      <c r="AU171" s="210" t="s">
        <v>80</v>
      </c>
      <c r="AY171" s="209" t="s">
        <v>196</v>
      </c>
      <c r="BK171" s="211">
        <f>SUM(BK172:BK180)</f>
        <v>0</v>
      </c>
    </row>
    <row r="172" s="2" customFormat="1" ht="16.5" customHeight="1">
      <c r="A172" s="40"/>
      <c r="B172" s="41"/>
      <c r="C172" s="214" t="s">
        <v>449</v>
      </c>
      <c r="D172" s="214" t="s">
        <v>198</v>
      </c>
      <c r="E172" s="215" t="s">
        <v>4880</v>
      </c>
      <c r="F172" s="216" t="s">
        <v>4881</v>
      </c>
      <c r="G172" s="217" t="s">
        <v>225</v>
      </c>
      <c r="H172" s="218">
        <v>56.350000000000001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0.00063000000000000003</v>
      </c>
      <c r="R172" s="223">
        <f>Q172*H172</f>
        <v>0.035500500000000004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4882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4883</v>
      </c>
      <c r="G173" s="233"/>
      <c r="H173" s="237">
        <v>56.350000000000001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4" customFormat="1">
      <c r="A174" s="14"/>
      <c r="B174" s="244"/>
      <c r="C174" s="245"/>
      <c r="D174" s="234" t="s">
        <v>216</v>
      </c>
      <c r="E174" s="246" t="s">
        <v>19</v>
      </c>
      <c r="F174" s="247" t="s">
        <v>231</v>
      </c>
      <c r="G174" s="245"/>
      <c r="H174" s="248">
        <v>56.350000000000001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216</v>
      </c>
      <c r="AU174" s="254" t="s">
        <v>82</v>
      </c>
      <c r="AV174" s="14" t="s">
        <v>203</v>
      </c>
      <c r="AW174" s="14" t="s">
        <v>35</v>
      </c>
      <c r="AX174" s="14" t="s">
        <v>80</v>
      </c>
      <c r="AY174" s="254" t="s">
        <v>196</v>
      </c>
    </row>
    <row r="175" s="2" customFormat="1" ht="21.75" customHeight="1">
      <c r="A175" s="40"/>
      <c r="B175" s="41"/>
      <c r="C175" s="214" t="s">
        <v>456</v>
      </c>
      <c r="D175" s="214" t="s">
        <v>198</v>
      </c>
      <c r="E175" s="215" t="s">
        <v>4535</v>
      </c>
      <c r="F175" s="216" t="s">
        <v>4884</v>
      </c>
      <c r="G175" s="217" t="s">
        <v>225</v>
      </c>
      <c r="H175" s="218">
        <v>28.175000000000001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4885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4886</v>
      </c>
      <c r="G176" s="233"/>
      <c r="H176" s="237">
        <v>28.175000000000001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4" customFormat="1">
      <c r="A177" s="14"/>
      <c r="B177" s="244"/>
      <c r="C177" s="245"/>
      <c r="D177" s="234" t="s">
        <v>216</v>
      </c>
      <c r="E177" s="246" t="s">
        <v>19</v>
      </c>
      <c r="F177" s="247" t="s">
        <v>231</v>
      </c>
      <c r="G177" s="245"/>
      <c r="H177" s="248">
        <v>28.175000000000001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216</v>
      </c>
      <c r="AU177" s="254" t="s">
        <v>82</v>
      </c>
      <c r="AV177" s="14" t="s">
        <v>203</v>
      </c>
      <c r="AW177" s="14" t="s">
        <v>35</v>
      </c>
      <c r="AX177" s="14" t="s">
        <v>80</v>
      </c>
      <c r="AY177" s="254" t="s">
        <v>196</v>
      </c>
    </row>
    <row r="178" s="2" customFormat="1" ht="21.75" customHeight="1">
      <c r="A178" s="40"/>
      <c r="B178" s="41"/>
      <c r="C178" s="214" t="s">
        <v>462</v>
      </c>
      <c r="D178" s="214" t="s">
        <v>198</v>
      </c>
      <c r="E178" s="215" t="s">
        <v>4540</v>
      </c>
      <c r="F178" s="216" t="s">
        <v>4887</v>
      </c>
      <c r="G178" s="217" t="s">
        <v>225</v>
      </c>
      <c r="H178" s="218">
        <v>28.175000000000001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4888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4886</v>
      </c>
      <c r="G179" s="233"/>
      <c r="H179" s="237">
        <v>28.175000000000001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28.175000000000001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82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12" customFormat="1" ht="22.8" customHeight="1">
      <c r="A181" s="12"/>
      <c r="B181" s="198"/>
      <c r="C181" s="199"/>
      <c r="D181" s="200" t="s">
        <v>72</v>
      </c>
      <c r="E181" s="212" t="s">
        <v>313</v>
      </c>
      <c r="F181" s="212" t="s">
        <v>4542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SUM(P182:P194)</f>
        <v>0</v>
      </c>
      <c r="Q181" s="206"/>
      <c r="R181" s="207">
        <f>SUM(R182:R194)</f>
        <v>0</v>
      </c>
      <c r="S181" s="206"/>
      <c r="T181" s="208">
        <f>SUM(T182:T194)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80</v>
      </c>
      <c r="AY181" s="209" t="s">
        <v>196</v>
      </c>
      <c r="BK181" s="211">
        <f>SUM(BK182:BK194)</f>
        <v>0</v>
      </c>
    </row>
    <row r="182" s="2" customFormat="1" ht="16.5" customHeight="1">
      <c r="A182" s="40"/>
      <c r="B182" s="41"/>
      <c r="C182" s="214" t="s">
        <v>473</v>
      </c>
      <c r="D182" s="214" t="s">
        <v>198</v>
      </c>
      <c r="E182" s="215" t="s">
        <v>4543</v>
      </c>
      <c r="F182" s="216" t="s">
        <v>4544</v>
      </c>
      <c r="G182" s="217" t="s">
        <v>225</v>
      </c>
      <c r="H182" s="218">
        <v>41.079999999999998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4889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4890</v>
      </c>
      <c r="G183" s="233"/>
      <c r="H183" s="237">
        <v>41.079999999999998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4" customFormat="1">
      <c r="A184" s="14"/>
      <c r="B184" s="244"/>
      <c r="C184" s="245"/>
      <c r="D184" s="234" t="s">
        <v>216</v>
      </c>
      <c r="E184" s="246" t="s">
        <v>19</v>
      </c>
      <c r="F184" s="247" t="s">
        <v>231</v>
      </c>
      <c r="G184" s="245"/>
      <c r="H184" s="248">
        <v>41.079999999999998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216</v>
      </c>
      <c r="AU184" s="254" t="s">
        <v>82</v>
      </c>
      <c r="AV184" s="14" t="s">
        <v>203</v>
      </c>
      <c r="AW184" s="14" t="s">
        <v>35</v>
      </c>
      <c r="AX184" s="14" t="s">
        <v>80</v>
      </c>
      <c r="AY184" s="254" t="s">
        <v>196</v>
      </c>
    </row>
    <row r="185" s="2" customFormat="1" ht="24.15" customHeight="1">
      <c r="A185" s="40"/>
      <c r="B185" s="41"/>
      <c r="C185" s="214" t="s">
        <v>480</v>
      </c>
      <c r="D185" s="214" t="s">
        <v>198</v>
      </c>
      <c r="E185" s="215" t="s">
        <v>4891</v>
      </c>
      <c r="F185" s="216" t="s">
        <v>4892</v>
      </c>
      <c r="G185" s="217" t="s">
        <v>225</v>
      </c>
      <c r="H185" s="218">
        <v>15.279999999999999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4893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4894</v>
      </c>
      <c r="G186" s="233"/>
      <c r="H186" s="237">
        <v>15.279999999999999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15.279999999999999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82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2" customFormat="1" ht="21.75" customHeight="1">
      <c r="A188" s="40"/>
      <c r="B188" s="41"/>
      <c r="C188" s="214" t="s">
        <v>485</v>
      </c>
      <c r="D188" s="214" t="s">
        <v>198</v>
      </c>
      <c r="E188" s="215" t="s">
        <v>4546</v>
      </c>
      <c r="F188" s="216" t="s">
        <v>4547</v>
      </c>
      <c r="G188" s="217" t="s">
        <v>225</v>
      </c>
      <c r="H188" s="218">
        <v>56.350000000000001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203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4895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4883</v>
      </c>
      <c r="G189" s="233"/>
      <c r="H189" s="237">
        <v>56.350000000000001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56.350000000000001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82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44.25" customHeight="1">
      <c r="A191" s="40"/>
      <c r="B191" s="41"/>
      <c r="C191" s="214" t="s">
        <v>510</v>
      </c>
      <c r="D191" s="214" t="s">
        <v>198</v>
      </c>
      <c r="E191" s="215" t="s">
        <v>302</v>
      </c>
      <c r="F191" s="216" t="s">
        <v>303</v>
      </c>
      <c r="G191" s="217" t="s">
        <v>244</v>
      </c>
      <c r="H191" s="218">
        <v>101.43000000000001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203</v>
      </c>
      <c r="AT191" s="225" t="s">
        <v>198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203</v>
      </c>
      <c r="BM191" s="225" t="s">
        <v>4896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4883</v>
      </c>
      <c r="G192" s="233"/>
      <c r="H192" s="237">
        <v>56.350000000000001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56.350000000000001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13" customFormat="1">
      <c r="A194" s="13"/>
      <c r="B194" s="232"/>
      <c r="C194" s="233"/>
      <c r="D194" s="234" t="s">
        <v>216</v>
      </c>
      <c r="E194" s="233"/>
      <c r="F194" s="236" t="s">
        <v>4897</v>
      </c>
      <c r="G194" s="233"/>
      <c r="H194" s="237">
        <v>101.43000000000001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82</v>
      </c>
      <c r="AV194" s="13" t="s">
        <v>82</v>
      </c>
      <c r="AW194" s="13" t="s">
        <v>4</v>
      </c>
      <c r="AX194" s="13" t="s">
        <v>80</v>
      </c>
      <c r="AY194" s="243" t="s">
        <v>196</v>
      </c>
    </row>
    <row r="195" s="12" customFormat="1" ht="22.8" customHeight="1">
      <c r="A195" s="12"/>
      <c r="B195" s="198"/>
      <c r="C195" s="199"/>
      <c r="D195" s="200" t="s">
        <v>72</v>
      </c>
      <c r="E195" s="212" t="s">
        <v>319</v>
      </c>
      <c r="F195" s="212" t="s">
        <v>4551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SUM(P196:P198)</f>
        <v>0</v>
      </c>
      <c r="Q195" s="206"/>
      <c r="R195" s="207">
        <f>SUM(R196:R198)</f>
        <v>50.417299999999997</v>
      </c>
      <c r="S195" s="206"/>
      <c r="T195" s="208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80</v>
      </c>
      <c r="AT195" s="210" t="s">
        <v>72</v>
      </c>
      <c r="AU195" s="210" t="s">
        <v>80</v>
      </c>
      <c r="AY195" s="209" t="s">
        <v>196</v>
      </c>
      <c r="BK195" s="211">
        <f>SUM(BK196:BK198)</f>
        <v>0</v>
      </c>
    </row>
    <row r="196" s="2" customFormat="1" ht="16.5" customHeight="1">
      <c r="A196" s="40"/>
      <c r="B196" s="41"/>
      <c r="C196" s="214" t="s">
        <v>498</v>
      </c>
      <c r="D196" s="214" t="s">
        <v>198</v>
      </c>
      <c r="E196" s="215" t="s">
        <v>4557</v>
      </c>
      <c r="F196" s="216" t="s">
        <v>4898</v>
      </c>
      <c r="G196" s="217" t="s">
        <v>225</v>
      </c>
      <c r="H196" s="218">
        <v>30.190000000000001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1.6699999999999999</v>
      </c>
      <c r="R196" s="223">
        <f>Q196*H196</f>
        <v>50.417299999999997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203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4899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4900</v>
      </c>
      <c r="G197" s="233"/>
      <c r="H197" s="237">
        <v>30.190000000000001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4" customFormat="1">
      <c r="A198" s="14"/>
      <c r="B198" s="244"/>
      <c r="C198" s="245"/>
      <c r="D198" s="234" t="s">
        <v>216</v>
      </c>
      <c r="E198" s="246" t="s">
        <v>19</v>
      </c>
      <c r="F198" s="247" t="s">
        <v>231</v>
      </c>
      <c r="G198" s="245"/>
      <c r="H198" s="248">
        <v>30.190000000000001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216</v>
      </c>
      <c r="AU198" s="254" t="s">
        <v>82</v>
      </c>
      <c r="AV198" s="14" t="s">
        <v>203</v>
      </c>
      <c r="AW198" s="14" t="s">
        <v>35</v>
      </c>
      <c r="AX198" s="14" t="s">
        <v>80</v>
      </c>
      <c r="AY198" s="254" t="s">
        <v>196</v>
      </c>
    </row>
    <row r="199" s="12" customFormat="1" ht="22.8" customHeight="1">
      <c r="A199" s="12"/>
      <c r="B199" s="198"/>
      <c r="C199" s="199"/>
      <c r="D199" s="200" t="s">
        <v>72</v>
      </c>
      <c r="E199" s="212" t="s">
        <v>380</v>
      </c>
      <c r="F199" s="212" t="s">
        <v>4901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SUM(P200:P202)</f>
        <v>0</v>
      </c>
      <c r="Q199" s="206"/>
      <c r="R199" s="207">
        <f>SUM(R200:R202)</f>
        <v>12.254361700000001</v>
      </c>
      <c r="S199" s="206"/>
      <c r="T199" s="208">
        <f>SUM(T200:T202)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80</v>
      </c>
      <c r="AT199" s="210" t="s">
        <v>72</v>
      </c>
      <c r="AU199" s="210" t="s">
        <v>80</v>
      </c>
      <c r="AY199" s="209" t="s">
        <v>196</v>
      </c>
      <c r="BK199" s="211">
        <f>SUM(BK200:BK202)</f>
        <v>0</v>
      </c>
    </row>
    <row r="200" s="2" customFormat="1" ht="21.75" customHeight="1">
      <c r="A200" s="40"/>
      <c r="B200" s="41"/>
      <c r="C200" s="214" t="s">
        <v>502</v>
      </c>
      <c r="D200" s="214" t="s">
        <v>198</v>
      </c>
      <c r="E200" s="215" t="s">
        <v>4902</v>
      </c>
      <c r="F200" s="216" t="s">
        <v>4903</v>
      </c>
      <c r="G200" s="217" t="s">
        <v>225</v>
      </c>
      <c r="H200" s="218">
        <v>3.29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3.7247300000000001</v>
      </c>
      <c r="R200" s="223">
        <f>Q200*H200</f>
        <v>12.254361700000001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4904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4905</v>
      </c>
      <c r="G201" s="233"/>
      <c r="H201" s="237">
        <v>3.29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4" customFormat="1">
      <c r="A202" s="14"/>
      <c r="B202" s="244"/>
      <c r="C202" s="245"/>
      <c r="D202" s="234" t="s">
        <v>216</v>
      </c>
      <c r="E202" s="246" t="s">
        <v>19</v>
      </c>
      <c r="F202" s="247" t="s">
        <v>231</v>
      </c>
      <c r="G202" s="245"/>
      <c r="H202" s="248">
        <v>3.29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216</v>
      </c>
      <c r="AU202" s="254" t="s">
        <v>82</v>
      </c>
      <c r="AV202" s="14" t="s">
        <v>203</v>
      </c>
      <c r="AW202" s="14" t="s">
        <v>35</v>
      </c>
      <c r="AX202" s="14" t="s">
        <v>80</v>
      </c>
      <c r="AY202" s="254" t="s">
        <v>196</v>
      </c>
    </row>
    <row r="203" s="12" customFormat="1" ht="22.8" customHeight="1">
      <c r="A203" s="12"/>
      <c r="B203" s="198"/>
      <c r="C203" s="199"/>
      <c r="D203" s="200" t="s">
        <v>72</v>
      </c>
      <c r="E203" s="212" t="s">
        <v>502</v>
      </c>
      <c r="F203" s="212" t="s">
        <v>4564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SUM(P204:P206)</f>
        <v>0</v>
      </c>
      <c r="Q203" s="206"/>
      <c r="R203" s="207">
        <f>SUM(R204:R206)</f>
        <v>6.2206333000000003</v>
      </c>
      <c r="S203" s="206"/>
      <c r="T203" s="208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80</v>
      </c>
      <c r="AT203" s="210" t="s">
        <v>72</v>
      </c>
      <c r="AU203" s="210" t="s">
        <v>80</v>
      </c>
      <c r="AY203" s="209" t="s">
        <v>196</v>
      </c>
      <c r="BK203" s="211">
        <f>SUM(BK204:BK206)</f>
        <v>0</v>
      </c>
    </row>
    <row r="204" s="2" customFormat="1" ht="21.75" customHeight="1">
      <c r="A204" s="40"/>
      <c r="B204" s="41"/>
      <c r="C204" s="214" t="s">
        <v>506</v>
      </c>
      <c r="D204" s="214" t="s">
        <v>198</v>
      </c>
      <c r="E204" s="215" t="s">
        <v>4565</v>
      </c>
      <c r="F204" s="216" t="s">
        <v>4566</v>
      </c>
      <c r="G204" s="217" t="s">
        <v>225</v>
      </c>
      <c r="H204" s="218">
        <v>3.29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1.8907700000000001</v>
      </c>
      <c r="R204" s="223">
        <f>Q204*H204</f>
        <v>6.2206333000000003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4906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4905</v>
      </c>
      <c r="G205" s="233"/>
      <c r="H205" s="237">
        <v>3.29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4" customFormat="1">
      <c r="A206" s="14"/>
      <c r="B206" s="244"/>
      <c r="C206" s="245"/>
      <c r="D206" s="234" t="s">
        <v>216</v>
      </c>
      <c r="E206" s="246" t="s">
        <v>19</v>
      </c>
      <c r="F206" s="247" t="s">
        <v>231</v>
      </c>
      <c r="G206" s="245"/>
      <c r="H206" s="248">
        <v>3.29</v>
      </c>
      <c r="I206" s="249"/>
      <c r="J206" s="245"/>
      <c r="K206" s="245"/>
      <c r="L206" s="250"/>
      <c r="M206" s="287"/>
      <c r="N206" s="288"/>
      <c r="O206" s="288"/>
      <c r="P206" s="288"/>
      <c r="Q206" s="288"/>
      <c r="R206" s="288"/>
      <c r="S206" s="288"/>
      <c r="T206" s="28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216</v>
      </c>
      <c r="AU206" s="254" t="s">
        <v>82</v>
      </c>
      <c r="AV206" s="14" t="s">
        <v>203</v>
      </c>
      <c r="AW206" s="14" t="s">
        <v>35</v>
      </c>
      <c r="AX206" s="14" t="s">
        <v>80</v>
      </c>
      <c r="AY206" s="254" t="s">
        <v>196</v>
      </c>
    </row>
    <row r="207" s="2" customFormat="1" ht="6.96" customHeight="1">
      <c r="A207" s="40"/>
      <c r="B207" s="61"/>
      <c r="C207" s="62"/>
      <c r="D207" s="62"/>
      <c r="E207" s="62"/>
      <c r="F207" s="62"/>
      <c r="G207" s="62"/>
      <c r="H207" s="62"/>
      <c r="I207" s="62"/>
      <c r="J207" s="62"/>
      <c r="K207" s="62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NMGBzCrzGRSByrbx7QuYv87/OkLVHaUKr8QMeqyZBXzvlHGpMHBQv/TwQghTDHDMafkv2r/Zrc9Uj1ETrIaSrw==" hashValue="O/4pQ7TYOmqH/GLDZBLdo/iGDy9TED+TYMHbheJHOhdgp7FXG3WrK+q62cnJmdfBiQvY5ST3k4/YSGl2AOPOyA==" algorithmName="SHA-512" password="CC35"/>
  <autoFilter ref="C98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6" r:id="rId1" display="https://podminky.urs.cz/item/CS_URS_2023_02/998724102"/>
    <hyperlink ref="F115" r:id="rId2" display="https://podminky.urs.cz/item/CS_URS_2023_02/998731102"/>
    <hyperlink ref="F136" r:id="rId3" display="https://podminky.urs.cz/item/CS_URS_2023_02/998732102"/>
    <hyperlink ref="F150" r:id="rId4" display="https://podminky.urs.cz/item/CS_URS_2023_02/998751101"/>
    <hyperlink ref="F169" r:id="rId5" display="https://podminky.urs.cz/item/CS_URS_2023_02/99874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4907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4908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ROUND((SUM(BE94:BE176)),  2)</f>
        <v>0</v>
      </c>
      <c r="G35" s="40"/>
      <c r="H35" s="40"/>
      <c r="I35" s="159">
        <v>0.20999999999999999</v>
      </c>
      <c r="J35" s="158">
        <f>ROUND(((SUM(BE94:BE176))*I35),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ROUND((SUM(BF94:BF176)),  2)</f>
        <v>0</v>
      </c>
      <c r="G36" s="40"/>
      <c r="H36" s="40"/>
      <c r="I36" s="159">
        <v>0.14999999999999999</v>
      </c>
      <c r="J36" s="158">
        <f>ROUND(((SUM(BF94:BF176))*I36),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ROUND((SUM(BG94:BG176)),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ROUND((SUM(BH94:BH176)),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ROUND((SUM(BI94:BI176)),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4907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05.1 - Areálové rozvody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4511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4513</v>
      </c>
      <c r="E65" s="179"/>
      <c r="F65" s="179"/>
      <c r="G65" s="179"/>
      <c r="H65" s="179"/>
      <c r="I65" s="179"/>
      <c r="J65" s="180">
        <f>J101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4514</v>
      </c>
      <c r="E66" s="179"/>
      <c r="F66" s="179"/>
      <c r="G66" s="179"/>
      <c r="H66" s="179"/>
      <c r="I66" s="179"/>
      <c r="J66" s="180">
        <f>J119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4515</v>
      </c>
      <c r="E67" s="179"/>
      <c r="F67" s="179"/>
      <c r="G67" s="179"/>
      <c r="H67" s="179"/>
      <c r="I67" s="179"/>
      <c r="J67" s="180">
        <f>J140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4909</v>
      </c>
      <c r="E68" s="179"/>
      <c r="F68" s="179"/>
      <c r="G68" s="179"/>
      <c r="H68" s="179"/>
      <c r="I68" s="179"/>
      <c r="J68" s="180">
        <f>J150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4516</v>
      </c>
      <c r="E69" s="179"/>
      <c r="F69" s="179"/>
      <c r="G69" s="179"/>
      <c r="H69" s="179"/>
      <c r="I69" s="179"/>
      <c r="J69" s="180">
        <f>J154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4910</v>
      </c>
      <c r="E70" s="179"/>
      <c r="F70" s="179"/>
      <c r="G70" s="179"/>
      <c r="H70" s="179"/>
      <c r="I70" s="179"/>
      <c r="J70" s="180">
        <f>J160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4911</v>
      </c>
      <c r="E71" s="179"/>
      <c r="F71" s="179"/>
      <c r="G71" s="179"/>
      <c r="H71" s="179"/>
      <c r="I71" s="179"/>
      <c r="J71" s="180">
        <f>J165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4912</v>
      </c>
      <c r="E72" s="179"/>
      <c r="F72" s="179"/>
      <c r="G72" s="179"/>
      <c r="H72" s="179"/>
      <c r="I72" s="179"/>
      <c r="J72" s="180">
        <f>J175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4907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SO 05.1 - Areálové rozvody splaškové kanalizace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P95+P101+P119+P140+P150+P154+P160+P165+P175</f>
        <v>0</v>
      </c>
      <c r="Q94" s="98"/>
      <c r="R94" s="195">
        <f>R95+R101+R119+R140+R150+R154+R160+R165+R175</f>
        <v>354.40285460000001</v>
      </c>
      <c r="S94" s="98"/>
      <c r="T94" s="196">
        <f>T95+T101+T119+T140+T150+T154+T160+T165+T175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BK95+BK101+BK119+BK140+BK150+BK154+BK160+BK165+BK175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1046</v>
      </c>
      <c r="F95" s="201" t="s">
        <v>4521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SUM(P96:P100)</f>
        <v>0</v>
      </c>
      <c r="Q95" s="206"/>
      <c r="R95" s="207">
        <f>SUM(R96:R100)</f>
        <v>0</v>
      </c>
      <c r="S95" s="206"/>
      <c r="T95" s="208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SUM(BK96:BK100)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4522</v>
      </c>
      <c r="F96" s="216" t="s">
        <v>4913</v>
      </c>
      <c r="G96" s="217" t="s">
        <v>4607</v>
      </c>
      <c r="H96" s="218">
        <v>1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80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82</v>
      </c>
    </row>
    <row r="97" s="2" customFormat="1" ht="24.15" customHeight="1">
      <c r="A97" s="40"/>
      <c r="B97" s="41"/>
      <c r="C97" s="214" t="s">
        <v>82</v>
      </c>
      <c r="D97" s="214" t="s">
        <v>198</v>
      </c>
      <c r="E97" s="215" t="s">
        <v>4524</v>
      </c>
      <c r="F97" s="216" t="s">
        <v>4914</v>
      </c>
      <c r="G97" s="217" t="s">
        <v>4607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203</v>
      </c>
    </row>
    <row r="98" s="2" customFormat="1" ht="24.15" customHeight="1">
      <c r="A98" s="40"/>
      <c r="B98" s="41"/>
      <c r="C98" s="214" t="s">
        <v>211</v>
      </c>
      <c r="D98" s="214" t="s">
        <v>198</v>
      </c>
      <c r="E98" s="215" t="s">
        <v>4527</v>
      </c>
      <c r="F98" s="216" t="s">
        <v>4915</v>
      </c>
      <c r="G98" s="217" t="s">
        <v>4607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232</v>
      </c>
    </row>
    <row r="99" s="2" customFormat="1" ht="21.75" customHeight="1">
      <c r="A99" s="40"/>
      <c r="B99" s="41"/>
      <c r="C99" s="214" t="s">
        <v>203</v>
      </c>
      <c r="D99" s="214" t="s">
        <v>198</v>
      </c>
      <c r="E99" s="215" t="s">
        <v>4916</v>
      </c>
      <c r="F99" s="216" t="s">
        <v>4917</v>
      </c>
      <c r="G99" s="217" t="s">
        <v>4918</v>
      </c>
      <c r="H99" s="218">
        <v>120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245</v>
      </c>
    </row>
    <row r="100" s="2" customFormat="1" ht="21.75" customHeight="1">
      <c r="A100" s="40"/>
      <c r="B100" s="41"/>
      <c r="C100" s="214" t="s">
        <v>222</v>
      </c>
      <c r="D100" s="214" t="s">
        <v>198</v>
      </c>
      <c r="E100" s="215" t="s">
        <v>4919</v>
      </c>
      <c r="F100" s="216" t="s">
        <v>4920</v>
      </c>
      <c r="G100" s="217" t="s">
        <v>4921</v>
      </c>
      <c r="H100" s="218">
        <v>10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267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296</v>
      </c>
      <c r="F101" s="201" t="s">
        <v>4529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SUM(P102:P118)</f>
        <v>0</v>
      </c>
      <c r="Q101" s="206"/>
      <c r="R101" s="207">
        <f>SUM(R102:R118)</f>
        <v>0.39964970000000005</v>
      </c>
      <c r="S101" s="206"/>
      <c r="T101" s="208">
        <f>SUM(T102:T118)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SUM(BK102:BK118)</f>
        <v>0</v>
      </c>
    </row>
    <row r="102" s="2" customFormat="1" ht="21.75" customHeight="1">
      <c r="A102" s="40"/>
      <c r="B102" s="41"/>
      <c r="C102" s="214" t="s">
        <v>232</v>
      </c>
      <c r="D102" s="214" t="s">
        <v>198</v>
      </c>
      <c r="E102" s="215" t="s">
        <v>4530</v>
      </c>
      <c r="F102" s="216" t="s">
        <v>4531</v>
      </c>
      <c r="G102" s="217" t="s">
        <v>225</v>
      </c>
      <c r="H102" s="218">
        <v>158.15000000000001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0.37165250000000005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291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4922</v>
      </c>
      <c r="G103" s="233"/>
      <c r="H103" s="237">
        <v>101.2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4923</v>
      </c>
      <c r="G104" s="233"/>
      <c r="H104" s="237">
        <v>56.950000000000003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4" customFormat="1">
      <c r="A105" s="14"/>
      <c r="B105" s="244"/>
      <c r="C105" s="245"/>
      <c r="D105" s="234" t="s">
        <v>216</v>
      </c>
      <c r="E105" s="246" t="s">
        <v>19</v>
      </c>
      <c r="F105" s="247" t="s">
        <v>231</v>
      </c>
      <c r="G105" s="245"/>
      <c r="H105" s="248">
        <v>158.15000000000001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216</v>
      </c>
      <c r="AU105" s="254" t="s">
        <v>80</v>
      </c>
      <c r="AV105" s="14" t="s">
        <v>203</v>
      </c>
      <c r="AW105" s="14" t="s">
        <v>35</v>
      </c>
      <c r="AX105" s="14" t="s">
        <v>80</v>
      </c>
      <c r="AY105" s="254" t="s">
        <v>196</v>
      </c>
    </row>
    <row r="106" s="2" customFormat="1" ht="16.5" customHeight="1">
      <c r="A106" s="40"/>
      <c r="B106" s="41"/>
      <c r="C106" s="214" t="s">
        <v>240</v>
      </c>
      <c r="D106" s="214" t="s">
        <v>198</v>
      </c>
      <c r="E106" s="215" t="s">
        <v>4880</v>
      </c>
      <c r="F106" s="216" t="s">
        <v>4881</v>
      </c>
      <c r="G106" s="217" t="s">
        <v>225</v>
      </c>
      <c r="H106" s="218">
        <v>44.439999999999998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0.00063000000000000003</v>
      </c>
      <c r="R106" s="223">
        <f>Q106*H106</f>
        <v>0.0279972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301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4924</v>
      </c>
      <c r="G107" s="233"/>
      <c r="H107" s="237">
        <v>44.439999999999998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44.439999999999998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21.75" customHeight="1">
      <c r="A109" s="40"/>
      <c r="B109" s="41"/>
      <c r="C109" s="214" t="s">
        <v>245</v>
      </c>
      <c r="D109" s="214" t="s">
        <v>198</v>
      </c>
      <c r="E109" s="215" t="s">
        <v>4535</v>
      </c>
      <c r="F109" s="216" t="s">
        <v>4884</v>
      </c>
      <c r="G109" s="217" t="s">
        <v>225</v>
      </c>
      <c r="H109" s="218">
        <v>101.295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313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4925</v>
      </c>
      <c r="G110" s="233"/>
      <c r="H110" s="237">
        <v>50.600000000000001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4926</v>
      </c>
      <c r="G111" s="233"/>
      <c r="H111" s="237">
        <v>28.475000000000001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4927</v>
      </c>
      <c r="G112" s="233"/>
      <c r="H112" s="237">
        <v>22.219999999999999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101.295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4540</v>
      </c>
      <c r="F114" s="216" t="s">
        <v>4887</v>
      </c>
      <c r="G114" s="217" t="s">
        <v>225</v>
      </c>
      <c r="H114" s="218">
        <v>101.295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325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4925</v>
      </c>
      <c r="G115" s="233"/>
      <c r="H115" s="237">
        <v>50.600000000000001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4926</v>
      </c>
      <c r="G116" s="233"/>
      <c r="H116" s="237">
        <v>28.475000000000001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4927</v>
      </c>
      <c r="G117" s="233"/>
      <c r="H117" s="237">
        <v>22.219999999999999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4" customFormat="1">
      <c r="A118" s="14"/>
      <c r="B118" s="244"/>
      <c r="C118" s="245"/>
      <c r="D118" s="234" t="s">
        <v>216</v>
      </c>
      <c r="E118" s="246" t="s">
        <v>19</v>
      </c>
      <c r="F118" s="247" t="s">
        <v>231</v>
      </c>
      <c r="G118" s="245"/>
      <c r="H118" s="248">
        <v>101.295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216</v>
      </c>
      <c r="AU118" s="254" t="s">
        <v>80</v>
      </c>
      <c r="AV118" s="14" t="s">
        <v>203</v>
      </c>
      <c r="AW118" s="14" t="s">
        <v>35</v>
      </c>
      <c r="AX118" s="14" t="s">
        <v>80</v>
      </c>
      <c r="AY118" s="254" t="s">
        <v>196</v>
      </c>
    </row>
    <row r="119" s="12" customFormat="1" ht="25.92" customHeight="1">
      <c r="A119" s="12"/>
      <c r="B119" s="198"/>
      <c r="C119" s="199"/>
      <c r="D119" s="200" t="s">
        <v>72</v>
      </c>
      <c r="E119" s="201" t="s">
        <v>313</v>
      </c>
      <c r="F119" s="201" t="s">
        <v>4542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SUM(P120:P139)</f>
        <v>0</v>
      </c>
      <c r="Q119" s="206"/>
      <c r="R119" s="207">
        <f>SUM(R120:R139)</f>
        <v>0</v>
      </c>
      <c r="S119" s="206"/>
      <c r="T119" s="208">
        <f>SUM(T120:T139)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80</v>
      </c>
      <c r="AT119" s="210" t="s">
        <v>72</v>
      </c>
      <c r="AU119" s="210" t="s">
        <v>73</v>
      </c>
      <c r="AY119" s="209" t="s">
        <v>196</v>
      </c>
      <c r="BK119" s="211">
        <f>SUM(BK120:BK139)</f>
        <v>0</v>
      </c>
    </row>
    <row r="120" s="2" customFormat="1" ht="16.5" customHeight="1">
      <c r="A120" s="40"/>
      <c r="B120" s="41"/>
      <c r="C120" s="214" t="s">
        <v>267</v>
      </c>
      <c r="D120" s="214" t="s">
        <v>198</v>
      </c>
      <c r="E120" s="215" t="s">
        <v>4543</v>
      </c>
      <c r="F120" s="216" t="s">
        <v>4544</v>
      </c>
      <c r="G120" s="217" t="s">
        <v>225</v>
      </c>
      <c r="H120" s="218">
        <v>191.50999999999999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80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340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4922</v>
      </c>
      <c r="G121" s="233"/>
      <c r="H121" s="237">
        <v>101.2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4923</v>
      </c>
      <c r="G122" s="233"/>
      <c r="H122" s="237">
        <v>56.950000000000003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80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4928</v>
      </c>
      <c r="G123" s="233"/>
      <c r="H123" s="237">
        <v>33.359999999999999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4" customFormat="1">
      <c r="A124" s="14"/>
      <c r="B124" s="244"/>
      <c r="C124" s="245"/>
      <c r="D124" s="234" t="s">
        <v>216</v>
      </c>
      <c r="E124" s="246" t="s">
        <v>19</v>
      </c>
      <c r="F124" s="247" t="s">
        <v>231</v>
      </c>
      <c r="G124" s="245"/>
      <c r="H124" s="248">
        <v>191.50999999999999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216</v>
      </c>
      <c r="AU124" s="254" t="s">
        <v>80</v>
      </c>
      <c r="AV124" s="14" t="s">
        <v>203</v>
      </c>
      <c r="AW124" s="14" t="s">
        <v>35</v>
      </c>
      <c r="AX124" s="14" t="s">
        <v>80</v>
      </c>
      <c r="AY124" s="254" t="s">
        <v>196</v>
      </c>
    </row>
    <row r="125" s="2" customFormat="1" ht="16.5" customHeight="1">
      <c r="A125" s="40"/>
      <c r="B125" s="41"/>
      <c r="C125" s="214" t="s">
        <v>277</v>
      </c>
      <c r="D125" s="214" t="s">
        <v>198</v>
      </c>
      <c r="E125" s="215" t="s">
        <v>4929</v>
      </c>
      <c r="F125" s="216" t="s">
        <v>4892</v>
      </c>
      <c r="G125" s="217" t="s">
        <v>225</v>
      </c>
      <c r="H125" s="218">
        <v>11.08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80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350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4930</v>
      </c>
      <c r="G126" s="233"/>
      <c r="H126" s="237">
        <v>11.08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11.08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2" customFormat="1" ht="21.75" customHeight="1">
      <c r="A128" s="40"/>
      <c r="B128" s="41"/>
      <c r="C128" s="214" t="s">
        <v>291</v>
      </c>
      <c r="D128" s="214" t="s">
        <v>198</v>
      </c>
      <c r="E128" s="215" t="s">
        <v>4546</v>
      </c>
      <c r="F128" s="216" t="s">
        <v>4547</v>
      </c>
      <c r="G128" s="217" t="s">
        <v>225</v>
      </c>
      <c r="H128" s="218">
        <v>202.59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80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363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4922</v>
      </c>
      <c r="G129" s="233"/>
      <c r="H129" s="237">
        <v>101.2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80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4923</v>
      </c>
      <c r="G130" s="233"/>
      <c r="H130" s="237">
        <v>56.950000000000003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4924</v>
      </c>
      <c r="G131" s="233"/>
      <c r="H131" s="237">
        <v>44.439999999999998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4" customFormat="1">
      <c r="A132" s="14"/>
      <c r="B132" s="244"/>
      <c r="C132" s="245"/>
      <c r="D132" s="234" t="s">
        <v>216</v>
      </c>
      <c r="E132" s="246" t="s">
        <v>19</v>
      </c>
      <c r="F132" s="247" t="s">
        <v>231</v>
      </c>
      <c r="G132" s="245"/>
      <c r="H132" s="248">
        <v>202.59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216</v>
      </c>
      <c r="AU132" s="254" t="s">
        <v>80</v>
      </c>
      <c r="AV132" s="14" t="s">
        <v>203</v>
      </c>
      <c r="AW132" s="14" t="s">
        <v>35</v>
      </c>
      <c r="AX132" s="14" t="s">
        <v>80</v>
      </c>
      <c r="AY132" s="254" t="s">
        <v>196</v>
      </c>
    </row>
    <row r="133" s="2" customFormat="1" ht="44.25" customHeight="1">
      <c r="A133" s="40"/>
      <c r="B133" s="41"/>
      <c r="C133" s="214" t="s">
        <v>369</v>
      </c>
      <c r="D133" s="214" t="s">
        <v>198</v>
      </c>
      <c r="E133" s="215" t="s">
        <v>302</v>
      </c>
      <c r="F133" s="216" t="s">
        <v>303</v>
      </c>
      <c r="G133" s="217" t="s">
        <v>244</v>
      </c>
      <c r="H133" s="218">
        <v>364.66199999999998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80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4931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305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80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4922</v>
      </c>
      <c r="G135" s="233"/>
      <c r="H135" s="237">
        <v>101.2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4923</v>
      </c>
      <c r="G136" s="233"/>
      <c r="H136" s="237">
        <v>56.950000000000003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4924</v>
      </c>
      <c r="G137" s="233"/>
      <c r="H137" s="237">
        <v>44.439999999999998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202.59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13" customFormat="1">
      <c r="A139" s="13"/>
      <c r="B139" s="232"/>
      <c r="C139" s="233"/>
      <c r="D139" s="234" t="s">
        <v>216</v>
      </c>
      <c r="E139" s="233"/>
      <c r="F139" s="236" t="s">
        <v>4932</v>
      </c>
      <c r="G139" s="233"/>
      <c r="H139" s="237">
        <v>364.66199999999998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4</v>
      </c>
      <c r="AX139" s="13" t="s">
        <v>80</v>
      </c>
      <c r="AY139" s="243" t="s">
        <v>196</v>
      </c>
    </row>
    <row r="140" s="12" customFormat="1" ht="25.92" customHeight="1">
      <c r="A140" s="12"/>
      <c r="B140" s="198"/>
      <c r="C140" s="199"/>
      <c r="D140" s="200" t="s">
        <v>72</v>
      </c>
      <c r="E140" s="201" t="s">
        <v>319</v>
      </c>
      <c r="F140" s="201" t="s">
        <v>4551</v>
      </c>
      <c r="G140" s="199"/>
      <c r="H140" s="199"/>
      <c r="I140" s="202"/>
      <c r="J140" s="203">
        <f>BK140</f>
        <v>0</v>
      </c>
      <c r="K140" s="199"/>
      <c r="L140" s="204"/>
      <c r="M140" s="205"/>
      <c r="N140" s="206"/>
      <c r="O140" s="206"/>
      <c r="P140" s="207">
        <f>SUM(P141:P149)</f>
        <v>0</v>
      </c>
      <c r="Q140" s="206"/>
      <c r="R140" s="207">
        <f>SUM(R141:R149)</f>
        <v>310.12990000000002</v>
      </c>
      <c r="S140" s="206"/>
      <c r="T140" s="208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80</v>
      </c>
      <c r="AT140" s="210" t="s">
        <v>72</v>
      </c>
      <c r="AU140" s="210" t="s">
        <v>73</v>
      </c>
      <c r="AY140" s="209" t="s">
        <v>196</v>
      </c>
      <c r="BK140" s="211">
        <f>SUM(BK141:BK149)</f>
        <v>0</v>
      </c>
    </row>
    <row r="141" s="2" customFormat="1" ht="24.15" customHeight="1">
      <c r="A141" s="40"/>
      <c r="B141" s="41"/>
      <c r="C141" s="214" t="s">
        <v>296</v>
      </c>
      <c r="D141" s="214" t="s">
        <v>198</v>
      </c>
      <c r="E141" s="215" t="s">
        <v>4552</v>
      </c>
      <c r="F141" s="216" t="s">
        <v>4933</v>
      </c>
      <c r="G141" s="217" t="s">
        <v>225</v>
      </c>
      <c r="H141" s="218">
        <v>25.969999999999999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1.7</v>
      </c>
      <c r="R141" s="223">
        <f>Q141*H141</f>
        <v>44.148999999999994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80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374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4934</v>
      </c>
      <c r="G142" s="233"/>
      <c r="H142" s="237">
        <v>24.210000000000001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4935</v>
      </c>
      <c r="G143" s="233"/>
      <c r="H143" s="237">
        <v>1.76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25.970000000000002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2" customFormat="1" ht="16.5" customHeight="1">
      <c r="A145" s="40"/>
      <c r="B145" s="41"/>
      <c r="C145" s="214" t="s">
        <v>301</v>
      </c>
      <c r="D145" s="214" t="s">
        <v>198</v>
      </c>
      <c r="E145" s="215" t="s">
        <v>4557</v>
      </c>
      <c r="F145" s="216" t="s">
        <v>4898</v>
      </c>
      <c r="G145" s="217" t="s">
        <v>225</v>
      </c>
      <c r="H145" s="218">
        <v>159.27000000000001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1.6699999999999999</v>
      </c>
      <c r="R145" s="223">
        <f>Q145*H145</f>
        <v>265.98090000000002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80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386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4936</v>
      </c>
      <c r="G146" s="233"/>
      <c r="H146" s="237">
        <v>72.590000000000003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80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4937</v>
      </c>
      <c r="G147" s="233"/>
      <c r="H147" s="237">
        <v>52.840000000000003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4938</v>
      </c>
      <c r="G148" s="233"/>
      <c r="H148" s="237">
        <v>33.840000000000003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159.27000000000001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80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12" customFormat="1" ht="25.92" customHeight="1">
      <c r="A150" s="12"/>
      <c r="B150" s="198"/>
      <c r="C150" s="199"/>
      <c r="D150" s="200" t="s">
        <v>72</v>
      </c>
      <c r="E150" s="201" t="s">
        <v>380</v>
      </c>
      <c r="F150" s="201" t="s">
        <v>4901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SUM(P151:P153)</f>
        <v>0</v>
      </c>
      <c r="Q150" s="206"/>
      <c r="R150" s="207">
        <f>SUM(R151:R153)</f>
        <v>6.3994600000000004</v>
      </c>
      <c r="S150" s="206"/>
      <c r="T150" s="208">
        <f>SUM(T151:T153)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80</v>
      </c>
      <c r="AT150" s="210" t="s">
        <v>72</v>
      </c>
      <c r="AU150" s="210" t="s">
        <v>73</v>
      </c>
      <c r="AY150" s="209" t="s">
        <v>196</v>
      </c>
      <c r="BK150" s="211">
        <f>SUM(BK151:BK153)</f>
        <v>0</v>
      </c>
    </row>
    <row r="151" s="2" customFormat="1" ht="21.75" customHeight="1">
      <c r="A151" s="40"/>
      <c r="B151" s="41"/>
      <c r="C151" s="214" t="s">
        <v>8</v>
      </c>
      <c r="D151" s="214" t="s">
        <v>198</v>
      </c>
      <c r="E151" s="215" t="s">
        <v>4939</v>
      </c>
      <c r="F151" s="216" t="s">
        <v>4940</v>
      </c>
      <c r="G151" s="217" t="s">
        <v>225</v>
      </c>
      <c r="H151" s="218">
        <v>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3.1997300000000002</v>
      </c>
      <c r="R151" s="223">
        <f>Q151*H151</f>
        <v>6.3994600000000004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80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397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4941</v>
      </c>
      <c r="G152" s="233"/>
      <c r="H152" s="237">
        <v>2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4" customFormat="1">
      <c r="A153" s="14"/>
      <c r="B153" s="244"/>
      <c r="C153" s="245"/>
      <c r="D153" s="234" t="s">
        <v>216</v>
      </c>
      <c r="E153" s="246" t="s">
        <v>19</v>
      </c>
      <c r="F153" s="247" t="s">
        <v>231</v>
      </c>
      <c r="G153" s="245"/>
      <c r="H153" s="248">
        <v>2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216</v>
      </c>
      <c r="AU153" s="254" t="s">
        <v>80</v>
      </c>
      <c r="AV153" s="14" t="s">
        <v>203</v>
      </c>
      <c r="AW153" s="14" t="s">
        <v>35</v>
      </c>
      <c r="AX153" s="14" t="s">
        <v>80</v>
      </c>
      <c r="AY153" s="254" t="s">
        <v>196</v>
      </c>
    </row>
    <row r="154" s="12" customFormat="1" ht="25.92" customHeight="1">
      <c r="A154" s="12"/>
      <c r="B154" s="198"/>
      <c r="C154" s="199"/>
      <c r="D154" s="200" t="s">
        <v>72</v>
      </c>
      <c r="E154" s="201" t="s">
        <v>502</v>
      </c>
      <c r="F154" s="201" t="s">
        <v>4564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SUM(P155:P159)</f>
        <v>0</v>
      </c>
      <c r="Q154" s="206"/>
      <c r="R154" s="207">
        <f>SUM(R155:R159)</f>
        <v>16.544237500000001</v>
      </c>
      <c r="S154" s="206"/>
      <c r="T154" s="208">
        <f>SUM(T155:T159)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80</v>
      </c>
      <c r="AT154" s="210" t="s">
        <v>72</v>
      </c>
      <c r="AU154" s="210" t="s">
        <v>73</v>
      </c>
      <c r="AY154" s="209" t="s">
        <v>196</v>
      </c>
      <c r="BK154" s="211">
        <f>SUM(BK155:BK159)</f>
        <v>0</v>
      </c>
    </row>
    <row r="155" s="2" customFormat="1" ht="21.75" customHeight="1">
      <c r="A155" s="40"/>
      <c r="B155" s="41"/>
      <c r="C155" s="214" t="s">
        <v>313</v>
      </c>
      <c r="D155" s="214" t="s">
        <v>198</v>
      </c>
      <c r="E155" s="215" t="s">
        <v>4565</v>
      </c>
      <c r="F155" s="216" t="s">
        <v>4566</v>
      </c>
      <c r="G155" s="217" t="s">
        <v>225</v>
      </c>
      <c r="H155" s="218">
        <v>8.75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1.8907700000000001</v>
      </c>
      <c r="R155" s="223">
        <f>Q155*H155</f>
        <v>16.544237500000001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80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409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4942</v>
      </c>
      <c r="G156" s="233"/>
      <c r="H156" s="237">
        <v>4.4000000000000004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4943</v>
      </c>
      <c r="G157" s="233"/>
      <c r="H157" s="237">
        <v>2.3500000000000001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80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4941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8.75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80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12" customFormat="1" ht="25.92" customHeight="1">
      <c r="A160" s="12"/>
      <c r="B160" s="198"/>
      <c r="C160" s="199"/>
      <c r="D160" s="200" t="s">
        <v>72</v>
      </c>
      <c r="E160" s="201" t="s">
        <v>844</v>
      </c>
      <c r="F160" s="201" t="s">
        <v>4944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SUM(P161:P164)</f>
        <v>0</v>
      </c>
      <c r="Q160" s="206"/>
      <c r="R160" s="207">
        <f>SUM(R161:R164)</f>
        <v>0.00059600000000000007</v>
      </c>
      <c r="S160" s="206"/>
      <c r="T160" s="208">
        <f>SUM(T161:T164)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73</v>
      </c>
      <c r="AY160" s="209" t="s">
        <v>196</v>
      </c>
      <c r="BK160" s="211">
        <f>SUM(BK161:BK164)</f>
        <v>0</v>
      </c>
    </row>
    <row r="161" s="2" customFormat="1" ht="16.5" customHeight="1">
      <c r="A161" s="40"/>
      <c r="B161" s="41"/>
      <c r="C161" s="214" t="s">
        <v>319</v>
      </c>
      <c r="D161" s="214" t="s">
        <v>198</v>
      </c>
      <c r="E161" s="215" t="s">
        <v>4945</v>
      </c>
      <c r="F161" s="216" t="s">
        <v>4946</v>
      </c>
      <c r="G161" s="217" t="s">
        <v>235</v>
      </c>
      <c r="H161" s="218">
        <v>59.600000000000001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1.0000000000000001E-05</v>
      </c>
      <c r="R161" s="223">
        <f>Q161*H161</f>
        <v>0.00059600000000000007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422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4947</v>
      </c>
      <c r="G162" s="233"/>
      <c r="H162" s="237">
        <v>40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4948</v>
      </c>
      <c r="G163" s="233"/>
      <c r="H163" s="237">
        <v>19.600000000000001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59.600000000000001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80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12" customFormat="1" ht="25.92" customHeight="1">
      <c r="A165" s="12"/>
      <c r="B165" s="198"/>
      <c r="C165" s="199"/>
      <c r="D165" s="200" t="s">
        <v>72</v>
      </c>
      <c r="E165" s="201" t="s">
        <v>860</v>
      </c>
      <c r="F165" s="201" t="s">
        <v>4949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SUM(P166:P174)</f>
        <v>0</v>
      </c>
      <c r="Q165" s="206"/>
      <c r="R165" s="207">
        <f>SUM(R166:R174)</f>
        <v>20.293060000000001</v>
      </c>
      <c r="S165" s="206"/>
      <c r="T165" s="208">
        <f>SUM(T166:T174)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73</v>
      </c>
      <c r="AY165" s="209" t="s">
        <v>196</v>
      </c>
      <c r="BK165" s="211">
        <f>SUM(BK166:BK174)</f>
        <v>0</v>
      </c>
    </row>
    <row r="166" s="2" customFormat="1" ht="21.75" customHeight="1">
      <c r="A166" s="40"/>
      <c r="B166" s="41"/>
      <c r="C166" s="214" t="s">
        <v>325</v>
      </c>
      <c r="D166" s="214" t="s">
        <v>198</v>
      </c>
      <c r="E166" s="215" t="s">
        <v>4950</v>
      </c>
      <c r="F166" s="216" t="s">
        <v>4951</v>
      </c>
      <c r="G166" s="217" t="s">
        <v>439</v>
      </c>
      <c r="H166" s="218">
        <v>5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3.95831</v>
      </c>
      <c r="R166" s="223">
        <f>Q166*H166</f>
        <v>19.791550000000001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80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436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4952</v>
      </c>
      <c r="G167" s="233"/>
      <c r="H167" s="237">
        <v>3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80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4953</v>
      </c>
      <c r="G168" s="233"/>
      <c r="H168" s="237">
        <v>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80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5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80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2" customFormat="1" ht="21.75" customHeight="1">
      <c r="A170" s="40"/>
      <c r="B170" s="41"/>
      <c r="C170" s="214" t="s">
        <v>333</v>
      </c>
      <c r="D170" s="214" t="s">
        <v>198</v>
      </c>
      <c r="E170" s="215" t="s">
        <v>4954</v>
      </c>
      <c r="F170" s="216" t="s">
        <v>4955</v>
      </c>
      <c r="G170" s="217" t="s">
        <v>4956</v>
      </c>
      <c r="H170" s="218">
        <v>3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0.00017000000000000001</v>
      </c>
      <c r="R170" s="223">
        <f>Q170*H170</f>
        <v>0.00051000000000000004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449</v>
      </c>
    </row>
    <row r="171" s="2" customFormat="1" ht="16.5" customHeight="1">
      <c r="A171" s="40"/>
      <c r="B171" s="41"/>
      <c r="C171" s="214" t="s">
        <v>340</v>
      </c>
      <c r="D171" s="214" t="s">
        <v>198</v>
      </c>
      <c r="E171" s="215" t="s">
        <v>4957</v>
      </c>
      <c r="F171" s="216" t="s">
        <v>4958</v>
      </c>
      <c r="G171" s="217" t="s">
        <v>235</v>
      </c>
      <c r="H171" s="218">
        <v>59.600000000000001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462</v>
      </c>
    </row>
    <row r="172" s="2" customFormat="1" ht="24.15" customHeight="1">
      <c r="A172" s="40"/>
      <c r="B172" s="41"/>
      <c r="C172" s="214" t="s">
        <v>7</v>
      </c>
      <c r="D172" s="214" t="s">
        <v>198</v>
      </c>
      <c r="E172" s="215" t="s">
        <v>4605</v>
      </c>
      <c r="F172" s="216" t="s">
        <v>4959</v>
      </c>
      <c r="G172" s="217" t="s">
        <v>4607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80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480</v>
      </c>
    </row>
    <row r="173" s="2" customFormat="1" ht="24.15" customHeight="1">
      <c r="A173" s="40"/>
      <c r="B173" s="41"/>
      <c r="C173" s="214" t="s">
        <v>350</v>
      </c>
      <c r="D173" s="214" t="s">
        <v>198</v>
      </c>
      <c r="E173" s="215" t="s">
        <v>4636</v>
      </c>
      <c r="F173" s="216" t="s">
        <v>4960</v>
      </c>
      <c r="G173" s="217" t="s">
        <v>4607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0.001</v>
      </c>
      <c r="R173" s="223">
        <f>Q173*H173</f>
        <v>0.001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498</v>
      </c>
    </row>
    <row r="174" s="2" customFormat="1" ht="24.15" customHeight="1">
      <c r="A174" s="40"/>
      <c r="B174" s="41"/>
      <c r="C174" s="214" t="s">
        <v>356</v>
      </c>
      <c r="D174" s="214" t="s">
        <v>198</v>
      </c>
      <c r="E174" s="215" t="s">
        <v>4672</v>
      </c>
      <c r="F174" s="216" t="s">
        <v>4961</v>
      </c>
      <c r="G174" s="217" t="s">
        <v>4607</v>
      </c>
      <c r="H174" s="218">
        <v>1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0.5</v>
      </c>
      <c r="R174" s="223">
        <f>Q174*H174</f>
        <v>0.5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506</v>
      </c>
    </row>
    <row r="175" s="12" customFormat="1" ht="25.92" customHeight="1">
      <c r="A175" s="12"/>
      <c r="B175" s="198"/>
      <c r="C175" s="199"/>
      <c r="D175" s="200" t="s">
        <v>72</v>
      </c>
      <c r="E175" s="201" t="s">
        <v>3810</v>
      </c>
      <c r="F175" s="201" t="s">
        <v>4962</v>
      </c>
      <c r="G175" s="199"/>
      <c r="H175" s="199"/>
      <c r="I175" s="202"/>
      <c r="J175" s="203">
        <f>BK175</f>
        <v>0</v>
      </c>
      <c r="K175" s="199"/>
      <c r="L175" s="204"/>
      <c r="M175" s="205"/>
      <c r="N175" s="206"/>
      <c r="O175" s="206"/>
      <c r="P175" s="207">
        <f>P176</f>
        <v>0</v>
      </c>
      <c r="Q175" s="206"/>
      <c r="R175" s="207">
        <f>R176</f>
        <v>0.63595139999999994</v>
      </c>
      <c r="S175" s="206"/>
      <c r="T175" s="208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80</v>
      </c>
      <c r="AT175" s="210" t="s">
        <v>72</v>
      </c>
      <c r="AU175" s="210" t="s">
        <v>73</v>
      </c>
      <c r="AY175" s="209" t="s">
        <v>196</v>
      </c>
      <c r="BK175" s="211">
        <f>BK176</f>
        <v>0</v>
      </c>
    </row>
    <row r="176" s="2" customFormat="1" ht="24.15" customHeight="1">
      <c r="A176" s="40"/>
      <c r="B176" s="41"/>
      <c r="C176" s="214" t="s">
        <v>363</v>
      </c>
      <c r="D176" s="214" t="s">
        <v>198</v>
      </c>
      <c r="E176" s="215" t="s">
        <v>4963</v>
      </c>
      <c r="F176" s="216" t="s">
        <v>4964</v>
      </c>
      <c r="G176" s="217" t="s">
        <v>439</v>
      </c>
      <c r="H176" s="218">
        <v>10.927</v>
      </c>
      <c r="I176" s="219"/>
      <c r="J176" s="220">
        <f>ROUND(I176*H176,2)</f>
        <v>0</v>
      </c>
      <c r="K176" s="216" t="s">
        <v>19</v>
      </c>
      <c r="L176" s="46"/>
      <c r="M176" s="283" t="s">
        <v>19</v>
      </c>
      <c r="N176" s="284" t="s">
        <v>44</v>
      </c>
      <c r="O176" s="281"/>
      <c r="P176" s="285">
        <f>O176*H176</f>
        <v>0</v>
      </c>
      <c r="Q176" s="285">
        <v>0.058200000000000002</v>
      </c>
      <c r="R176" s="285">
        <f>Q176*H176</f>
        <v>0.63595139999999994</v>
      </c>
      <c r="S176" s="285">
        <v>0</v>
      </c>
      <c r="T176" s="28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80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515</v>
      </c>
    </row>
    <row r="177" s="2" customFormat="1" ht="6.96" customHeight="1">
      <c r="A177" s="40"/>
      <c r="B177" s="61"/>
      <c r="C177" s="62"/>
      <c r="D177" s="62"/>
      <c r="E177" s="62"/>
      <c r="F177" s="62"/>
      <c r="G177" s="62"/>
      <c r="H177" s="62"/>
      <c r="I177" s="62"/>
      <c r="J177" s="62"/>
      <c r="K177" s="62"/>
      <c r="L177" s="46"/>
      <c r="M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</row>
  </sheetData>
  <sheetProtection sheet="1" autoFilter="0" formatColumns="0" formatRows="0" objects="1" scenarios="1" spinCount="100000" saltValue="SEJh6XUqkDABi5QFiBFUf0/JNR209u6jvEVc8mTftFPNqV1Yy/iajxWpS0MwwZec59nHR64GvgE/Fbw0amL45w==" hashValue="mDq26f3wPA1jsKp84KLP46u+Hh51LWif6EPzTKGyalTmaLc6hyG4j5lYSCmHLXR2C3WLzgEYlVPZZO6I9R5bYg==" algorithmName="SHA-512" password="CC35"/>
  <autoFilter ref="C93:K1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34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4907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4965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ROUND((SUM(BE97:BE209)),  2)</f>
        <v>0</v>
      </c>
      <c r="G35" s="40"/>
      <c r="H35" s="40"/>
      <c r="I35" s="159">
        <v>0.20999999999999999</v>
      </c>
      <c r="J35" s="158">
        <f>ROUND(((SUM(BE97:BE209))*I35),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ROUND((SUM(BF97:BF209)),  2)</f>
        <v>0</v>
      </c>
      <c r="G36" s="40"/>
      <c r="H36" s="40"/>
      <c r="I36" s="159">
        <v>0.14999999999999999</v>
      </c>
      <c r="J36" s="158">
        <f>ROUND(((SUM(BF97:BF209))*I36),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ROUND((SUM(BG97:BG209)),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ROUND((SUM(BH97:BH209)),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ROUND((SUM(BI97:BI209)),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4907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05.1.1 - Přípojka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4511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4966</v>
      </c>
      <c r="E65" s="179"/>
      <c r="F65" s="179"/>
      <c r="G65" s="179"/>
      <c r="H65" s="179"/>
      <c r="I65" s="179"/>
      <c r="J65" s="180">
        <f>J104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4513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4967</v>
      </c>
      <c r="E67" s="179"/>
      <c r="F67" s="179"/>
      <c r="G67" s="179"/>
      <c r="H67" s="179"/>
      <c r="I67" s="179"/>
      <c r="J67" s="180">
        <f>J126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4514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4515</v>
      </c>
      <c r="E69" s="179"/>
      <c r="F69" s="179"/>
      <c r="G69" s="179"/>
      <c r="H69" s="179"/>
      <c r="I69" s="179"/>
      <c r="J69" s="180">
        <f>J153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4968</v>
      </c>
      <c r="E70" s="179"/>
      <c r="F70" s="179"/>
      <c r="G70" s="179"/>
      <c r="H70" s="179"/>
      <c r="I70" s="179"/>
      <c r="J70" s="180">
        <f>J164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4909</v>
      </c>
      <c r="E71" s="179"/>
      <c r="F71" s="179"/>
      <c r="G71" s="179"/>
      <c r="H71" s="179"/>
      <c r="I71" s="179"/>
      <c r="J71" s="180">
        <f>J177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4516</v>
      </c>
      <c r="E72" s="179"/>
      <c r="F72" s="179"/>
      <c r="G72" s="179"/>
      <c r="H72" s="179"/>
      <c r="I72" s="179"/>
      <c r="J72" s="180">
        <f>J182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4910</v>
      </c>
      <c r="E73" s="179"/>
      <c r="F73" s="179"/>
      <c r="G73" s="179"/>
      <c r="H73" s="179"/>
      <c r="I73" s="179"/>
      <c r="J73" s="180">
        <f>J189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4911</v>
      </c>
      <c r="E74" s="179"/>
      <c r="F74" s="179"/>
      <c r="G74" s="179"/>
      <c r="H74" s="179"/>
      <c r="I74" s="179"/>
      <c r="J74" s="180">
        <f>J195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6"/>
      <c r="C75" s="177"/>
      <c r="D75" s="178" t="s">
        <v>4912</v>
      </c>
      <c r="E75" s="179"/>
      <c r="F75" s="179"/>
      <c r="G75" s="179"/>
      <c r="H75" s="179"/>
      <c r="I75" s="179"/>
      <c r="J75" s="180">
        <f>J208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4907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05.1.1 - Přípojka splaškové kanalizace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P98+P104+P109+P126+P128+P153+P164+P177+P182+P189+P195+P208</f>
        <v>0</v>
      </c>
      <c r="Q97" s="98"/>
      <c r="R97" s="195">
        <f>R98+R104+R109+R126+R128+R153+R164+R177+R182+R189+R195+R208</f>
        <v>65.179332799999997</v>
      </c>
      <c r="S97" s="98"/>
      <c r="T97" s="196">
        <f>T98+T104+T109+T126+T128+T153+T164+T177+T182+T189+T195+T208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BK98+BK104+BK109+BK126+BK128+BK153+BK164+BK177+BK182+BK189+BK195+BK208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1046</v>
      </c>
      <c r="F98" s="201" t="s">
        <v>4521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0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73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4522</v>
      </c>
      <c r="F99" s="216" t="s">
        <v>4913</v>
      </c>
      <c r="G99" s="217" t="s">
        <v>4607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82</v>
      </c>
    </row>
    <row r="100" s="2" customFormat="1" ht="24.15" customHeight="1">
      <c r="A100" s="40"/>
      <c r="B100" s="41"/>
      <c r="C100" s="214" t="s">
        <v>82</v>
      </c>
      <c r="D100" s="214" t="s">
        <v>198</v>
      </c>
      <c r="E100" s="215" t="s">
        <v>4524</v>
      </c>
      <c r="F100" s="216" t="s">
        <v>4914</v>
      </c>
      <c r="G100" s="217" t="s">
        <v>4607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203</v>
      </c>
    </row>
    <row r="101" s="2" customFormat="1" ht="24.15" customHeight="1">
      <c r="A101" s="40"/>
      <c r="B101" s="41"/>
      <c r="C101" s="214" t="s">
        <v>211</v>
      </c>
      <c r="D101" s="214" t="s">
        <v>198</v>
      </c>
      <c r="E101" s="215" t="s">
        <v>4527</v>
      </c>
      <c r="F101" s="216" t="s">
        <v>4915</v>
      </c>
      <c r="G101" s="217" t="s">
        <v>4607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4916</v>
      </c>
      <c r="F102" s="216" t="s">
        <v>4917</v>
      </c>
      <c r="G102" s="217" t="s">
        <v>4918</v>
      </c>
      <c r="H102" s="218">
        <v>120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2" customFormat="1" ht="21.75" customHeight="1">
      <c r="A103" s="40"/>
      <c r="B103" s="41"/>
      <c r="C103" s="214" t="s">
        <v>222</v>
      </c>
      <c r="D103" s="214" t="s">
        <v>198</v>
      </c>
      <c r="E103" s="215" t="s">
        <v>4919</v>
      </c>
      <c r="F103" s="216" t="s">
        <v>4920</v>
      </c>
      <c r="G103" s="217" t="s">
        <v>4921</v>
      </c>
      <c r="H103" s="218">
        <v>10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80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267</v>
      </c>
    </row>
    <row r="104" s="12" customFormat="1" ht="25.92" customHeight="1">
      <c r="A104" s="12"/>
      <c r="B104" s="198"/>
      <c r="C104" s="199"/>
      <c r="D104" s="200" t="s">
        <v>72</v>
      </c>
      <c r="E104" s="201" t="s">
        <v>277</v>
      </c>
      <c r="F104" s="201" t="s">
        <v>4969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</v>
      </c>
      <c r="S104" s="206"/>
      <c r="T104" s="208">
        <f>SUM(T105:T108)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73</v>
      </c>
      <c r="AY104" s="209" t="s">
        <v>196</v>
      </c>
      <c r="BK104" s="211">
        <f>SUM(BK105:BK108)</f>
        <v>0</v>
      </c>
    </row>
    <row r="105" s="2" customFormat="1" ht="16.5" customHeight="1">
      <c r="A105" s="40"/>
      <c r="B105" s="41"/>
      <c r="C105" s="214" t="s">
        <v>232</v>
      </c>
      <c r="D105" s="214" t="s">
        <v>198</v>
      </c>
      <c r="E105" s="215" t="s">
        <v>4970</v>
      </c>
      <c r="F105" s="216" t="s">
        <v>4971</v>
      </c>
      <c r="G105" s="217" t="s">
        <v>4972</v>
      </c>
      <c r="H105" s="218">
        <v>0.0030000000000000001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80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291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4973</v>
      </c>
      <c r="G106" s="233"/>
      <c r="H106" s="237">
        <v>0.001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80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4974</v>
      </c>
      <c r="G107" s="233"/>
      <c r="H107" s="237">
        <v>0.002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0.0030000000000000001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296</v>
      </c>
      <c r="F109" s="201" t="s">
        <v>4529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SUM(P110:P125)</f>
        <v>0</v>
      </c>
      <c r="Q109" s="206"/>
      <c r="R109" s="207">
        <f>SUM(R110:R125)</f>
        <v>0.056564700000000009</v>
      </c>
      <c r="S109" s="206"/>
      <c r="T109" s="208">
        <f>SUM(T110:T125)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SUM(BK110:BK125)</f>
        <v>0</v>
      </c>
    </row>
    <row r="110" s="2" customFormat="1" ht="21.75" customHeight="1">
      <c r="A110" s="40"/>
      <c r="B110" s="41"/>
      <c r="C110" s="214" t="s">
        <v>240</v>
      </c>
      <c r="D110" s="214" t="s">
        <v>198</v>
      </c>
      <c r="E110" s="215" t="s">
        <v>4530</v>
      </c>
      <c r="F110" s="216" t="s">
        <v>4531</v>
      </c>
      <c r="G110" s="217" t="s">
        <v>225</v>
      </c>
      <c r="H110" s="218">
        <v>17.25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0.0023500000000000001</v>
      </c>
      <c r="R110" s="223">
        <f>Q110*H110</f>
        <v>0.040537500000000004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80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301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4975</v>
      </c>
      <c r="G111" s="233"/>
      <c r="H111" s="237">
        <v>6.2400000000000002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4976</v>
      </c>
      <c r="G112" s="233"/>
      <c r="H112" s="237">
        <v>11.01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17.25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16.5" customHeight="1">
      <c r="A114" s="40"/>
      <c r="B114" s="41"/>
      <c r="C114" s="214" t="s">
        <v>245</v>
      </c>
      <c r="D114" s="214" t="s">
        <v>198</v>
      </c>
      <c r="E114" s="215" t="s">
        <v>4880</v>
      </c>
      <c r="F114" s="216" t="s">
        <v>4881</v>
      </c>
      <c r="G114" s="217" t="s">
        <v>225</v>
      </c>
      <c r="H114" s="218">
        <v>25.440000000000001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0.00063000000000000003</v>
      </c>
      <c r="R114" s="223">
        <f>Q114*H114</f>
        <v>0.016027200000000002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313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4977</v>
      </c>
      <c r="G115" s="233"/>
      <c r="H115" s="237">
        <v>12.720000000000001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4978</v>
      </c>
      <c r="G116" s="233"/>
      <c r="H116" s="237">
        <v>12.720000000000001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25.440000000000001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80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21.75" customHeight="1">
      <c r="A118" s="40"/>
      <c r="B118" s="41"/>
      <c r="C118" s="214" t="s">
        <v>252</v>
      </c>
      <c r="D118" s="214" t="s">
        <v>198</v>
      </c>
      <c r="E118" s="215" t="s">
        <v>4535</v>
      </c>
      <c r="F118" s="216" t="s">
        <v>4884</v>
      </c>
      <c r="G118" s="217" t="s">
        <v>225</v>
      </c>
      <c r="H118" s="218">
        <v>21.344999999999999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325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4979</v>
      </c>
      <c r="G119" s="233"/>
      <c r="H119" s="237">
        <v>8.625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4980</v>
      </c>
      <c r="G120" s="233"/>
      <c r="H120" s="237">
        <v>12.720000000000001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21.344999999999999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80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1.75" customHeight="1">
      <c r="A122" s="40"/>
      <c r="B122" s="41"/>
      <c r="C122" s="214" t="s">
        <v>267</v>
      </c>
      <c r="D122" s="214" t="s">
        <v>198</v>
      </c>
      <c r="E122" s="215" t="s">
        <v>4540</v>
      </c>
      <c r="F122" s="216" t="s">
        <v>4887</v>
      </c>
      <c r="G122" s="217" t="s">
        <v>225</v>
      </c>
      <c r="H122" s="218">
        <v>21.344999999999999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80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340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4979</v>
      </c>
      <c r="G123" s="233"/>
      <c r="H123" s="237">
        <v>8.625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4980</v>
      </c>
      <c r="G124" s="233"/>
      <c r="H124" s="237">
        <v>12.720000000000001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4" customFormat="1">
      <c r="A125" s="14"/>
      <c r="B125" s="244"/>
      <c r="C125" s="245"/>
      <c r="D125" s="234" t="s">
        <v>216</v>
      </c>
      <c r="E125" s="246" t="s">
        <v>19</v>
      </c>
      <c r="F125" s="247" t="s">
        <v>231</v>
      </c>
      <c r="G125" s="245"/>
      <c r="H125" s="248">
        <v>21.344999999999999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216</v>
      </c>
      <c r="AU125" s="254" t="s">
        <v>80</v>
      </c>
      <c r="AV125" s="14" t="s">
        <v>203</v>
      </c>
      <c r="AW125" s="14" t="s">
        <v>35</v>
      </c>
      <c r="AX125" s="14" t="s">
        <v>80</v>
      </c>
      <c r="AY125" s="254" t="s">
        <v>196</v>
      </c>
    </row>
    <row r="126" s="12" customFormat="1" ht="25.92" customHeight="1">
      <c r="A126" s="12"/>
      <c r="B126" s="198"/>
      <c r="C126" s="199"/>
      <c r="D126" s="200" t="s">
        <v>72</v>
      </c>
      <c r="E126" s="201" t="s">
        <v>301</v>
      </c>
      <c r="F126" s="201" t="s">
        <v>4981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</f>
        <v>0</v>
      </c>
      <c r="Q126" s="206"/>
      <c r="R126" s="207">
        <f>R127</f>
        <v>0.072599999999999998</v>
      </c>
      <c r="S126" s="206"/>
      <c r="T126" s="208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73</v>
      </c>
      <c r="AY126" s="209" t="s">
        <v>196</v>
      </c>
      <c r="BK126" s="211">
        <f>BK127</f>
        <v>0</v>
      </c>
    </row>
    <row r="127" s="2" customFormat="1" ht="16.5" customHeight="1">
      <c r="A127" s="40"/>
      <c r="B127" s="41"/>
      <c r="C127" s="214" t="s">
        <v>277</v>
      </c>
      <c r="D127" s="214" t="s">
        <v>198</v>
      </c>
      <c r="E127" s="215" t="s">
        <v>4982</v>
      </c>
      <c r="F127" s="216" t="s">
        <v>4983</v>
      </c>
      <c r="G127" s="217" t="s">
        <v>235</v>
      </c>
      <c r="H127" s="218">
        <v>10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0.00726</v>
      </c>
      <c r="R127" s="223">
        <f>Q127*H127</f>
        <v>0.072599999999999998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350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313</v>
      </c>
      <c r="F128" s="201" t="s">
        <v>4542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SUM(P129:P152)</f>
        <v>0</v>
      </c>
      <c r="Q128" s="206"/>
      <c r="R128" s="207">
        <f>SUM(R129:R152)</f>
        <v>0</v>
      </c>
      <c r="S128" s="206"/>
      <c r="T128" s="208">
        <f>SUM(T129:T152)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SUM(BK129:BK152)</f>
        <v>0</v>
      </c>
    </row>
    <row r="129" s="2" customFormat="1" ht="16.5" customHeight="1">
      <c r="A129" s="40"/>
      <c r="B129" s="41"/>
      <c r="C129" s="214" t="s">
        <v>291</v>
      </c>
      <c r="D129" s="214" t="s">
        <v>198</v>
      </c>
      <c r="E129" s="215" t="s">
        <v>4543</v>
      </c>
      <c r="F129" s="216" t="s">
        <v>4544</v>
      </c>
      <c r="G129" s="217" t="s">
        <v>225</v>
      </c>
      <c r="H129" s="218">
        <v>37.310000000000002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363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4975</v>
      </c>
      <c r="G130" s="233"/>
      <c r="H130" s="237">
        <v>6.2400000000000002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4976</v>
      </c>
      <c r="G131" s="233"/>
      <c r="H131" s="237">
        <v>11.01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4984</v>
      </c>
      <c r="G132" s="233"/>
      <c r="H132" s="237">
        <v>10.029999999999999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4985</v>
      </c>
      <c r="G133" s="233"/>
      <c r="H133" s="237">
        <v>10.029999999999999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80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37.310000000000002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80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16.5" customHeight="1">
      <c r="A135" s="40"/>
      <c r="B135" s="41"/>
      <c r="C135" s="214" t="s">
        <v>296</v>
      </c>
      <c r="D135" s="214" t="s">
        <v>198</v>
      </c>
      <c r="E135" s="215" t="s">
        <v>4929</v>
      </c>
      <c r="F135" s="216" t="s">
        <v>4892</v>
      </c>
      <c r="G135" s="217" t="s">
        <v>225</v>
      </c>
      <c r="H135" s="218">
        <v>5.3799999999999999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80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374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4986</v>
      </c>
      <c r="G136" s="233"/>
      <c r="H136" s="237">
        <v>2.6899999999999999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4987</v>
      </c>
      <c r="G137" s="233"/>
      <c r="H137" s="237">
        <v>2.6899999999999999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5.3799999999999999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21.75" customHeight="1">
      <c r="A139" s="40"/>
      <c r="B139" s="41"/>
      <c r="C139" s="214" t="s">
        <v>301</v>
      </c>
      <c r="D139" s="214" t="s">
        <v>198</v>
      </c>
      <c r="E139" s="215" t="s">
        <v>4546</v>
      </c>
      <c r="F139" s="216" t="s">
        <v>4547</v>
      </c>
      <c r="G139" s="217" t="s">
        <v>225</v>
      </c>
      <c r="H139" s="218">
        <v>42.689999999999998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80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386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4975</v>
      </c>
      <c r="G140" s="233"/>
      <c r="H140" s="237">
        <v>6.2400000000000002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4976</v>
      </c>
      <c r="G141" s="233"/>
      <c r="H141" s="237">
        <v>11.01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4977</v>
      </c>
      <c r="G142" s="233"/>
      <c r="H142" s="237">
        <v>12.720000000000001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4978</v>
      </c>
      <c r="G143" s="233"/>
      <c r="H143" s="237">
        <v>12.720000000000001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42.689999999999998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2" customFormat="1" ht="44.25" customHeight="1">
      <c r="A145" s="40"/>
      <c r="B145" s="41"/>
      <c r="C145" s="214" t="s">
        <v>402</v>
      </c>
      <c r="D145" s="214" t="s">
        <v>198</v>
      </c>
      <c r="E145" s="215" t="s">
        <v>302</v>
      </c>
      <c r="F145" s="216" t="s">
        <v>303</v>
      </c>
      <c r="G145" s="217" t="s">
        <v>244</v>
      </c>
      <c r="H145" s="218">
        <v>76.841999999999999</v>
      </c>
      <c r="I145" s="219"/>
      <c r="J145" s="220">
        <f>ROUND(I145*H145,2)</f>
        <v>0</v>
      </c>
      <c r="K145" s="216" t="s">
        <v>202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80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4988</v>
      </c>
    </row>
    <row r="146" s="2" customFormat="1">
      <c r="A146" s="40"/>
      <c r="B146" s="41"/>
      <c r="C146" s="42"/>
      <c r="D146" s="227" t="s">
        <v>205</v>
      </c>
      <c r="E146" s="42"/>
      <c r="F146" s="228" t="s">
        <v>305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80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4975</v>
      </c>
      <c r="G147" s="233"/>
      <c r="H147" s="237">
        <v>6.2400000000000002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4976</v>
      </c>
      <c r="G148" s="233"/>
      <c r="H148" s="237">
        <v>11.01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4977</v>
      </c>
      <c r="G149" s="233"/>
      <c r="H149" s="237">
        <v>12.720000000000001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4978</v>
      </c>
      <c r="G150" s="233"/>
      <c r="H150" s="237">
        <v>12.720000000000001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42.689999999999998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80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13" customFormat="1">
      <c r="A152" s="13"/>
      <c r="B152" s="232"/>
      <c r="C152" s="233"/>
      <c r="D152" s="234" t="s">
        <v>216</v>
      </c>
      <c r="E152" s="233"/>
      <c r="F152" s="236" t="s">
        <v>4989</v>
      </c>
      <c r="G152" s="233"/>
      <c r="H152" s="237">
        <v>76.841999999999999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4</v>
      </c>
      <c r="AX152" s="13" t="s">
        <v>80</v>
      </c>
      <c r="AY152" s="243" t="s">
        <v>196</v>
      </c>
    </row>
    <row r="153" s="12" customFormat="1" ht="25.92" customHeight="1">
      <c r="A153" s="12"/>
      <c r="B153" s="198"/>
      <c r="C153" s="199"/>
      <c r="D153" s="200" t="s">
        <v>72</v>
      </c>
      <c r="E153" s="201" t="s">
        <v>319</v>
      </c>
      <c r="F153" s="201" t="s">
        <v>4551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SUM(P154:P163)</f>
        <v>0</v>
      </c>
      <c r="Q153" s="206"/>
      <c r="R153" s="207">
        <f>SUM(R154:R163)</f>
        <v>52.864400000000003</v>
      </c>
      <c r="S153" s="206"/>
      <c r="T153" s="208">
        <f>SUM(T154:T163)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80</v>
      </c>
      <c r="AT153" s="210" t="s">
        <v>72</v>
      </c>
      <c r="AU153" s="210" t="s">
        <v>73</v>
      </c>
      <c r="AY153" s="209" t="s">
        <v>196</v>
      </c>
      <c r="BK153" s="211">
        <f>SUM(BK154:BK163)</f>
        <v>0</v>
      </c>
    </row>
    <row r="154" s="2" customFormat="1" ht="24.15" customHeight="1">
      <c r="A154" s="40"/>
      <c r="B154" s="41"/>
      <c r="C154" s="214" t="s">
        <v>8</v>
      </c>
      <c r="D154" s="214" t="s">
        <v>198</v>
      </c>
      <c r="E154" s="215" t="s">
        <v>4552</v>
      </c>
      <c r="F154" s="216" t="s">
        <v>4933</v>
      </c>
      <c r="G154" s="217" t="s">
        <v>225</v>
      </c>
      <c r="H154" s="218">
        <v>6.4199999999999999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1.7</v>
      </c>
      <c r="R154" s="223">
        <f>Q154*H154</f>
        <v>10.914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80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397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4990</v>
      </c>
      <c r="G155" s="233"/>
      <c r="H155" s="237">
        <v>2.3199999999999998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80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4991</v>
      </c>
      <c r="G156" s="233"/>
      <c r="H156" s="237">
        <v>4.0999999999999996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4" customFormat="1">
      <c r="A157" s="14"/>
      <c r="B157" s="244"/>
      <c r="C157" s="245"/>
      <c r="D157" s="234" t="s">
        <v>216</v>
      </c>
      <c r="E157" s="246" t="s">
        <v>19</v>
      </c>
      <c r="F157" s="247" t="s">
        <v>231</v>
      </c>
      <c r="G157" s="245"/>
      <c r="H157" s="248">
        <v>6.4199999999999999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216</v>
      </c>
      <c r="AU157" s="254" t="s">
        <v>80</v>
      </c>
      <c r="AV157" s="14" t="s">
        <v>203</v>
      </c>
      <c r="AW157" s="14" t="s">
        <v>35</v>
      </c>
      <c r="AX157" s="14" t="s">
        <v>80</v>
      </c>
      <c r="AY157" s="254" t="s">
        <v>196</v>
      </c>
    </row>
    <row r="158" s="2" customFormat="1" ht="16.5" customHeight="1">
      <c r="A158" s="40"/>
      <c r="B158" s="41"/>
      <c r="C158" s="214" t="s">
        <v>313</v>
      </c>
      <c r="D158" s="214" t="s">
        <v>198</v>
      </c>
      <c r="E158" s="215" t="s">
        <v>4557</v>
      </c>
      <c r="F158" s="216" t="s">
        <v>4898</v>
      </c>
      <c r="G158" s="217" t="s">
        <v>225</v>
      </c>
      <c r="H158" s="218">
        <v>25.120000000000001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1.6699999999999999</v>
      </c>
      <c r="R158" s="223">
        <f>Q158*H158</f>
        <v>41.950400000000002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203</v>
      </c>
      <c r="AT158" s="225" t="s">
        <v>198</v>
      </c>
      <c r="AU158" s="225" t="s">
        <v>80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203</v>
      </c>
      <c r="BM158" s="225" t="s">
        <v>409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4992</v>
      </c>
      <c r="G159" s="233"/>
      <c r="H159" s="237">
        <v>3.3500000000000001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4993</v>
      </c>
      <c r="G160" s="233"/>
      <c r="H160" s="237">
        <v>5.9100000000000001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80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4994</v>
      </c>
      <c r="G161" s="233"/>
      <c r="H161" s="237">
        <v>7.9299999999999997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80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4995</v>
      </c>
      <c r="G162" s="233"/>
      <c r="H162" s="237">
        <v>7.9299999999999997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25.119999999999997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80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12" customFormat="1" ht="25.92" customHeight="1">
      <c r="A164" s="12"/>
      <c r="B164" s="198"/>
      <c r="C164" s="199"/>
      <c r="D164" s="200" t="s">
        <v>72</v>
      </c>
      <c r="E164" s="201" t="s">
        <v>325</v>
      </c>
      <c r="F164" s="201" t="s">
        <v>4996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SUM(P165:P176)</f>
        <v>0</v>
      </c>
      <c r="Q164" s="206"/>
      <c r="R164" s="207">
        <f>SUM(R165:R176)</f>
        <v>0.0067200000000000003</v>
      </c>
      <c r="S164" s="206"/>
      <c r="T164" s="208">
        <f>SUM(T165:T176)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80</v>
      </c>
      <c r="AT164" s="210" t="s">
        <v>72</v>
      </c>
      <c r="AU164" s="210" t="s">
        <v>73</v>
      </c>
      <c r="AY164" s="209" t="s">
        <v>196</v>
      </c>
      <c r="BK164" s="211">
        <f>SUM(BK165:BK176)</f>
        <v>0</v>
      </c>
    </row>
    <row r="165" s="2" customFormat="1" ht="16.5" customHeight="1">
      <c r="A165" s="40"/>
      <c r="B165" s="41"/>
      <c r="C165" s="214" t="s">
        <v>319</v>
      </c>
      <c r="D165" s="214" t="s">
        <v>198</v>
      </c>
      <c r="E165" s="215" t="s">
        <v>4997</v>
      </c>
      <c r="F165" s="216" t="s">
        <v>4998</v>
      </c>
      <c r="G165" s="217" t="s">
        <v>201</v>
      </c>
      <c r="H165" s="218">
        <v>33.600000000000001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422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4999</v>
      </c>
      <c r="G166" s="233"/>
      <c r="H166" s="237">
        <v>12.15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80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5000</v>
      </c>
      <c r="G167" s="233"/>
      <c r="H167" s="237">
        <v>21.449999999999999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80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33.600000000000001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80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2" customFormat="1" ht="21.75" customHeight="1">
      <c r="A169" s="40"/>
      <c r="B169" s="41"/>
      <c r="C169" s="214" t="s">
        <v>325</v>
      </c>
      <c r="D169" s="214" t="s">
        <v>198</v>
      </c>
      <c r="E169" s="215" t="s">
        <v>5001</v>
      </c>
      <c r="F169" s="216" t="s">
        <v>5002</v>
      </c>
      <c r="G169" s="217" t="s">
        <v>201</v>
      </c>
      <c r="H169" s="218">
        <v>33.600000000000001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80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436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4999</v>
      </c>
      <c r="G170" s="233"/>
      <c r="H170" s="237">
        <v>12.15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80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5000</v>
      </c>
      <c r="G171" s="233"/>
      <c r="H171" s="237">
        <v>21.449999999999999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80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33.600000000000001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80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16.5" customHeight="1">
      <c r="A173" s="40"/>
      <c r="B173" s="41"/>
      <c r="C173" s="214" t="s">
        <v>333</v>
      </c>
      <c r="D173" s="214" t="s">
        <v>198</v>
      </c>
      <c r="E173" s="215" t="s">
        <v>5003</v>
      </c>
      <c r="F173" s="216" t="s">
        <v>5004</v>
      </c>
      <c r="G173" s="217" t="s">
        <v>2146</v>
      </c>
      <c r="H173" s="218">
        <v>6.7199999999999998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0.001</v>
      </c>
      <c r="R173" s="223">
        <f>Q173*H173</f>
        <v>0.0067200000000000003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449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5005</v>
      </c>
      <c r="G174" s="233"/>
      <c r="H174" s="237">
        <v>2.4300000000000002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80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5006</v>
      </c>
      <c r="G175" s="233"/>
      <c r="H175" s="237">
        <v>4.29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80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6.7200000000000006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80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12" customFormat="1" ht="25.92" customHeight="1">
      <c r="A177" s="12"/>
      <c r="B177" s="198"/>
      <c r="C177" s="199"/>
      <c r="D177" s="200" t="s">
        <v>72</v>
      </c>
      <c r="E177" s="201" t="s">
        <v>380</v>
      </c>
      <c r="F177" s="201" t="s">
        <v>4901</v>
      </c>
      <c r="G177" s="199"/>
      <c r="H177" s="199"/>
      <c r="I177" s="202"/>
      <c r="J177" s="203">
        <f>BK177</f>
        <v>0</v>
      </c>
      <c r="K177" s="199"/>
      <c r="L177" s="204"/>
      <c r="M177" s="205"/>
      <c r="N177" s="206"/>
      <c r="O177" s="206"/>
      <c r="P177" s="207">
        <f>SUM(P178:P181)</f>
        <v>0</v>
      </c>
      <c r="Q177" s="206"/>
      <c r="R177" s="207">
        <f>SUM(R178:R181)</f>
        <v>5.119568000000001</v>
      </c>
      <c r="S177" s="206"/>
      <c r="T177" s="208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80</v>
      </c>
      <c r="AT177" s="210" t="s">
        <v>72</v>
      </c>
      <c r="AU177" s="210" t="s">
        <v>73</v>
      </c>
      <c r="AY177" s="209" t="s">
        <v>196</v>
      </c>
      <c r="BK177" s="211">
        <f>SUM(BK178:BK181)</f>
        <v>0</v>
      </c>
    </row>
    <row r="178" s="2" customFormat="1" ht="21.75" customHeight="1">
      <c r="A178" s="40"/>
      <c r="B178" s="41"/>
      <c r="C178" s="214" t="s">
        <v>340</v>
      </c>
      <c r="D178" s="214" t="s">
        <v>198</v>
      </c>
      <c r="E178" s="215" t="s">
        <v>4939</v>
      </c>
      <c r="F178" s="216" t="s">
        <v>4940</v>
      </c>
      <c r="G178" s="217" t="s">
        <v>225</v>
      </c>
      <c r="H178" s="218">
        <v>1.6000000000000001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3.1997300000000002</v>
      </c>
      <c r="R178" s="223">
        <f>Q178*H178</f>
        <v>5.119568000000001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80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462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5007</v>
      </c>
      <c r="G179" s="233"/>
      <c r="H179" s="237">
        <v>0.80000000000000004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80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5008</v>
      </c>
      <c r="G180" s="233"/>
      <c r="H180" s="237">
        <v>0.80000000000000004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80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4" customFormat="1">
      <c r="A181" s="14"/>
      <c r="B181" s="244"/>
      <c r="C181" s="245"/>
      <c r="D181" s="234" t="s">
        <v>216</v>
      </c>
      <c r="E181" s="246" t="s">
        <v>19</v>
      </c>
      <c r="F181" s="247" t="s">
        <v>231</v>
      </c>
      <c r="G181" s="245"/>
      <c r="H181" s="248">
        <v>1.6000000000000001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216</v>
      </c>
      <c r="AU181" s="254" t="s">
        <v>80</v>
      </c>
      <c r="AV181" s="14" t="s">
        <v>203</v>
      </c>
      <c r="AW181" s="14" t="s">
        <v>35</v>
      </c>
      <c r="AX181" s="14" t="s">
        <v>80</v>
      </c>
      <c r="AY181" s="254" t="s">
        <v>196</v>
      </c>
    </row>
    <row r="182" s="12" customFormat="1" ht="25.92" customHeight="1">
      <c r="A182" s="12"/>
      <c r="B182" s="198"/>
      <c r="C182" s="199"/>
      <c r="D182" s="200" t="s">
        <v>72</v>
      </c>
      <c r="E182" s="201" t="s">
        <v>502</v>
      </c>
      <c r="F182" s="201" t="s">
        <v>4564</v>
      </c>
      <c r="G182" s="199"/>
      <c r="H182" s="199"/>
      <c r="I182" s="202"/>
      <c r="J182" s="203">
        <f>BK182</f>
        <v>0</v>
      </c>
      <c r="K182" s="199"/>
      <c r="L182" s="204"/>
      <c r="M182" s="205"/>
      <c r="N182" s="206"/>
      <c r="O182" s="206"/>
      <c r="P182" s="207">
        <f>SUM(P183:P188)</f>
        <v>0</v>
      </c>
      <c r="Q182" s="206"/>
      <c r="R182" s="207">
        <f>SUM(R183:R188)</f>
        <v>4.4811249000000002</v>
      </c>
      <c r="S182" s="206"/>
      <c r="T182" s="208">
        <f>SUM(T183:T188)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80</v>
      </c>
      <c r="AT182" s="210" t="s">
        <v>72</v>
      </c>
      <c r="AU182" s="210" t="s">
        <v>73</v>
      </c>
      <c r="AY182" s="209" t="s">
        <v>196</v>
      </c>
      <c r="BK182" s="211">
        <f>SUM(BK183:BK188)</f>
        <v>0</v>
      </c>
    </row>
    <row r="183" s="2" customFormat="1" ht="21.75" customHeight="1">
      <c r="A183" s="40"/>
      <c r="B183" s="41"/>
      <c r="C183" s="214" t="s">
        <v>7</v>
      </c>
      <c r="D183" s="214" t="s">
        <v>198</v>
      </c>
      <c r="E183" s="215" t="s">
        <v>4565</v>
      </c>
      <c r="F183" s="216" t="s">
        <v>4566</v>
      </c>
      <c r="G183" s="217" t="s">
        <v>225</v>
      </c>
      <c r="H183" s="218">
        <v>2.3700000000000001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1.8907700000000001</v>
      </c>
      <c r="R183" s="223">
        <f>Q183*H183</f>
        <v>4.4811249000000002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203</v>
      </c>
      <c r="AT183" s="225" t="s">
        <v>198</v>
      </c>
      <c r="AU183" s="225" t="s">
        <v>80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480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5009</v>
      </c>
      <c r="G184" s="233"/>
      <c r="H184" s="237">
        <v>0.56999999999999995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80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5010</v>
      </c>
      <c r="G185" s="233"/>
      <c r="H185" s="237">
        <v>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80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5011</v>
      </c>
      <c r="G186" s="233"/>
      <c r="H186" s="237">
        <v>0.40000000000000002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80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5012</v>
      </c>
      <c r="G187" s="233"/>
      <c r="H187" s="237">
        <v>0.40000000000000002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80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2.3699999999999997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80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12" customFormat="1" ht="25.92" customHeight="1">
      <c r="A189" s="12"/>
      <c r="B189" s="198"/>
      <c r="C189" s="199"/>
      <c r="D189" s="200" t="s">
        <v>72</v>
      </c>
      <c r="E189" s="201" t="s">
        <v>844</v>
      </c>
      <c r="F189" s="201" t="s">
        <v>4944</v>
      </c>
      <c r="G189" s="199"/>
      <c r="H189" s="199"/>
      <c r="I189" s="202"/>
      <c r="J189" s="203">
        <f>BK189</f>
        <v>0</v>
      </c>
      <c r="K189" s="199"/>
      <c r="L189" s="204"/>
      <c r="M189" s="205"/>
      <c r="N189" s="206"/>
      <c r="O189" s="206"/>
      <c r="P189" s="207">
        <f>SUM(P190:P194)</f>
        <v>0</v>
      </c>
      <c r="Q189" s="206"/>
      <c r="R189" s="207">
        <f>SUM(R190:R194)</f>
        <v>0</v>
      </c>
      <c r="S189" s="206"/>
      <c r="T189" s="208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73</v>
      </c>
      <c r="AY189" s="209" t="s">
        <v>196</v>
      </c>
      <c r="BK189" s="211">
        <f>SUM(BK190:BK194)</f>
        <v>0</v>
      </c>
    </row>
    <row r="190" s="2" customFormat="1" ht="21.75" customHeight="1">
      <c r="A190" s="40"/>
      <c r="B190" s="41"/>
      <c r="C190" s="214" t="s">
        <v>350</v>
      </c>
      <c r="D190" s="214" t="s">
        <v>198</v>
      </c>
      <c r="E190" s="215" t="s">
        <v>5013</v>
      </c>
      <c r="F190" s="216" t="s">
        <v>5014</v>
      </c>
      <c r="G190" s="217" t="s">
        <v>235</v>
      </c>
      <c r="H190" s="218">
        <v>22.399999999999999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498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5015</v>
      </c>
      <c r="G191" s="233"/>
      <c r="H191" s="237">
        <v>8.0999999999999996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80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5016</v>
      </c>
      <c r="G192" s="233"/>
      <c r="H192" s="237">
        <v>14.300000000000001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80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22.399999999999999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80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16.5" customHeight="1">
      <c r="A194" s="40"/>
      <c r="B194" s="41"/>
      <c r="C194" s="214" t="s">
        <v>356</v>
      </c>
      <c r="D194" s="214" t="s">
        <v>198</v>
      </c>
      <c r="E194" s="215" t="s">
        <v>5017</v>
      </c>
      <c r="F194" s="216" t="s">
        <v>5018</v>
      </c>
      <c r="G194" s="217" t="s">
        <v>439</v>
      </c>
      <c r="H194" s="218">
        <v>4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80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506</v>
      </c>
    </row>
    <row r="195" s="12" customFormat="1" ht="25.92" customHeight="1">
      <c r="A195" s="12"/>
      <c r="B195" s="198"/>
      <c r="C195" s="199"/>
      <c r="D195" s="200" t="s">
        <v>72</v>
      </c>
      <c r="E195" s="201" t="s">
        <v>860</v>
      </c>
      <c r="F195" s="201" t="s">
        <v>4949</v>
      </c>
      <c r="G195" s="199"/>
      <c r="H195" s="199"/>
      <c r="I195" s="202"/>
      <c r="J195" s="203">
        <f>BK195</f>
        <v>0</v>
      </c>
      <c r="K195" s="199"/>
      <c r="L195" s="204"/>
      <c r="M195" s="205"/>
      <c r="N195" s="206"/>
      <c r="O195" s="206"/>
      <c r="P195" s="207">
        <f>SUM(P196:P207)</f>
        <v>0</v>
      </c>
      <c r="Q195" s="206"/>
      <c r="R195" s="207">
        <f>SUM(R196:R207)</f>
        <v>2.5</v>
      </c>
      <c r="S195" s="206"/>
      <c r="T195" s="208">
        <f>SUM(T196:T207)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80</v>
      </c>
      <c r="AT195" s="210" t="s">
        <v>72</v>
      </c>
      <c r="AU195" s="210" t="s">
        <v>73</v>
      </c>
      <c r="AY195" s="209" t="s">
        <v>196</v>
      </c>
      <c r="BK195" s="211">
        <f>SUM(BK196:BK207)</f>
        <v>0</v>
      </c>
    </row>
    <row r="196" s="2" customFormat="1" ht="24.15" customHeight="1">
      <c r="A196" s="40"/>
      <c r="B196" s="41"/>
      <c r="C196" s="214" t="s">
        <v>363</v>
      </c>
      <c r="D196" s="214" t="s">
        <v>198</v>
      </c>
      <c r="E196" s="215" t="s">
        <v>4605</v>
      </c>
      <c r="F196" s="216" t="s">
        <v>5019</v>
      </c>
      <c r="G196" s="217" t="s">
        <v>4607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203</v>
      </c>
      <c r="AT196" s="225" t="s">
        <v>198</v>
      </c>
      <c r="AU196" s="225" t="s">
        <v>80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515</v>
      </c>
    </row>
    <row r="197" s="2" customFormat="1" ht="24.15" customHeight="1">
      <c r="A197" s="40"/>
      <c r="B197" s="41"/>
      <c r="C197" s="214" t="s">
        <v>369</v>
      </c>
      <c r="D197" s="214" t="s">
        <v>198</v>
      </c>
      <c r="E197" s="215" t="s">
        <v>4636</v>
      </c>
      <c r="F197" s="216" t="s">
        <v>5020</v>
      </c>
      <c r="G197" s="217" t="s">
        <v>4607</v>
      </c>
      <c r="H197" s="218">
        <v>2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0.5</v>
      </c>
      <c r="R197" s="223">
        <f>Q197*H197</f>
        <v>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558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5021</v>
      </c>
      <c r="G198" s="233"/>
      <c r="H198" s="237">
        <v>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80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5022</v>
      </c>
      <c r="G199" s="233"/>
      <c r="H199" s="237">
        <v>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80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4" customFormat="1">
      <c r="A200" s="14"/>
      <c r="B200" s="244"/>
      <c r="C200" s="245"/>
      <c r="D200" s="234" t="s">
        <v>216</v>
      </c>
      <c r="E200" s="246" t="s">
        <v>19</v>
      </c>
      <c r="F200" s="247" t="s">
        <v>231</v>
      </c>
      <c r="G200" s="245"/>
      <c r="H200" s="248">
        <v>2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216</v>
      </c>
      <c r="AU200" s="254" t="s">
        <v>80</v>
      </c>
      <c r="AV200" s="14" t="s">
        <v>203</v>
      </c>
      <c r="AW200" s="14" t="s">
        <v>35</v>
      </c>
      <c r="AX200" s="14" t="s">
        <v>80</v>
      </c>
      <c r="AY200" s="254" t="s">
        <v>196</v>
      </c>
    </row>
    <row r="201" s="2" customFormat="1" ht="24.15" customHeight="1">
      <c r="A201" s="40"/>
      <c r="B201" s="41"/>
      <c r="C201" s="214" t="s">
        <v>374</v>
      </c>
      <c r="D201" s="214" t="s">
        <v>198</v>
      </c>
      <c r="E201" s="215" t="s">
        <v>4672</v>
      </c>
      <c r="F201" s="216" t="s">
        <v>5023</v>
      </c>
      <c r="G201" s="217" t="s">
        <v>4607</v>
      </c>
      <c r="H201" s="218">
        <v>2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0.5</v>
      </c>
      <c r="R201" s="223">
        <f>Q201*H201</f>
        <v>1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203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203</v>
      </c>
      <c r="BM201" s="225" t="s">
        <v>572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5024</v>
      </c>
      <c r="G202" s="233"/>
      <c r="H202" s="237">
        <v>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80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5022</v>
      </c>
      <c r="G203" s="233"/>
      <c r="H203" s="237">
        <v>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80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4" customFormat="1">
      <c r="A204" s="14"/>
      <c r="B204" s="244"/>
      <c r="C204" s="245"/>
      <c r="D204" s="234" t="s">
        <v>216</v>
      </c>
      <c r="E204" s="246" t="s">
        <v>19</v>
      </c>
      <c r="F204" s="247" t="s">
        <v>231</v>
      </c>
      <c r="G204" s="245"/>
      <c r="H204" s="248">
        <v>2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216</v>
      </c>
      <c r="AU204" s="254" t="s">
        <v>80</v>
      </c>
      <c r="AV204" s="14" t="s">
        <v>203</v>
      </c>
      <c r="AW204" s="14" t="s">
        <v>35</v>
      </c>
      <c r="AX204" s="14" t="s">
        <v>80</v>
      </c>
      <c r="AY204" s="254" t="s">
        <v>196</v>
      </c>
    </row>
    <row r="205" s="2" customFormat="1">
      <c r="A205" s="40"/>
      <c r="B205" s="41"/>
      <c r="C205" s="214" t="s">
        <v>380</v>
      </c>
      <c r="D205" s="214" t="s">
        <v>198</v>
      </c>
      <c r="E205" s="215" t="s">
        <v>5025</v>
      </c>
      <c r="F205" s="216" t="s">
        <v>5026</v>
      </c>
      <c r="G205" s="217" t="s">
        <v>4607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0.5</v>
      </c>
      <c r="R205" s="223">
        <f>Q205*H205</f>
        <v>0.5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80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586</v>
      </c>
    </row>
    <row r="206" s="2" customFormat="1" ht="24.15" customHeight="1">
      <c r="A206" s="40"/>
      <c r="B206" s="41"/>
      <c r="C206" s="214" t="s">
        <v>386</v>
      </c>
      <c r="D206" s="214" t="s">
        <v>198</v>
      </c>
      <c r="E206" s="215" t="s">
        <v>5027</v>
      </c>
      <c r="F206" s="216" t="s">
        <v>5028</v>
      </c>
      <c r="G206" s="217" t="s">
        <v>4607</v>
      </c>
      <c r="H206" s="218">
        <v>1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80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603</v>
      </c>
    </row>
    <row r="207" s="2" customFormat="1" ht="24.15" customHeight="1">
      <c r="A207" s="40"/>
      <c r="B207" s="41"/>
      <c r="C207" s="214" t="s">
        <v>392</v>
      </c>
      <c r="D207" s="214" t="s">
        <v>198</v>
      </c>
      <c r="E207" s="215" t="s">
        <v>5029</v>
      </c>
      <c r="F207" s="216" t="s">
        <v>5030</v>
      </c>
      <c r="G207" s="217" t="s">
        <v>4607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80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617</v>
      </c>
    </row>
    <row r="208" s="12" customFormat="1" ht="25.92" customHeight="1">
      <c r="A208" s="12"/>
      <c r="B208" s="198"/>
      <c r="C208" s="199"/>
      <c r="D208" s="200" t="s">
        <v>72</v>
      </c>
      <c r="E208" s="201" t="s">
        <v>3810</v>
      </c>
      <c r="F208" s="201" t="s">
        <v>4962</v>
      </c>
      <c r="G208" s="199"/>
      <c r="H208" s="199"/>
      <c r="I208" s="202"/>
      <c r="J208" s="203">
        <f>BK208</f>
        <v>0</v>
      </c>
      <c r="K208" s="199"/>
      <c r="L208" s="204"/>
      <c r="M208" s="205"/>
      <c r="N208" s="206"/>
      <c r="O208" s="206"/>
      <c r="P208" s="207">
        <f>P209</f>
        <v>0</v>
      </c>
      <c r="Q208" s="206"/>
      <c r="R208" s="207">
        <f>R209</f>
        <v>0.0783552</v>
      </c>
      <c r="S208" s="206"/>
      <c r="T208" s="208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80</v>
      </c>
      <c r="AT208" s="210" t="s">
        <v>72</v>
      </c>
      <c r="AU208" s="210" t="s">
        <v>73</v>
      </c>
      <c r="AY208" s="209" t="s">
        <v>196</v>
      </c>
      <c r="BK208" s="211">
        <f>BK209</f>
        <v>0</v>
      </c>
    </row>
    <row r="209" s="2" customFormat="1" ht="21.75" customHeight="1">
      <c r="A209" s="40"/>
      <c r="B209" s="41"/>
      <c r="C209" s="214" t="s">
        <v>397</v>
      </c>
      <c r="D209" s="214" t="s">
        <v>198</v>
      </c>
      <c r="E209" s="215" t="s">
        <v>5031</v>
      </c>
      <c r="F209" s="216" t="s">
        <v>5032</v>
      </c>
      <c r="G209" s="217" t="s">
        <v>235</v>
      </c>
      <c r="H209" s="218">
        <v>24.640000000000001</v>
      </c>
      <c r="I209" s="219"/>
      <c r="J209" s="220">
        <f>ROUND(I209*H209,2)</f>
        <v>0</v>
      </c>
      <c r="K209" s="216" t="s">
        <v>19</v>
      </c>
      <c r="L209" s="46"/>
      <c r="M209" s="283" t="s">
        <v>19</v>
      </c>
      <c r="N209" s="284" t="s">
        <v>44</v>
      </c>
      <c r="O209" s="281"/>
      <c r="P209" s="285">
        <f>O209*H209</f>
        <v>0</v>
      </c>
      <c r="Q209" s="285">
        <v>0.0031800000000000001</v>
      </c>
      <c r="R209" s="285">
        <f>Q209*H209</f>
        <v>0.0783552</v>
      </c>
      <c r="S209" s="285">
        <v>0</v>
      </c>
      <c r="T209" s="28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80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632</v>
      </c>
    </row>
    <row r="210" s="2" customFormat="1" ht="6.96" customHeight="1">
      <c r="A210" s="40"/>
      <c r="B210" s="61"/>
      <c r="C210" s="62"/>
      <c r="D210" s="62"/>
      <c r="E210" s="62"/>
      <c r="F210" s="62"/>
      <c r="G210" s="62"/>
      <c r="H210" s="62"/>
      <c r="I210" s="62"/>
      <c r="J210" s="62"/>
      <c r="K210" s="62"/>
      <c r="L210" s="46"/>
      <c r="M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</row>
  </sheetData>
  <sheetProtection sheet="1" autoFilter="0" formatColumns="0" formatRows="0" objects="1" scenarios="1" spinCount="100000" saltValue="Y95VZ6fzU6CUhyMMgMHE9pZIbxHFEnq+tFZIkmdd9kfZLpdzAk8Mctdk+bHRYrsvMRXxBGpEFfhVEkhGAjJL3w==" hashValue="eOZ27r4oVKJ8hcw3PJKSBiGYNRVP1ox4NysQHxyqjYUMgqBZuLpulpPf00yIJiYVhF/LdH/SxX8x68CyUIXe8g==" algorithmName="SHA-512" password="CC35"/>
  <autoFilter ref="C96:K2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46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4907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30" customHeight="1">
      <c r="A11" s="40"/>
      <c r="B11" s="46"/>
      <c r="C11" s="40"/>
      <c r="D11" s="40"/>
      <c r="E11" s="147" t="s">
        <v>5033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ROUND((SUM(BE96:BE179)),  2)</f>
        <v>0</v>
      </c>
      <c r="G35" s="40"/>
      <c r="H35" s="40"/>
      <c r="I35" s="159">
        <v>0.20999999999999999</v>
      </c>
      <c r="J35" s="158">
        <f>ROUND(((SUM(BE96:BE179))*I35),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ROUND((SUM(BF96:BF179)),  2)</f>
        <v>0</v>
      </c>
      <c r="G36" s="40"/>
      <c r="H36" s="40"/>
      <c r="I36" s="159">
        <v>0.14999999999999999</v>
      </c>
      <c r="J36" s="158">
        <f>ROUND(((SUM(BF96:BF179))*I36),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ROUND((SUM(BG96:BG179)),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ROUND((SUM(BH96:BH179)),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ROUND((SUM(BI96:BI179)),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4907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30" customHeight="1">
      <c r="A54" s="40"/>
      <c r="B54" s="41"/>
      <c r="C54" s="42"/>
      <c r="D54" s="42"/>
      <c r="E54" s="71" t="str">
        <f>E11</f>
        <v>SO 05.2 - Areálové rozvody dešťové kanalizace, retenčně-vsakovací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4511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4966</v>
      </c>
      <c r="E65" s="179"/>
      <c r="F65" s="179"/>
      <c r="G65" s="179"/>
      <c r="H65" s="179"/>
      <c r="I65" s="179"/>
      <c r="J65" s="180">
        <f>J103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4513</v>
      </c>
      <c r="E66" s="179"/>
      <c r="F66" s="179"/>
      <c r="G66" s="179"/>
      <c r="H66" s="179"/>
      <c r="I66" s="179"/>
      <c r="J66" s="180">
        <f>J105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4967</v>
      </c>
      <c r="E67" s="179"/>
      <c r="F67" s="179"/>
      <c r="G67" s="179"/>
      <c r="H67" s="179"/>
      <c r="I67" s="179"/>
      <c r="J67" s="180">
        <f>J120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4514</v>
      </c>
      <c r="E68" s="179"/>
      <c r="F68" s="179"/>
      <c r="G68" s="179"/>
      <c r="H68" s="179"/>
      <c r="I68" s="179"/>
      <c r="J68" s="180">
        <f>J122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4515</v>
      </c>
      <c r="E69" s="179"/>
      <c r="F69" s="179"/>
      <c r="G69" s="179"/>
      <c r="H69" s="179"/>
      <c r="I69" s="179"/>
      <c r="J69" s="180">
        <f>J140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4968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4516</v>
      </c>
      <c r="E71" s="179"/>
      <c r="F71" s="179"/>
      <c r="G71" s="179"/>
      <c r="H71" s="179"/>
      <c r="I71" s="179"/>
      <c r="J71" s="180">
        <f>J161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4910</v>
      </c>
      <c r="E72" s="179"/>
      <c r="F72" s="179"/>
      <c r="G72" s="179"/>
      <c r="H72" s="179"/>
      <c r="I72" s="179"/>
      <c r="J72" s="180">
        <f>J166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4911</v>
      </c>
      <c r="E73" s="179"/>
      <c r="F73" s="179"/>
      <c r="G73" s="179"/>
      <c r="H73" s="179"/>
      <c r="I73" s="179"/>
      <c r="J73" s="180">
        <f>J168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4912</v>
      </c>
      <c r="E74" s="179"/>
      <c r="F74" s="179"/>
      <c r="G74" s="179"/>
      <c r="H74" s="179"/>
      <c r="I74" s="179"/>
      <c r="J74" s="180">
        <f>J178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4907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30" customHeight="1">
      <c r="A88" s="40"/>
      <c r="B88" s="41"/>
      <c r="C88" s="42"/>
      <c r="D88" s="42"/>
      <c r="E88" s="71" t="str">
        <f>E11</f>
        <v>SO 05.2 - Areálové rozvody dešťové kanalizace, retenčně-vsakovací zařízení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P97+P103+P105+P120+P122+P140+P148+P161+P166+P168+P178</f>
        <v>0</v>
      </c>
      <c r="Q96" s="98"/>
      <c r="R96" s="195">
        <f>R97+R103+R105+R120+R122+R140+R148+R161+R166+R168+R178</f>
        <v>587.35762969999996</v>
      </c>
      <c r="S96" s="98"/>
      <c r="T96" s="196">
        <f>T97+T103+T105+T120+T122+T140+T148+T161+T166+T168+T178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BK97+BK103+BK105+BK120+BK122+BK140+BK148+BK161+BK166+BK168+BK178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1046</v>
      </c>
      <c r="F97" s="201" t="s">
        <v>4521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SUM(P98:P102)</f>
        <v>0</v>
      </c>
      <c r="Q97" s="206"/>
      <c r="R97" s="207">
        <f>SUM(R98:R102)</f>
        <v>0</v>
      </c>
      <c r="S97" s="206"/>
      <c r="T97" s="208">
        <f>SUM(T98:T102)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SUM(BK98:BK102)</f>
        <v>0</v>
      </c>
    </row>
    <row r="98" s="2" customFormat="1" ht="24.15" customHeight="1">
      <c r="A98" s="40"/>
      <c r="B98" s="41"/>
      <c r="C98" s="214" t="s">
        <v>80</v>
      </c>
      <c r="D98" s="214" t="s">
        <v>198</v>
      </c>
      <c r="E98" s="215" t="s">
        <v>4522</v>
      </c>
      <c r="F98" s="216" t="s">
        <v>4913</v>
      </c>
      <c r="G98" s="217" t="s">
        <v>4607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82</v>
      </c>
    </row>
    <row r="99" s="2" customFormat="1" ht="24.15" customHeight="1">
      <c r="A99" s="40"/>
      <c r="B99" s="41"/>
      <c r="C99" s="214" t="s">
        <v>82</v>
      </c>
      <c r="D99" s="214" t="s">
        <v>198</v>
      </c>
      <c r="E99" s="215" t="s">
        <v>4524</v>
      </c>
      <c r="F99" s="216" t="s">
        <v>4914</v>
      </c>
      <c r="G99" s="217" t="s">
        <v>4607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 ht="24.15" customHeight="1">
      <c r="A100" s="40"/>
      <c r="B100" s="41"/>
      <c r="C100" s="214" t="s">
        <v>211</v>
      </c>
      <c r="D100" s="214" t="s">
        <v>198</v>
      </c>
      <c r="E100" s="215" t="s">
        <v>4527</v>
      </c>
      <c r="F100" s="216" t="s">
        <v>4915</v>
      </c>
      <c r="G100" s="217" t="s">
        <v>4607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2" customFormat="1" ht="21.75" customHeight="1">
      <c r="A101" s="40"/>
      <c r="B101" s="41"/>
      <c r="C101" s="214" t="s">
        <v>203</v>
      </c>
      <c r="D101" s="214" t="s">
        <v>198</v>
      </c>
      <c r="E101" s="215" t="s">
        <v>4916</v>
      </c>
      <c r="F101" s="216" t="s">
        <v>4917</v>
      </c>
      <c r="G101" s="217" t="s">
        <v>4918</v>
      </c>
      <c r="H101" s="218">
        <v>240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245</v>
      </c>
    </row>
    <row r="102" s="2" customFormat="1" ht="21.75" customHeight="1">
      <c r="A102" s="40"/>
      <c r="B102" s="41"/>
      <c r="C102" s="214" t="s">
        <v>222</v>
      </c>
      <c r="D102" s="214" t="s">
        <v>198</v>
      </c>
      <c r="E102" s="215" t="s">
        <v>4919</v>
      </c>
      <c r="F102" s="216" t="s">
        <v>4920</v>
      </c>
      <c r="G102" s="217" t="s">
        <v>4921</v>
      </c>
      <c r="H102" s="218">
        <v>20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267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277</v>
      </c>
      <c r="F103" s="201" t="s">
        <v>4969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</v>
      </c>
      <c r="S103" s="206"/>
      <c r="T103" s="208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</f>
        <v>0</v>
      </c>
    </row>
    <row r="104" s="2" customFormat="1" ht="16.5" customHeight="1">
      <c r="A104" s="40"/>
      <c r="B104" s="41"/>
      <c r="C104" s="214" t="s">
        <v>232</v>
      </c>
      <c r="D104" s="214" t="s">
        <v>198</v>
      </c>
      <c r="E104" s="215" t="s">
        <v>4970</v>
      </c>
      <c r="F104" s="216" t="s">
        <v>4971</v>
      </c>
      <c r="G104" s="217" t="s">
        <v>4972</v>
      </c>
      <c r="H104" s="218">
        <v>0.0089999999999999993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80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291</v>
      </c>
    </row>
    <row r="105" s="12" customFormat="1" ht="25.92" customHeight="1">
      <c r="A105" s="12"/>
      <c r="B105" s="198"/>
      <c r="C105" s="199"/>
      <c r="D105" s="200" t="s">
        <v>72</v>
      </c>
      <c r="E105" s="201" t="s">
        <v>296</v>
      </c>
      <c r="F105" s="201" t="s">
        <v>4529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SUM(P106:P119)</f>
        <v>0</v>
      </c>
      <c r="Q105" s="206"/>
      <c r="R105" s="207">
        <f>SUM(R106:R119)</f>
        <v>0.60882120000000006</v>
      </c>
      <c r="S105" s="206"/>
      <c r="T105" s="208">
        <f>SUM(T106:T119)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80</v>
      </c>
      <c r="AT105" s="210" t="s">
        <v>72</v>
      </c>
      <c r="AU105" s="210" t="s">
        <v>73</v>
      </c>
      <c r="AY105" s="209" t="s">
        <v>196</v>
      </c>
      <c r="BK105" s="211">
        <f>SUM(BK106:BK119)</f>
        <v>0</v>
      </c>
    </row>
    <row r="106" s="2" customFormat="1" ht="21.75" customHeight="1">
      <c r="A106" s="40"/>
      <c r="B106" s="41"/>
      <c r="C106" s="214" t="s">
        <v>240</v>
      </c>
      <c r="D106" s="214" t="s">
        <v>198</v>
      </c>
      <c r="E106" s="215" t="s">
        <v>4530</v>
      </c>
      <c r="F106" s="216" t="s">
        <v>4531</v>
      </c>
      <c r="G106" s="217" t="s">
        <v>225</v>
      </c>
      <c r="H106" s="218">
        <v>224.00999999999999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0.0023500000000000001</v>
      </c>
      <c r="R106" s="223">
        <f>Q106*H106</f>
        <v>0.52642350000000004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301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5034</v>
      </c>
      <c r="G107" s="233"/>
      <c r="H107" s="237">
        <v>224.00999999999999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224.00999999999999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16.5" customHeight="1">
      <c r="A109" s="40"/>
      <c r="B109" s="41"/>
      <c r="C109" s="214" t="s">
        <v>245</v>
      </c>
      <c r="D109" s="214" t="s">
        <v>198</v>
      </c>
      <c r="E109" s="215" t="s">
        <v>4880</v>
      </c>
      <c r="F109" s="216" t="s">
        <v>4881</v>
      </c>
      <c r="G109" s="217" t="s">
        <v>225</v>
      </c>
      <c r="H109" s="218">
        <v>130.78999999999999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0.00063000000000000003</v>
      </c>
      <c r="R109" s="223">
        <f>Q109*H109</f>
        <v>0.082397700000000004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313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5035</v>
      </c>
      <c r="G110" s="233"/>
      <c r="H110" s="237">
        <v>130.78999999999999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130.78999999999999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252</v>
      </c>
      <c r="D112" s="214" t="s">
        <v>198</v>
      </c>
      <c r="E112" s="215" t="s">
        <v>4535</v>
      </c>
      <c r="F112" s="216" t="s">
        <v>4884</v>
      </c>
      <c r="G112" s="217" t="s">
        <v>225</v>
      </c>
      <c r="H112" s="218">
        <v>177.40000000000001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325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5036</v>
      </c>
      <c r="G113" s="233"/>
      <c r="H113" s="237">
        <v>112.005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5037</v>
      </c>
      <c r="G114" s="233"/>
      <c r="H114" s="237">
        <v>65.394999999999996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177.40000000000001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80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1.75" customHeight="1">
      <c r="A116" s="40"/>
      <c r="B116" s="41"/>
      <c r="C116" s="214" t="s">
        <v>267</v>
      </c>
      <c r="D116" s="214" t="s">
        <v>198</v>
      </c>
      <c r="E116" s="215" t="s">
        <v>4540</v>
      </c>
      <c r="F116" s="216" t="s">
        <v>4887</v>
      </c>
      <c r="G116" s="217" t="s">
        <v>225</v>
      </c>
      <c r="H116" s="218">
        <v>177.40000000000001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80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340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5036</v>
      </c>
      <c r="G117" s="233"/>
      <c r="H117" s="237">
        <v>112.005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5037</v>
      </c>
      <c r="G118" s="233"/>
      <c r="H118" s="237">
        <v>65.394999999999996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80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4" customFormat="1">
      <c r="A119" s="14"/>
      <c r="B119" s="244"/>
      <c r="C119" s="245"/>
      <c r="D119" s="234" t="s">
        <v>216</v>
      </c>
      <c r="E119" s="246" t="s">
        <v>19</v>
      </c>
      <c r="F119" s="247" t="s">
        <v>231</v>
      </c>
      <c r="G119" s="245"/>
      <c r="H119" s="248">
        <v>177.40000000000001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216</v>
      </c>
      <c r="AU119" s="254" t="s">
        <v>80</v>
      </c>
      <c r="AV119" s="14" t="s">
        <v>203</v>
      </c>
      <c r="AW119" s="14" t="s">
        <v>35</v>
      </c>
      <c r="AX119" s="14" t="s">
        <v>80</v>
      </c>
      <c r="AY119" s="254" t="s">
        <v>196</v>
      </c>
    </row>
    <row r="120" s="12" customFormat="1" ht="25.92" customHeight="1">
      <c r="A120" s="12"/>
      <c r="B120" s="198"/>
      <c r="C120" s="199"/>
      <c r="D120" s="200" t="s">
        <v>72</v>
      </c>
      <c r="E120" s="201" t="s">
        <v>301</v>
      </c>
      <c r="F120" s="201" t="s">
        <v>4981</v>
      </c>
      <c r="G120" s="199"/>
      <c r="H120" s="199"/>
      <c r="I120" s="202"/>
      <c r="J120" s="203">
        <f>BK120</f>
        <v>0</v>
      </c>
      <c r="K120" s="199"/>
      <c r="L120" s="204"/>
      <c r="M120" s="205"/>
      <c r="N120" s="206"/>
      <c r="O120" s="206"/>
      <c r="P120" s="207">
        <f>P121</f>
        <v>0</v>
      </c>
      <c r="Q120" s="206"/>
      <c r="R120" s="207">
        <f>R121</f>
        <v>0.29039999999999999</v>
      </c>
      <c r="S120" s="206"/>
      <c r="T120" s="208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80</v>
      </c>
      <c r="AT120" s="210" t="s">
        <v>72</v>
      </c>
      <c r="AU120" s="210" t="s">
        <v>73</v>
      </c>
      <c r="AY120" s="209" t="s">
        <v>196</v>
      </c>
      <c r="BK120" s="211">
        <f>BK121</f>
        <v>0</v>
      </c>
    </row>
    <row r="121" s="2" customFormat="1" ht="21.75" customHeight="1">
      <c r="A121" s="40"/>
      <c r="B121" s="41"/>
      <c r="C121" s="214" t="s">
        <v>277</v>
      </c>
      <c r="D121" s="214" t="s">
        <v>198</v>
      </c>
      <c r="E121" s="215" t="s">
        <v>5038</v>
      </c>
      <c r="F121" s="216" t="s">
        <v>5039</v>
      </c>
      <c r="G121" s="217" t="s">
        <v>235</v>
      </c>
      <c r="H121" s="218">
        <v>40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0.00726</v>
      </c>
      <c r="R121" s="223">
        <f>Q121*H121</f>
        <v>0.29039999999999999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80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350</v>
      </c>
    </row>
    <row r="122" s="12" customFormat="1" ht="25.92" customHeight="1">
      <c r="A122" s="12"/>
      <c r="B122" s="198"/>
      <c r="C122" s="199"/>
      <c r="D122" s="200" t="s">
        <v>72</v>
      </c>
      <c r="E122" s="201" t="s">
        <v>313</v>
      </c>
      <c r="F122" s="201" t="s">
        <v>4542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SUM(P123:P139)</f>
        <v>0</v>
      </c>
      <c r="Q122" s="206"/>
      <c r="R122" s="207">
        <f>SUM(R123:R139)</f>
        <v>0</v>
      </c>
      <c r="S122" s="206"/>
      <c r="T122" s="208">
        <f>SUM(T123:T139)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80</v>
      </c>
      <c r="AT122" s="210" t="s">
        <v>72</v>
      </c>
      <c r="AU122" s="210" t="s">
        <v>73</v>
      </c>
      <c r="AY122" s="209" t="s">
        <v>196</v>
      </c>
      <c r="BK122" s="211">
        <f>SUM(BK123:BK139)</f>
        <v>0</v>
      </c>
    </row>
    <row r="123" s="2" customFormat="1" ht="16.5" customHeight="1">
      <c r="A123" s="40"/>
      <c r="B123" s="41"/>
      <c r="C123" s="214" t="s">
        <v>291</v>
      </c>
      <c r="D123" s="214" t="s">
        <v>198</v>
      </c>
      <c r="E123" s="215" t="s">
        <v>4543</v>
      </c>
      <c r="F123" s="216" t="s">
        <v>4544</v>
      </c>
      <c r="G123" s="217" t="s">
        <v>225</v>
      </c>
      <c r="H123" s="218">
        <v>326.50999999999999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363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5034</v>
      </c>
      <c r="G124" s="233"/>
      <c r="H124" s="237">
        <v>224.00999999999999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5040</v>
      </c>
      <c r="G125" s="233"/>
      <c r="H125" s="237">
        <v>102.5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326.50999999999999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80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24.15" customHeight="1">
      <c r="A127" s="40"/>
      <c r="B127" s="41"/>
      <c r="C127" s="214" t="s">
        <v>296</v>
      </c>
      <c r="D127" s="214" t="s">
        <v>198</v>
      </c>
      <c r="E127" s="215" t="s">
        <v>4891</v>
      </c>
      <c r="F127" s="216" t="s">
        <v>4892</v>
      </c>
      <c r="G127" s="217" t="s">
        <v>225</v>
      </c>
      <c r="H127" s="218">
        <v>29.329999999999998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374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5041</v>
      </c>
      <c r="G128" s="233"/>
      <c r="H128" s="237">
        <v>29.329999999999998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80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4" customFormat="1">
      <c r="A129" s="14"/>
      <c r="B129" s="244"/>
      <c r="C129" s="245"/>
      <c r="D129" s="234" t="s">
        <v>216</v>
      </c>
      <c r="E129" s="246" t="s">
        <v>19</v>
      </c>
      <c r="F129" s="247" t="s">
        <v>231</v>
      </c>
      <c r="G129" s="245"/>
      <c r="H129" s="248">
        <v>29.329999999999998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216</v>
      </c>
      <c r="AU129" s="254" t="s">
        <v>80</v>
      </c>
      <c r="AV129" s="14" t="s">
        <v>203</v>
      </c>
      <c r="AW129" s="14" t="s">
        <v>35</v>
      </c>
      <c r="AX129" s="14" t="s">
        <v>80</v>
      </c>
      <c r="AY129" s="254" t="s">
        <v>196</v>
      </c>
    </row>
    <row r="130" s="2" customFormat="1" ht="21.75" customHeight="1">
      <c r="A130" s="40"/>
      <c r="B130" s="41"/>
      <c r="C130" s="214" t="s">
        <v>301</v>
      </c>
      <c r="D130" s="214" t="s">
        <v>198</v>
      </c>
      <c r="E130" s="215" t="s">
        <v>4546</v>
      </c>
      <c r="F130" s="216" t="s">
        <v>4547</v>
      </c>
      <c r="G130" s="217" t="s">
        <v>225</v>
      </c>
      <c r="H130" s="218">
        <v>354.80000000000001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80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386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5034</v>
      </c>
      <c r="G131" s="233"/>
      <c r="H131" s="237">
        <v>224.00999999999999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5035</v>
      </c>
      <c r="G132" s="233"/>
      <c r="H132" s="237">
        <v>130.78999999999999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354.80000000000001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2" customFormat="1" ht="44.25" customHeight="1">
      <c r="A134" s="40"/>
      <c r="B134" s="41"/>
      <c r="C134" s="214" t="s">
        <v>397</v>
      </c>
      <c r="D134" s="214" t="s">
        <v>198</v>
      </c>
      <c r="E134" s="215" t="s">
        <v>302</v>
      </c>
      <c r="F134" s="216" t="s">
        <v>303</v>
      </c>
      <c r="G134" s="217" t="s">
        <v>244</v>
      </c>
      <c r="H134" s="218">
        <v>638.63999999999999</v>
      </c>
      <c r="I134" s="219"/>
      <c r="J134" s="220">
        <f>ROUND(I134*H134,2)</f>
        <v>0</v>
      </c>
      <c r="K134" s="216" t="s">
        <v>202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5042</v>
      </c>
    </row>
    <row r="135" s="2" customFormat="1">
      <c r="A135" s="40"/>
      <c r="B135" s="41"/>
      <c r="C135" s="42"/>
      <c r="D135" s="227" t="s">
        <v>205</v>
      </c>
      <c r="E135" s="42"/>
      <c r="F135" s="228" t="s">
        <v>305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80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5034</v>
      </c>
      <c r="G136" s="233"/>
      <c r="H136" s="237">
        <v>224.00999999999999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5035</v>
      </c>
      <c r="G137" s="233"/>
      <c r="H137" s="237">
        <v>130.78999999999999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354.79999999999995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13" customFormat="1">
      <c r="A139" s="13"/>
      <c r="B139" s="232"/>
      <c r="C139" s="233"/>
      <c r="D139" s="234" t="s">
        <v>216</v>
      </c>
      <c r="E139" s="233"/>
      <c r="F139" s="236" t="s">
        <v>5043</v>
      </c>
      <c r="G139" s="233"/>
      <c r="H139" s="237">
        <v>638.63999999999999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4</v>
      </c>
      <c r="AX139" s="13" t="s">
        <v>80</v>
      </c>
      <c r="AY139" s="243" t="s">
        <v>196</v>
      </c>
    </row>
    <row r="140" s="12" customFormat="1" ht="25.92" customHeight="1">
      <c r="A140" s="12"/>
      <c r="B140" s="198"/>
      <c r="C140" s="199"/>
      <c r="D140" s="200" t="s">
        <v>72</v>
      </c>
      <c r="E140" s="201" t="s">
        <v>319</v>
      </c>
      <c r="F140" s="201" t="s">
        <v>4551</v>
      </c>
      <c r="G140" s="199"/>
      <c r="H140" s="199"/>
      <c r="I140" s="202"/>
      <c r="J140" s="203">
        <f>BK140</f>
        <v>0</v>
      </c>
      <c r="K140" s="199"/>
      <c r="L140" s="204"/>
      <c r="M140" s="205"/>
      <c r="N140" s="206"/>
      <c r="O140" s="206"/>
      <c r="P140" s="207">
        <f>SUM(P141:P147)</f>
        <v>0</v>
      </c>
      <c r="Q140" s="206"/>
      <c r="R140" s="207">
        <f>SUM(R141:R147)</f>
        <v>491.65449999999998</v>
      </c>
      <c r="S140" s="206"/>
      <c r="T140" s="208">
        <f>SUM(T141:T147)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80</v>
      </c>
      <c r="AT140" s="210" t="s">
        <v>72</v>
      </c>
      <c r="AU140" s="210" t="s">
        <v>73</v>
      </c>
      <c r="AY140" s="209" t="s">
        <v>196</v>
      </c>
      <c r="BK140" s="211">
        <f>SUM(BK141:BK147)</f>
        <v>0</v>
      </c>
    </row>
    <row r="141" s="2" customFormat="1" ht="24.15" customHeight="1">
      <c r="A141" s="40"/>
      <c r="B141" s="41"/>
      <c r="C141" s="214" t="s">
        <v>8</v>
      </c>
      <c r="D141" s="214" t="s">
        <v>198</v>
      </c>
      <c r="E141" s="215" t="s">
        <v>4552</v>
      </c>
      <c r="F141" s="216" t="s">
        <v>4933</v>
      </c>
      <c r="G141" s="217" t="s">
        <v>225</v>
      </c>
      <c r="H141" s="218">
        <v>61.450000000000003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1.7</v>
      </c>
      <c r="R141" s="223">
        <f>Q141*H141</f>
        <v>104.465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80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397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5044</v>
      </c>
      <c r="G142" s="233"/>
      <c r="H142" s="237">
        <v>61.450000000000003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61.450000000000003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80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16.5" customHeight="1">
      <c r="A144" s="40"/>
      <c r="B144" s="41"/>
      <c r="C144" s="214" t="s">
        <v>313</v>
      </c>
      <c r="D144" s="214" t="s">
        <v>198</v>
      </c>
      <c r="E144" s="215" t="s">
        <v>4557</v>
      </c>
      <c r="F144" s="216" t="s">
        <v>4898</v>
      </c>
      <c r="G144" s="217" t="s">
        <v>225</v>
      </c>
      <c r="H144" s="218">
        <v>231.84999999999999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1.6699999999999999</v>
      </c>
      <c r="R144" s="223">
        <f>Q144*H144</f>
        <v>387.18949999999995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80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409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5045</v>
      </c>
      <c r="G145" s="233"/>
      <c r="H145" s="237">
        <v>151.38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5046</v>
      </c>
      <c r="G146" s="233"/>
      <c r="H146" s="237">
        <v>80.469999999999999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80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231.84999999999999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80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12" customFormat="1" ht="25.92" customHeight="1">
      <c r="A148" s="12"/>
      <c r="B148" s="198"/>
      <c r="C148" s="199"/>
      <c r="D148" s="200" t="s">
        <v>72</v>
      </c>
      <c r="E148" s="201" t="s">
        <v>325</v>
      </c>
      <c r="F148" s="201" t="s">
        <v>4996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SUM(P149:P160)</f>
        <v>0</v>
      </c>
      <c r="Q148" s="206"/>
      <c r="R148" s="207">
        <f>SUM(R149:R160)</f>
        <v>0.0018630000000000001</v>
      </c>
      <c r="S148" s="206"/>
      <c r="T148" s="208">
        <f>SUM(T149:T160)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80</v>
      </c>
      <c r="AT148" s="210" t="s">
        <v>72</v>
      </c>
      <c r="AU148" s="210" t="s">
        <v>73</v>
      </c>
      <c r="AY148" s="209" t="s">
        <v>196</v>
      </c>
      <c r="BK148" s="211">
        <f>SUM(BK149:BK160)</f>
        <v>0</v>
      </c>
    </row>
    <row r="149" s="2" customFormat="1" ht="16.5" customHeight="1">
      <c r="A149" s="40"/>
      <c r="B149" s="41"/>
      <c r="C149" s="214" t="s">
        <v>319</v>
      </c>
      <c r="D149" s="214" t="s">
        <v>198</v>
      </c>
      <c r="E149" s="215" t="s">
        <v>4997</v>
      </c>
      <c r="F149" s="216" t="s">
        <v>4998</v>
      </c>
      <c r="G149" s="217" t="s">
        <v>201</v>
      </c>
      <c r="H149" s="218">
        <v>93.150000000000006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80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422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5047</v>
      </c>
      <c r="G150" s="233"/>
      <c r="H150" s="237">
        <v>37.950000000000003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5048</v>
      </c>
      <c r="G151" s="233"/>
      <c r="H151" s="237">
        <v>55.200000000000003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80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4" customFormat="1">
      <c r="A152" s="14"/>
      <c r="B152" s="244"/>
      <c r="C152" s="245"/>
      <c r="D152" s="234" t="s">
        <v>216</v>
      </c>
      <c r="E152" s="246" t="s">
        <v>19</v>
      </c>
      <c r="F152" s="247" t="s">
        <v>231</v>
      </c>
      <c r="G152" s="245"/>
      <c r="H152" s="248">
        <v>93.150000000000006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216</v>
      </c>
      <c r="AU152" s="254" t="s">
        <v>80</v>
      </c>
      <c r="AV152" s="14" t="s">
        <v>203</v>
      </c>
      <c r="AW152" s="14" t="s">
        <v>35</v>
      </c>
      <c r="AX152" s="14" t="s">
        <v>80</v>
      </c>
      <c r="AY152" s="254" t="s">
        <v>196</v>
      </c>
    </row>
    <row r="153" s="2" customFormat="1" ht="21.75" customHeight="1">
      <c r="A153" s="40"/>
      <c r="B153" s="41"/>
      <c r="C153" s="214" t="s">
        <v>325</v>
      </c>
      <c r="D153" s="214" t="s">
        <v>198</v>
      </c>
      <c r="E153" s="215" t="s">
        <v>5001</v>
      </c>
      <c r="F153" s="216" t="s">
        <v>5002</v>
      </c>
      <c r="G153" s="217" t="s">
        <v>201</v>
      </c>
      <c r="H153" s="218">
        <v>93.150000000000006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80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436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5047</v>
      </c>
      <c r="G154" s="233"/>
      <c r="H154" s="237">
        <v>37.950000000000003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80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5048</v>
      </c>
      <c r="G155" s="233"/>
      <c r="H155" s="237">
        <v>55.200000000000003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80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4" customFormat="1">
      <c r="A156" s="14"/>
      <c r="B156" s="244"/>
      <c r="C156" s="245"/>
      <c r="D156" s="234" t="s">
        <v>216</v>
      </c>
      <c r="E156" s="246" t="s">
        <v>19</v>
      </c>
      <c r="F156" s="247" t="s">
        <v>231</v>
      </c>
      <c r="G156" s="245"/>
      <c r="H156" s="248">
        <v>93.150000000000006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216</v>
      </c>
      <c r="AU156" s="254" t="s">
        <v>80</v>
      </c>
      <c r="AV156" s="14" t="s">
        <v>203</v>
      </c>
      <c r="AW156" s="14" t="s">
        <v>35</v>
      </c>
      <c r="AX156" s="14" t="s">
        <v>80</v>
      </c>
      <c r="AY156" s="254" t="s">
        <v>196</v>
      </c>
    </row>
    <row r="157" s="2" customFormat="1" ht="16.5" customHeight="1">
      <c r="A157" s="40"/>
      <c r="B157" s="41"/>
      <c r="C157" s="214" t="s">
        <v>333</v>
      </c>
      <c r="D157" s="214" t="s">
        <v>198</v>
      </c>
      <c r="E157" s="215" t="s">
        <v>5003</v>
      </c>
      <c r="F157" s="216" t="s">
        <v>5004</v>
      </c>
      <c r="G157" s="217" t="s">
        <v>2146</v>
      </c>
      <c r="H157" s="218">
        <v>1.863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0.001</v>
      </c>
      <c r="R157" s="223">
        <f>Q157*H157</f>
        <v>0.0018630000000000001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80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449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5049</v>
      </c>
      <c r="G158" s="233"/>
      <c r="H158" s="237">
        <v>0.75900000000000001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5050</v>
      </c>
      <c r="G159" s="233"/>
      <c r="H159" s="237">
        <v>1.1040000000000001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1.863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80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12" customFormat="1" ht="25.92" customHeight="1">
      <c r="A161" s="12"/>
      <c r="B161" s="198"/>
      <c r="C161" s="199"/>
      <c r="D161" s="200" t="s">
        <v>72</v>
      </c>
      <c r="E161" s="201" t="s">
        <v>502</v>
      </c>
      <c r="F161" s="201" t="s">
        <v>4564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SUM(P162:P165)</f>
        <v>0</v>
      </c>
      <c r="Q161" s="206"/>
      <c r="R161" s="207">
        <f>SUM(R162:R165)</f>
        <v>32.7481364</v>
      </c>
      <c r="S161" s="206"/>
      <c r="T161" s="208">
        <f>SUM(T162:T165)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80</v>
      </c>
      <c r="AT161" s="210" t="s">
        <v>72</v>
      </c>
      <c r="AU161" s="210" t="s">
        <v>73</v>
      </c>
      <c r="AY161" s="209" t="s">
        <v>196</v>
      </c>
      <c r="BK161" s="211">
        <f>SUM(BK162:BK165)</f>
        <v>0</v>
      </c>
    </row>
    <row r="162" s="2" customFormat="1" ht="21.75" customHeight="1">
      <c r="A162" s="40"/>
      <c r="B162" s="41"/>
      <c r="C162" s="214" t="s">
        <v>340</v>
      </c>
      <c r="D162" s="214" t="s">
        <v>198</v>
      </c>
      <c r="E162" s="215" t="s">
        <v>4565</v>
      </c>
      <c r="F162" s="216" t="s">
        <v>4566</v>
      </c>
      <c r="G162" s="217" t="s">
        <v>225</v>
      </c>
      <c r="H162" s="218">
        <v>17.32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1.8907700000000001</v>
      </c>
      <c r="R162" s="223">
        <f>Q162*H162</f>
        <v>32.7481364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80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480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5051</v>
      </c>
      <c r="G163" s="233"/>
      <c r="H163" s="237">
        <v>11.17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5052</v>
      </c>
      <c r="G164" s="233"/>
      <c r="H164" s="237">
        <v>6.1500000000000004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80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4" customFormat="1">
      <c r="A165" s="14"/>
      <c r="B165" s="244"/>
      <c r="C165" s="245"/>
      <c r="D165" s="234" t="s">
        <v>216</v>
      </c>
      <c r="E165" s="246" t="s">
        <v>19</v>
      </c>
      <c r="F165" s="247" t="s">
        <v>231</v>
      </c>
      <c r="G165" s="245"/>
      <c r="H165" s="248">
        <v>17.32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216</v>
      </c>
      <c r="AU165" s="254" t="s">
        <v>80</v>
      </c>
      <c r="AV165" s="14" t="s">
        <v>203</v>
      </c>
      <c r="AW165" s="14" t="s">
        <v>35</v>
      </c>
      <c r="AX165" s="14" t="s">
        <v>80</v>
      </c>
      <c r="AY165" s="254" t="s">
        <v>196</v>
      </c>
    </row>
    <row r="166" s="12" customFormat="1" ht="25.92" customHeight="1">
      <c r="A166" s="12"/>
      <c r="B166" s="198"/>
      <c r="C166" s="199"/>
      <c r="D166" s="200" t="s">
        <v>72</v>
      </c>
      <c r="E166" s="201" t="s">
        <v>844</v>
      </c>
      <c r="F166" s="201" t="s">
        <v>4944</v>
      </c>
      <c r="G166" s="199"/>
      <c r="H166" s="199"/>
      <c r="I166" s="202"/>
      <c r="J166" s="203">
        <f>BK166</f>
        <v>0</v>
      </c>
      <c r="K166" s="199"/>
      <c r="L166" s="204"/>
      <c r="M166" s="205"/>
      <c r="N166" s="206"/>
      <c r="O166" s="206"/>
      <c r="P166" s="207">
        <f>P167</f>
        <v>0</v>
      </c>
      <c r="Q166" s="206"/>
      <c r="R166" s="207">
        <f>R167</f>
        <v>0.0010487000000000001</v>
      </c>
      <c r="S166" s="206"/>
      <c r="T166" s="208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80</v>
      </c>
      <c r="AT166" s="210" t="s">
        <v>72</v>
      </c>
      <c r="AU166" s="210" t="s">
        <v>73</v>
      </c>
      <c r="AY166" s="209" t="s">
        <v>196</v>
      </c>
      <c r="BK166" s="211">
        <f>BK167</f>
        <v>0</v>
      </c>
    </row>
    <row r="167" s="2" customFormat="1" ht="16.5" customHeight="1">
      <c r="A167" s="40"/>
      <c r="B167" s="41"/>
      <c r="C167" s="214" t="s">
        <v>7</v>
      </c>
      <c r="D167" s="214" t="s">
        <v>198</v>
      </c>
      <c r="E167" s="215" t="s">
        <v>5053</v>
      </c>
      <c r="F167" s="216" t="s">
        <v>4946</v>
      </c>
      <c r="G167" s="217" t="s">
        <v>235</v>
      </c>
      <c r="H167" s="218">
        <v>104.87000000000001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1.0000000000000001E-05</v>
      </c>
      <c r="R167" s="223">
        <f>Q167*H167</f>
        <v>0.0010487000000000001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498</v>
      </c>
    </row>
    <row r="168" s="12" customFormat="1" ht="25.92" customHeight="1">
      <c r="A168" s="12"/>
      <c r="B168" s="198"/>
      <c r="C168" s="199"/>
      <c r="D168" s="200" t="s">
        <v>72</v>
      </c>
      <c r="E168" s="201" t="s">
        <v>860</v>
      </c>
      <c r="F168" s="201" t="s">
        <v>4949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SUM(P169:P177)</f>
        <v>0</v>
      </c>
      <c r="Q168" s="206"/>
      <c r="R168" s="207">
        <f>SUM(R169:R177)</f>
        <v>61.385510000000004</v>
      </c>
      <c r="S168" s="206"/>
      <c r="T168" s="208">
        <f>SUM(T169:T177)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80</v>
      </c>
      <c r="AT168" s="210" t="s">
        <v>72</v>
      </c>
      <c r="AU168" s="210" t="s">
        <v>73</v>
      </c>
      <c r="AY168" s="209" t="s">
        <v>196</v>
      </c>
      <c r="BK168" s="211">
        <f>SUM(BK169:BK177)</f>
        <v>0</v>
      </c>
    </row>
    <row r="169" s="2" customFormat="1" ht="21.75" customHeight="1">
      <c r="A169" s="40"/>
      <c r="B169" s="41"/>
      <c r="C169" s="214" t="s">
        <v>350</v>
      </c>
      <c r="D169" s="214" t="s">
        <v>198</v>
      </c>
      <c r="E169" s="215" t="s">
        <v>5054</v>
      </c>
      <c r="F169" s="216" t="s">
        <v>5055</v>
      </c>
      <c r="G169" s="217" t="s">
        <v>439</v>
      </c>
      <c r="H169" s="218">
        <v>7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5.98231</v>
      </c>
      <c r="R169" s="223">
        <f>Q169*H169</f>
        <v>41.876170000000002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80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506</v>
      </c>
    </row>
    <row r="170" s="2" customFormat="1" ht="21.75" customHeight="1">
      <c r="A170" s="40"/>
      <c r="B170" s="41"/>
      <c r="C170" s="214" t="s">
        <v>356</v>
      </c>
      <c r="D170" s="214" t="s">
        <v>198</v>
      </c>
      <c r="E170" s="215" t="s">
        <v>4954</v>
      </c>
      <c r="F170" s="216" t="s">
        <v>4955</v>
      </c>
      <c r="G170" s="217" t="s">
        <v>4956</v>
      </c>
      <c r="H170" s="218">
        <v>2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0.00017000000000000001</v>
      </c>
      <c r="R170" s="223">
        <f>Q170*H170</f>
        <v>0.00034000000000000002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515</v>
      </c>
    </row>
    <row r="171" s="2" customFormat="1" ht="16.5" customHeight="1">
      <c r="A171" s="40"/>
      <c r="B171" s="41"/>
      <c r="C171" s="214" t="s">
        <v>363</v>
      </c>
      <c r="D171" s="214" t="s">
        <v>198</v>
      </c>
      <c r="E171" s="215" t="s">
        <v>5056</v>
      </c>
      <c r="F171" s="216" t="s">
        <v>5057</v>
      </c>
      <c r="G171" s="217" t="s">
        <v>235</v>
      </c>
      <c r="H171" s="218">
        <v>104.90000000000001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558</v>
      </c>
    </row>
    <row r="172" s="2" customFormat="1" ht="24.15" customHeight="1">
      <c r="A172" s="40"/>
      <c r="B172" s="41"/>
      <c r="C172" s="214" t="s">
        <v>369</v>
      </c>
      <c r="D172" s="214" t="s">
        <v>198</v>
      </c>
      <c r="E172" s="215" t="s">
        <v>4605</v>
      </c>
      <c r="F172" s="216" t="s">
        <v>4959</v>
      </c>
      <c r="G172" s="217" t="s">
        <v>4607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80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572</v>
      </c>
    </row>
    <row r="173" s="2" customFormat="1" ht="24.15" customHeight="1">
      <c r="A173" s="40"/>
      <c r="B173" s="41"/>
      <c r="C173" s="214" t="s">
        <v>374</v>
      </c>
      <c r="D173" s="214" t="s">
        <v>198</v>
      </c>
      <c r="E173" s="215" t="s">
        <v>4636</v>
      </c>
      <c r="F173" s="216" t="s">
        <v>5058</v>
      </c>
      <c r="G173" s="217" t="s">
        <v>4607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0.5</v>
      </c>
      <c r="R173" s="223">
        <f>Q173*H173</f>
        <v>0.5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586</v>
      </c>
    </row>
    <row r="174" s="2" customFormat="1" ht="16.5" customHeight="1">
      <c r="A174" s="40"/>
      <c r="B174" s="41"/>
      <c r="C174" s="214" t="s">
        <v>380</v>
      </c>
      <c r="D174" s="214" t="s">
        <v>198</v>
      </c>
      <c r="E174" s="215" t="s">
        <v>4672</v>
      </c>
      <c r="F174" s="216" t="s">
        <v>5059</v>
      </c>
      <c r="G174" s="217" t="s">
        <v>225</v>
      </c>
      <c r="H174" s="218">
        <v>38.015999999999998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0.5</v>
      </c>
      <c r="R174" s="223">
        <f>Q174*H174</f>
        <v>19.007999999999999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603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5060</v>
      </c>
      <c r="G175" s="233"/>
      <c r="H175" s="237">
        <v>38.015999999999998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80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38.015999999999998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80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>
      <c r="A177" s="40"/>
      <c r="B177" s="41"/>
      <c r="C177" s="214" t="s">
        <v>386</v>
      </c>
      <c r="D177" s="214" t="s">
        <v>198</v>
      </c>
      <c r="E177" s="215" t="s">
        <v>5025</v>
      </c>
      <c r="F177" s="216" t="s">
        <v>5061</v>
      </c>
      <c r="G177" s="217" t="s">
        <v>4607</v>
      </c>
      <c r="H177" s="218">
        <v>1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0.001</v>
      </c>
      <c r="R177" s="223">
        <f>Q177*H177</f>
        <v>0.001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80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617</v>
      </c>
    </row>
    <row r="178" s="12" customFormat="1" ht="25.92" customHeight="1">
      <c r="A178" s="12"/>
      <c r="B178" s="198"/>
      <c r="C178" s="199"/>
      <c r="D178" s="200" t="s">
        <v>72</v>
      </c>
      <c r="E178" s="201" t="s">
        <v>3810</v>
      </c>
      <c r="F178" s="201" t="s">
        <v>4962</v>
      </c>
      <c r="G178" s="199"/>
      <c r="H178" s="199"/>
      <c r="I178" s="202"/>
      <c r="J178" s="203">
        <f>BK178</f>
        <v>0</v>
      </c>
      <c r="K178" s="199"/>
      <c r="L178" s="204"/>
      <c r="M178" s="205"/>
      <c r="N178" s="206"/>
      <c r="O178" s="206"/>
      <c r="P178" s="207">
        <f>P179</f>
        <v>0</v>
      </c>
      <c r="Q178" s="206"/>
      <c r="R178" s="207">
        <f>R179</f>
        <v>0.66735040000000001</v>
      </c>
      <c r="S178" s="206"/>
      <c r="T178" s="208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80</v>
      </c>
      <c r="AT178" s="210" t="s">
        <v>72</v>
      </c>
      <c r="AU178" s="210" t="s">
        <v>73</v>
      </c>
      <c r="AY178" s="209" t="s">
        <v>196</v>
      </c>
      <c r="BK178" s="211">
        <f>BK179</f>
        <v>0</v>
      </c>
    </row>
    <row r="179" s="2" customFormat="1" ht="21.75" customHeight="1">
      <c r="A179" s="40"/>
      <c r="B179" s="41"/>
      <c r="C179" s="214" t="s">
        <v>392</v>
      </c>
      <c r="D179" s="214" t="s">
        <v>198</v>
      </c>
      <c r="E179" s="215" t="s">
        <v>5062</v>
      </c>
      <c r="F179" s="216" t="s">
        <v>5063</v>
      </c>
      <c r="G179" s="217" t="s">
        <v>439</v>
      </c>
      <c r="H179" s="218">
        <v>19.231999999999999</v>
      </c>
      <c r="I179" s="219"/>
      <c r="J179" s="220">
        <f>ROUND(I179*H179,2)</f>
        <v>0</v>
      </c>
      <c r="K179" s="216" t="s">
        <v>19</v>
      </c>
      <c r="L179" s="46"/>
      <c r="M179" s="283" t="s">
        <v>19</v>
      </c>
      <c r="N179" s="284" t="s">
        <v>44</v>
      </c>
      <c r="O179" s="281"/>
      <c r="P179" s="285">
        <f>O179*H179</f>
        <v>0</v>
      </c>
      <c r="Q179" s="285">
        <v>0.034700000000000002</v>
      </c>
      <c r="R179" s="285">
        <f>Q179*H179</f>
        <v>0.66735040000000001</v>
      </c>
      <c r="S179" s="285">
        <v>0</v>
      </c>
      <c r="T179" s="28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80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632</v>
      </c>
    </row>
    <row r="180" s="2" customFormat="1" ht="6.96" customHeight="1">
      <c r="A180" s="40"/>
      <c r="B180" s="61"/>
      <c r="C180" s="62"/>
      <c r="D180" s="62"/>
      <c r="E180" s="62"/>
      <c r="F180" s="62"/>
      <c r="G180" s="62"/>
      <c r="H180" s="62"/>
      <c r="I180" s="62"/>
      <c r="J180" s="62"/>
      <c r="K180" s="62"/>
      <c r="L180" s="46"/>
      <c r="M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</row>
  </sheetData>
  <sheetProtection sheet="1" autoFilter="0" formatColumns="0" formatRows="0" objects="1" scenarios="1" spinCount="100000" saltValue="7stOROtoHwp3cDmQA3ebhStpL6m8nRVTmJsmwi9QDY8QoC+b5H7mlyDQHvlXIAcnuEX9hh+1zFzU5RmIYdn3BQ==" hashValue="YqqtJaQlkOBDvSBQia00jlju2SDdTRBaRu18+mAoKF0dfTN8s6MOBq1GEeY1KVt1sswFor3OM7vH+Z8zoLC5UQ==" algorithmName="SHA-512" password="CC35"/>
  <autoFilter ref="C95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35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4907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5064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ROUND((SUM(BE86:BE88)),  2)</f>
        <v>0</v>
      </c>
      <c r="G35" s="40"/>
      <c r="H35" s="40"/>
      <c r="I35" s="159">
        <v>0.20999999999999999</v>
      </c>
      <c r="J35" s="158">
        <f>ROUND(((SUM(BE86:BE88))*I35),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ROUND((SUM(BF86:BF88)),  2)</f>
        <v>0</v>
      </c>
      <c r="G36" s="40"/>
      <c r="H36" s="40"/>
      <c r="I36" s="159">
        <v>0.14999999999999999</v>
      </c>
      <c r="J36" s="158">
        <f>ROUND(((SUM(BF86:BF88))*I36),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ROUND((SUM(BG86:BG88)),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ROUND((SUM(BH86:BH88)),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ROUND((SUM(BI86:BI88)),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4907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05.3 - Přeložka sdělovacího kabelu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5065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181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ZŠ Veltrusy - výstavba odborných učeben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149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4907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05.3 - Přeložka sdělovacího kabelu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>Veltrusy</v>
      </c>
      <c r="G80" s="42"/>
      <c r="H80" s="42"/>
      <c r="I80" s="34" t="s">
        <v>23</v>
      </c>
      <c r="J80" s="74" t="str">
        <f>IF(J14="","",J14)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>Město Veltrusy</v>
      </c>
      <c r="G82" s="42"/>
      <c r="H82" s="42"/>
      <c r="I82" s="34" t="s">
        <v>32</v>
      </c>
      <c r="J82" s="38" t="str">
        <f>E23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5066</v>
      </c>
      <c r="F87" s="201" t="s">
        <v>5067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</f>
        <v>0</v>
      </c>
      <c r="Q87" s="206"/>
      <c r="R87" s="207">
        <f>R88</f>
        <v>0</v>
      </c>
      <c r="S87" s="206"/>
      <c r="T87" s="208">
        <f>T88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73</v>
      </c>
      <c r="AY87" s="209" t="s">
        <v>196</v>
      </c>
      <c r="BK87" s="211">
        <f>BK88</f>
        <v>0</v>
      </c>
    </row>
    <row r="88" s="2" customFormat="1" ht="66.75" customHeight="1">
      <c r="A88" s="40"/>
      <c r="B88" s="41"/>
      <c r="C88" s="214" t="s">
        <v>80</v>
      </c>
      <c r="D88" s="214" t="s">
        <v>198</v>
      </c>
      <c r="E88" s="215" t="s">
        <v>5068</v>
      </c>
      <c r="F88" s="216" t="s">
        <v>5069</v>
      </c>
      <c r="G88" s="217" t="s">
        <v>235</v>
      </c>
      <c r="H88" s="218">
        <v>15</v>
      </c>
      <c r="I88" s="219"/>
      <c r="J88" s="220">
        <f>ROUND(I88*H88,2)</f>
        <v>0</v>
      </c>
      <c r="K88" s="216" t="s">
        <v>19</v>
      </c>
      <c r="L88" s="46"/>
      <c r="M88" s="283" t="s">
        <v>19</v>
      </c>
      <c r="N88" s="284" t="s">
        <v>44</v>
      </c>
      <c r="O88" s="281"/>
      <c r="P88" s="285">
        <f>O88*H88</f>
        <v>0</v>
      </c>
      <c r="Q88" s="285">
        <v>0</v>
      </c>
      <c r="R88" s="285">
        <f>Q88*H88</f>
        <v>0</v>
      </c>
      <c r="S88" s="285">
        <v>0</v>
      </c>
      <c r="T88" s="28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80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5070</v>
      </c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46"/>
      <c r="M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</sheetData>
  <sheetProtection sheet="1" autoFilter="0" formatColumns="0" formatRows="0" objects="1" scenarios="1" spinCount="100000" saltValue="40lsxqY4M2INeANmHcYGZCUuFrirzlgDRxPLGzY30B4sXkZ0OD7bG1or8lLp6dEa8/VpFyZsb4QTeuWpUwi3NQ==" hashValue="EoJX1IY1EMJwcwjOe44Hw2W7iNGKEvcJ3YOkRzxZQavFRhalN7eATAwhj3oqKcAt96fFrep3dXBZRCDsWQObAw==" algorithmName="SHA-512" password="CC35"/>
  <autoFilter ref="C85:K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5071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ROUND(J85,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ROUND((SUM(BE85:BE173)),  2)</f>
        <v>0</v>
      </c>
      <c r="G33" s="40"/>
      <c r="H33" s="40"/>
      <c r="I33" s="159">
        <v>0.20999999999999999</v>
      </c>
      <c r="J33" s="158">
        <f>ROUND(((SUM(BE85:BE173))*I33),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ROUND((SUM(BF85:BF173)),  2)</f>
        <v>0</v>
      </c>
      <c r="G34" s="40"/>
      <c r="H34" s="40"/>
      <c r="I34" s="159">
        <v>0.14999999999999999</v>
      </c>
      <c r="J34" s="158">
        <f>ROUND(((SUM(BF85:BF173))*I34),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ROUND((SUM(BG85:BG173)),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ROUND((SUM(BH85:BH173)),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ROUND((SUM(BI85:BI173)),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06 - Zpevněné plochy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157</v>
      </c>
      <c r="E60" s="179"/>
      <c r="F60" s="179"/>
      <c r="G60" s="179"/>
      <c r="H60" s="179"/>
      <c r="I60" s="179"/>
      <c r="J60" s="180">
        <f>J86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158</v>
      </c>
      <c r="E61" s="184"/>
      <c r="F61" s="184"/>
      <c r="G61" s="184"/>
      <c r="H61" s="184"/>
      <c r="I61" s="184"/>
      <c r="J61" s="185">
        <f>J87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162</v>
      </c>
      <c r="E62" s="184"/>
      <c r="F62" s="184"/>
      <c r="G62" s="184"/>
      <c r="H62" s="184"/>
      <c r="I62" s="184"/>
      <c r="J62" s="185">
        <f>J124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164</v>
      </c>
      <c r="E63" s="184"/>
      <c r="F63" s="184"/>
      <c r="G63" s="184"/>
      <c r="H63" s="184"/>
      <c r="I63" s="184"/>
      <c r="J63" s="185">
        <f>J148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165</v>
      </c>
      <c r="E64" s="184"/>
      <c r="F64" s="184"/>
      <c r="G64" s="184"/>
      <c r="H64" s="184"/>
      <c r="I64" s="184"/>
      <c r="J64" s="185">
        <f>J163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166</v>
      </c>
      <c r="E65" s="184"/>
      <c r="F65" s="184"/>
      <c r="G65" s="184"/>
      <c r="H65" s="184"/>
      <c r="I65" s="184"/>
      <c r="J65" s="185">
        <f>J171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181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ZŠ Veltrusy - výstavba odborných učeben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149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06 - Zpevněné plochy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>Veltrusy</v>
      </c>
      <c r="G79" s="42"/>
      <c r="H79" s="42"/>
      <c r="I79" s="34" t="s">
        <v>23</v>
      </c>
      <c r="J79" s="74" t="str">
        <f>IF(J12="","",J12)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>Město Veltrusy</v>
      </c>
      <c r="G81" s="42"/>
      <c r="H81" s="42"/>
      <c r="I81" s="34" t="s">
        <v>32</v>
      </c>
      <c r="J81" s="38" t="str">
        <f>E21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P86</f>
        <v>0</v>
      </c>
      <c r="Q85" s="98"/>
      <c r="R85" s="195">
        <f>R86</f>
        <v>119.07266991249999</v>
      </c>
      <c r="S85" s="98"/>
      <c r="T85" s="196">
        <f>T86</f>
        <v>0.61499999999999999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BK86</f>
        <v>0</v>
      </c>
    </row>
    <row r="86" s="12" customFormat="1" ht="25.92" customHeight="1">
      <c r="A86" s="12"/>
      <c r="B86" s="198"/>
      <c r="C86" s="199"/>
      <c r="D86" s="200" t="s">
        <v>72</v>
      </c>
      <c r="E86" s="201" t="s">
        <v>194</v>
      </c>
      <c r="F86" s="201" t="s">
        <v>195</v>
      </c>
      <c r="G86" s="199"/>
      <c r="H86" s="199"/>
      <c r="I86" s="202"/>
      <c r="J86" s="203">
        <f>BK86</f>
        <v>0</v>
      </c>
      <c r="K86" s="199"/>
      <c r="L86" s="204"/>
      <c r="M86" s="205"/>
      <c r="N86" s="206"/>
      <c r="O86" s="206"/>
      <c r="P86" s="207">
        <f>P87+P124+P148+P163+P171</f>
        <v>0</v>
      </c>
      <c r="Q86" s="206"/>
      <c r="R86" s="207">
        <f>R87+R124+R148+R163+R171</f>
        <v>119.07266991249999</v>
      </c>
      <c r="S86" s="206"/>
      <c r="T86" s="208">
        <f>T87+T124+T148+T163+T171</f>
        <v>0.61499999999999999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9" t="s">
        <v>80</v>
      </c>
      <c r="AT86" s="210" t="s">
        <v>72</v>
      </c>
      <c r="AU86" s="210" t="s">
        <v>73</v>
      </c>
      <c r="AY86" s="209" t="s">
        <v>196</v>
      </c>
      <c r="BK86" s="211">
        <f>BK87+BK124+BK148+BK163+BK171</f>
        <v>0</v>
      </c>
    </row>
    <row r="87" s="12" customFormat="1" ht="22.8" customHeight="1">
      <c r="A87" s="12"/>
      <c r="B87" s="198"/>
      <c r="C87" s="199"/>
      <c r="D87" s="200" t="s">
        <v>72</v>
      </c>
      <c r="E87" s="212" t="s">
        <v>80</v>
      </c>
      <c r="F87" s="212" t="s">
        <v>197</v>
      </c>
      <c r="G87" s="199"/>
      <c r="H87" s="199"/>
      <c r="I87" s="202"/>
      <c r="J87" s="21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0.61499999999999999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80</v>
      </c>
      <c r="AY87" s="209" t="s">
        <v>196</v>
      </c>
      <c r="BK87" s="211">
        <f>SUM(BK88:BK123)</f>
        <v>0</v>
      </c>
    </row>
    <row r="88" s="2" customFormat="1" ht="33" customHeight="1">
      <c r="A88" s="40"/>
      <c r="B88" s="41"/>
      <c r="C88" s="214" t="s">
        <v>80</v>
      </c>
      <c r="D88" s="214" t="s">
        <v>198</v>
      </c>
      <c r="E88" s="215" t="s">
        <v>199</v>
      </c>
      <c r="F88" s="216" t="s">
        <v>200</v>
      </c>
      <c r="G88" s="217" t="s">
        <v>201</v>
      </c>
      <c r="H88" s="218">
        <v>78.900000000000006</v>
      </c>
      <c r="I88" s="219"/>
      <c r="J88" s="220">
        <f>ROUND(I88*H88,2)</f>
        <v>0</v>
      </c>
      <c r="K88" s="216" t="s">
        <v>202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82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5072</v>
      </c>
    </row>
    <row r="89" s="2" customFormat="1">
      <c r="A89" s="40"/>
      <c r="B89" s="41"/>
      <c r="C89" s="42"/>
      <c r="D89" s="227" t="s">
        <v>205</v>
      </c>
      <c r="E89" s="42"/>
      <c r="F89" s="228" t="s">
        <v>206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205</v>
      </c>
      <c r="AU89" s="19" t="s">
        <v>82</v>
      </c>
    </row>
    <row r="90" s="13" customFormat="1">
      <c r="A90" s="13"/>
      <c r="B90" s="232"/>
      <c r="C90" s="233"/>
      <c r="D90" s="234" t="s">
        <v>216</v>
      </c>
      <c r="E90" s="235" t="s">
        <v>19</v>
      </c>
      <c r="F90" s="236" t="s">
        <v>5073</v>
      </c>
      <c r="G90" s="233"/>
      <c r="H90" s="237">
        <v>78.900000000000006</v>
      </c>
      <c r="I90" s="238"/>
      <c r="J90" s="233"/>
      <c r="K90" s="233"/>
      <c r="L90" s="239"/>
      <c r="M90" s="240"/>
      <c r="N90" s="241"/>
      <c r="O90" s="241"/>
      <c r="P90" s="241"/>
      <c r="Q90" s="241"/>
      <c r="R90" s="241"/>
      <c r="S90" s="241"/>
      <c r="T90" s="24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3" t="s">
        <v>216</v>
      </c>
      <c r="AU90" s="243" t="s">
        <v>82</v>
      </c>
      <c r="AV90" s="13" t="s">
        <v>82</v>
      </c>
      <c r="AW90" s="13" t="s">
        <v>35</v>
      </c>
      <c r="AX90" s="13" t="s">
        <v>80</v>
      </c>
      <c r="AY90" s="243" t="s">
        <v>196</v>
      </c>
    </row>
    <row r="91" s="2" customFormat="1" ht="49.05" customHeight="1">
      <c r="A91" s="40"/>
      <c r="B91" s="41"/>
      <c r="C91" s="214" t="s">
        <v>82</v>
      </c>
      <c r="D91" s="214" t="s">
        <v>198</v>
      </c>
      <c r="E91" s="215" t="s">
        <v>5074</v>
      </c>
      <c r="F91" s="216" t="s">
        <v>5075</v>
      </c>
      <c r="G91" s="217" t="s">
        <v>235</v>
      </c>
      <c r="H91" s="218">
        <v>3</v>
      </c>
      <c r="I91" s="219"/>
      <c r="J91" s="220">
        <f>ROUND(I91*H91,2)</f>
        <v>0</v>
      </c>
      <c r="K91" s="216" t="s">
        <v>202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0.20499999999999999</v>
      </c>
      <c r="T91" s="224">
        <f>S91*H91</f>
        <v>0.61499999999999999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82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5076</v>
      </c>
    </row>
    <row r="92" s="2" customFormat="1">
      <c r="A92" s="40"/>
      <c r="B92" s="41"/>
      <c r="C92" s="42"/>
      <c r="D92" s="227" t="s">
        <v>205</v>
      </c>
      <c r="E92" s="42"/>
      <c r="F92" s="228" t="s">
        <v>5077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205</v>
      </c>
      <c r="AU92" s="19" t="s">
        <v>82</v>
      </c>
    </row>
    <row r="93" s="13" customFormat="1">
      <c r="A93" s="13"/>
      <c r="B93" s="232"/>
      <c r="C93" s="233"/>
      <c r="D93" s="234" t="s">
        <v>216</v>
      </c>
      <c r="E93" s="235" t="s">
        <v>19</v>
      </c>
      <c r="F93" s="236" t="s">
        <v>5078</v>
      </c>
      <c r="G93" s="233"/>
      <c r="H93" s="237">
        <v>3</v>
      </c>
      <c r="I93" s="238"/>
      <c r="J93" s="233"/>
      <c r="K93" s="233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216</v>
      </c>
      <c r="AU93" s="243" t="s">
        <v>82</v>
      </c>
      <c r="AV93" s="13" t="s">
        <v>82</v>
      </c>
      <c r="AW93" s="13" t="s">
        <v>35</v>
      </c>
      <c r="AX93" s="13" t="s">
        <v>80</v>
      </c>
      <c r="AY93" s="243" t="s">
        <v>196</v>
      </c>
    </row>
    <row r="94" s="2" customFormat="1" ht="24.15" customHeight="1">
      <c r="A94" s="40"/>
      <c r="B94" s="41"/>
      <c r="C94" s="214" t="s">
        <v>211</v>
      </c>
      <c r="D94" s="214" t="s">
        <v>198</v>
      </c>
      <c r="E94" s="215" t="s">
        <v>218</v>
      </c>
      <c r="F94" s="216" t="s">
        <v>219</v>
      </c>
      <c r="G94" s="217" t="s">
        <v>201</v>
      </c>
      <c r="H94" s="218">
        <v>78.900000000000006</v>
      </c>
      <c r="I94" s="219"/>
      <c r="J94" s="220">
        <f>ROUND(I94*H94,2)</f>
        <v>0</v>
      </c>
      <c r="K94" s="216" t="s">
        <v>202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82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5079</v>
      </c>
    </row>
    <row r="95" s="2" customFormat="1">
      <c r="A95" s="40"/>
      <c r="B95" s="41"/>
      <c r="C95" s="42"/>
      <c r="D95" s="227" t="s">
        <v>205</v>
      </c>
      <c r="E95" s="42"/>
      <c r="F95" s="228" t="s">
        <v>221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205</v>
      </c>
      <c r="AU95" s="19" t="s">
        <v>82</v>
      </c>
    </row>
    <row r="96" s="13" customFormat="1">
      <c r="A96" s="13"/>
      <c r="B96" s="232"/>
      <c r="C96" s="233"/>
      <c r="D96" s="234" t="s">
        <v>216</v>
      </c>
      <c r="E96" s="235" t="s">
        <v>19</v>
      </c>
      <c r="F96" s="236" t="s">
        <v>5073</v>
      </c>
      <c r="G96" s="233"/>
      <c r="H96" s="237">
        <v>78.900000000000006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216</v>
      </c>
      <c r="AU96" s="243" t="s">
        <v>82</v>
      </c>
      <c r="AV96" s="13" t="s">
        <v>82</v>
      </c>
      <c r="AW96" s="13" t="s">
        <v>35</v>
      </c>
      <c r="AX96" s="13" t="s">
        <v>80</v>
      </c>
      <c r="AY96" s="243" t="s">
        <v>196</v>
      </c>
    </row>
    <row r="97" s="2" customFormat="1" ht="33" customHeight="1">
      <c r="A97" s="40"/>
      <c r="B97" s="41"/>
      <c r="C97" s="214" t="s">
        <v>203</v>
      </c>
      <c r="D97" s="214" t="s">
        <v>198</v>
      </c>
      <c r="E97" s="215" t="s">
        <v>5080</v>
      </c>
      <c r="F97" s="216" t="s">
        <v>5081</v>
      </c>
      <c r="G97" s="217" t="s">
        <v>225</v>
      </c>
      <c r="H97" s="218">
        <v>12.098000000000001</v>
      </c>
      <c r="I97" s="219"/>
      <c r="J97" s="220">
        <f>ROUND(I97*H97,2)</f>
        <v>0</v>
      </c>
      <c r="K97" s="216" t="s">
        <v>202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5082</v>
      </c>
    </row>
    <row r="98" s="2" customFormat="1">
      <c r="A98" s="40"/>
      <c r="B98" s="41"/>
      <c r="C98" s="42"/>
      <c r="D98" s="227" t="s">
        <v>205</v>
      </c>
      <c r="E98" s="42"/>
      <c r="F98" s="228" t="s">
        <v>5083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205</v>
      </c>
      <c r="AU98" s="19" t="s">
        <v>82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5084</v>
      </c>
      <c r="G99" s="233"/>
      <c r="H99" s="237">
        <v>12.098000000000001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80</v>
      </c>
      <c r="AY99" s="243" t="s">
        <v>196</v>
      </c>
    </row>
    <row r="100" s="2" customFormat="1" ht="62.7" customHeight="1">
      <c r="A100" s="40"/>
      <c r="B100" s="41"/>
      <c r="C100" s="214" t="s">
        <v>222</v>
      </c>
      <c r="D100" s="214" t="s">
        <v>198</v>
      </c>
      <c r="E100" s="215" t="s">
        <v>268</v>
      </c>
      <c r="F100" s="216" t="s">
        <v>269</v>
      </c>
      <c r="G100" s="217" t="s">
        <v>225</v>
      </c>
      <c r="H100" s="218">
        <v>20.803000000000001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5085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271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5086</v>
      </c>
      <c r="G102" s="233"/>
      <c r="H102" s="237">
        <v>10.52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5087</v>
      </c>
      <c r="G103" s="233"/>
      <c r="H103" s="237">
        <v>10.283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4" customFormat="1">
      <c r="A104" s="14"/>
      <c r="B104" s="244"/>
      <c r="C104" s="245"/>
      <c r="D104" s="234" t="s">
        <v>216</v>
      </c>
      <c r="E104" s="246" t="s">
        <v>19</v>
      </c>
      <c r="F104" s="247" t="s">
        <v>231</v>
      </c>
      <c r="G104" s="245"/>
      <c r="H104" s="248">
        <v>20.802999999999997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216</v>
      </c>
      <c r="AU104" s="254" t="s">
        <v>82</v>
      </c>
      <c r="AV104" s="14" t="s">
        <v>203</v>
      </c>
      <c r="AW104" s="14" t="s">
        <v>35</v>
      </c>
      <c r="AX104" s="14" t="s">
        <v>80</v>
      </c>
      <c r="AY104" s="254" t="s">
        <v>196</v>
      </c>
    </row>
    <row r="105" s="2" customFormat="1" ht="66.75" customHeight="1">
      <c r="A105" s="40"/>
      <c r="B105" s="41"/>
      <c r="C105" s="214" t="s">
        <v>232</v>
      </c>
      <c r="D105" s="214" t="s">
        <v>198</v>
      </c>
      <c r="E105" s="215" t="s">
        <v>278</v>
      </c>
      <c r="F105" s="216" t="s">
        <v>279</v>
      </c>
      <c r="G105" s="217" t="s">
        <v>225</v>
      </c>
      <c r="H105" s="218">
        <v>104.015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5088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281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5089</v>
      </c>
      <c r="G107" s="233"/>
      <c r="H107" s="237">
        <v>104.015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44.25" customHeight="1">
      <c r="A108" s="40"/>
      <c r="B108" s="41"/>
      <c r="C108" s="214" t="s">
        <v>240</v>
      </c>
      <c r="D108" s="214" t="s">
        <v>198</v>
      </c>
      <c r="E108" s="215" t="s">
        <v>292</v>
      </c>
      <c r="F108" s="216" t="s">
        <v>293</v>
      </c>
      <c r="G108" s="217" t="s">
        <v>225</v>
      </c>
      <c r="H108" s="218">
        <v>20.803000000000001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5090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295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2" customFormat="1" ht="37.8" customHeight="1">
      <c r="A110" s="40"/>
      <c r="B110" s="41"/>
      <c r="C110" s="214" t="s">
        <v>245</v>
      </c>
      <c r="D110" s="214" t="s">
        <v>198</v>
      </c>
      <c r="E110" s="215" t="s">
        <v>297</v>
      </c>
      <c r="F110" s="216" t="s">
        <v>298</v>
      </c>
      <c r="G110" s="217" t="s">
        <v>201</v>
      </c>
      <c r="H110" s="218">
        <v>52.600000000000001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5091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300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886</v>
      </c>
      <c r="G112" s="233"/>
      <c r="H112" s="237">
        <v>52.600000000000001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44.25" customHeight="1">
      <c r="A113" s="40"/>
      <c r="B113" s="41"/>
      <c r="C113" s="214" t="s">
        <v>252</v>
      </c>
      <c r="D113" s="214" t="s">
        <v>198</v>
      </c>
      <c r="E113" s="215" t="s">
        <v>302</v>
      </c>
      <c r="F113" s="216" t="s">
        <v>303</v>
      </c>
      <c r="G113" s="217" t="s">
        <v>244</v>
      </c>
      <c r="H113" s="218">
        <v>18.509</v>
      </c>
      <c r="I113" s="219"/>
      <c r="J113" s="220">
        <f>ROUND(I113*H113,2)</f>
        <v>0</v>
      </c>
      <c r="K113" s="216" t="s">
        <v>202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5092</v>
      </c>
    </row>
    <row r="114" s="2" customFormat="1">
      <c r="A114" s="40"/>
      <c r="B114" s="41"/>
      <c r="C114" s="42"/>
      <c r="D114" s="227" t="s">
        <v>205</v>
      </c>
      <c r="E114" s="42"/>
      <c r="F114" s="228" t="s">
        <v>305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205</v>
      </c>
      <c r="AU114" s="19" t="s">
        <v>82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5093</v>
      </c>
      <c r="G115" s="233"/>
      <c r="H115" s="237">
        <v>0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5094</v>
      </c>
      <c r="G116" s="233"/>
      <c r="H116" s="237">
        <v>18.509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18.509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44.25" customHeight="1">
      <c r="A118" s="40"/>
      <c r="B118" s="41"/>
      <c r="C118" s="214" t="s">
        <v>267</v>
      </c>
      <c r="D118" s="214" t="s">
        <v>198</v>
      </c>
      <c r="E118" s="215" t="s">
        <v>5095</v>
      </c>
      <c r="F118" s="216" t="s">
        <v>5096</v>
      </c>
      <c r="G118" s="217" t="s">
        <v>225</v>
      </c>
      <c r="H118" s="218">
        <v>1.815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5097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5098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5099</v>
      </c>
      <c r="G120" s="233"/>
      <c r="H120" s="237">
        <v>1.815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37.8" customHeight="1">
      <c r="A121" s="40"/>
      <c r="B121" s="41"/>
      <c r="C121" s="214" t="s">
        <v>277</v>
      </c>
      <c r="D121" s="214" t="s">
        <v>198</v>
      </c>
      <c r="E121" s="215" t="s">
        <v>314</v>
      </c>
      <c r="F121" s="216" t="s">
        <v>315</v>
      </c>
      <c r="G121" s="217" t="s">
        <v>201</v>
      </c>
      <c r="H121" s="218">
        <v>26.300000000000001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5100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317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5101</v>
      </c>
      <c r="G123" s="233"/>
      <c r="H123" s="237">
        <v>26.300000000000001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222</v>
      </c>
      <c r="F124" s="212" t="s">
        <v>859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SUM(P125:P147)</f>
        <v>0</v>
      </c>
      <c r="Q124" s="206"/>
      <c r="R124" s="207">
        <f>SUM(R125:R147)</f>
        <v>106.98792109999999</v>
      </c>
      <c r="S124" s="206"/>
      <c r="T124" s="208">
        <f>SUM(T125:T147)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SUM(BK125:BK147)</f>
        <v>0</v>
      </c>
    </row>
    <row r="125" s="2" customFormat="1" ht="62.7" customHeight="1">
      <c r="A125" s="40"/>
      <c r="B125" s="41"/>
      <c r="C125" s="214" t="s">
        <v>291</v>
      </c>
      <c r="D125" s="214" t="s">
        <v>198</v>
      </c>
      <c r="E125" s="215" t="s">
        <v>5102</v>
      </c>
      <c r="F125" s="216" t="s">
        <v>5103</v>
      </c>
      <c r="G125" s="217" t="s">
        <v>201</v>
      </c>
      <c r="H125" s="218">
        <v>148.755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5104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5105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886</v>
      </c>
      <c r="G127" s="233"/>
      <c r="H127" s="237">
        <v>52.600000000000001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887</v>
      </c>
      <c r="G128" s="233"/>
      <c r="H128" s="237">
        <v>50.728000000000002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888</v>
      </c>
      <c r="G129" s="233"/>
      <c r="H129" s="237">
        <v>45.427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148.755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16.5" customHeight="1">
      <c r="A131" s="40"/>
      <c r="B131" s="41"/>
      <c r="C131" s="255" t="s">
        <v>296</v>
      </c>
      <c r="D131" s="255" t="s">
        <v>241</v>
      </c>
      <c r="E131" s="256" t="s">
        <v>867</v>
      </c>
      <c r="F131" s="257" t="s">
        <v>868</v>
      </c>
      <c r="G131" s="258" t="s">
        <v>244</v>
      </c>
      <c r="H131" s="259">
        <v>40.164000000000001</v>
      </c>
      <c r="I131" s="260"/>
      <c r="J131" s="261">
        <f>ROUND(I131*H131,2)</f>
        <v>0</v>
      </c>
      <c r="K131" s="257" t="s">
        <v>202</v>
      </c>
      <c r="L131" s="262"/>
      <c r="M131" s="263" t="s">
        <v>19</v>
      </c>
      <c r="N131" s="264" t="s">
        <v>44</v>
      </c>
      <c r="O131" s="86"/>
      <c r="P131" s="223">
        <f>O131*H131</f>
        <v>0</v>
      </c>
      <c r="Q131" s="223">
        <v>1</v>
      </c>
      <c r="R131" s="223">
        <f>Q131*H131</f>
        <v>40.164000000000001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245</v>
      </c>
      <c r="AT131" s="225" t="s">
        <v>241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5106</v>
      </c>
    </row>
    <row r="132" s="13" customFormat="1">
      <c r="A132" s="13"/>
      <c r="B132" s="232"/>
      <c r="C132" s="233"/>
      <c r="D132" s="234" t="s">
        <v>216</v>
      </c>
      <c r="E132" s="233"/>
      <c r="F132" s="236" t="s">
        <v>5107</v>
      </c>
      <c r="G132" s="233"/>
      <c r="H132" s="237">
        <v>40.164000000000001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4</v>
      </c>
      <c r="AX132" s="13" t="s">
        <v>80</v>
      </c>
      <c r="AY132" s="243" t="s">
        <v>196</v>
      </c>
    </row>
    <row r="133" s="2" customFormat="1" ht="62.7" customHeight="1">
      <c r="A133" s="40"/>
      <c r="B133" s="41"/>
      <c r="C133" s="214" t="s">
        <v>301</v>
      </c>
      <c r="D133" s="214" t="s">
        <v>198</v>
      </c>
      <c r="E133" s="215" t="s">
        <v>5108</v>
      </c>
      <c r="F133" s="216" t="s">
        <v>5109</v>
      </c>
      <c r="G133" s="217" t="s">
        <v>201</v>
      </c>
      <c r="H133" s="218">
        <v>148.755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5110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5111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886</v>
      </c>
      <c r="G135" s="233"/>
      <c r="H135" s="237">
        <v>52.600000000000001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887</v>
      </c>
      <c r="G136" s="233"/>
      <c r="H136" s="237">
        <v>50.728000000000002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888</v>
      </c>
      <c r="G137" s="233"/>
      <c r="H137" s="237">
        <v>45.427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148.755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82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16.5" customHeight="1">
      <c r="A139" s="40"/>
      <c r="B139" s="41"/>
      <c r="C139" s="255" t="s">
        <v>8</v>
      </c>
      <c r="D139" s="255" t="s">
        <v>241</v>
      </c>
      <c r="E139" s="256" t="s">
        <v>877</v>
      </c>
      <c r="F139" s="257" t="s">
        <v>878</v>
      </c>
      <c r="G139" s="258" t="s">
        <v>244</v>
      </c>
      <c r="H139" s="259">
        <v>53.552</v>
      </c>
      <c r="I139" s="260"/>
      <c r="J139" s="261">
        <f>ROUND(I139*H139,2)</f>
        <v>0</v>
      </c>
      <c r="K139" s="257" t="s">
        <v>202</v>
      </c>
      <c r="L139" s="262"/>
      <c r="M139" s="263" t="s">
        <v>19</v>
      </c>
      <c r="N139" s="264" t="s">
        <v>44</v>
      </c>
      <c r="O139" s="86"/>
      <c r="P139" s="223">
        <f>O139*H139</f>
        <v>0</v>
      </c>
      <c r="Q139" s="223">
        <v>1</v>
      </c>
      <c r="R139" s="223">
        <f>Q139*H139</f>
        <v>53.552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245</v>
      </c>
      <c r="AT139" s="225" t="s">
        <v>241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5112</v>
      </c>
    </row>
    <row r="140" s="13" customFormat="1">
      <c r="A140" s="13"/>
      <c r="B140" s="232"/>
      <c r="C140" s="233"/>
      <c r="D140" s="234" t="s">
        <v>216</v>
      </c>
      <c r="E140" s="233"/>
      <c r="F140" s="236" t="s">
        <v>5113</v>
      </c>
      <c r="G140" s="233"/>
      <c r="H140" s="237">
        <v>53.552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4</v>
      </c>
      <c r="AX140" s="13" t="s">
        <v>80</v>
      </c>
      <c r="AY140" s="243" t="s">
        <v>196</v>
      </c>
    </row>
    <row r="141" s="2" customFormat="1" ht="78" customHeight="1">
      <c r="A141" s="40"/>
      <c r="B141" s="41"/>
      <c r="C141" s="214" t="s">
        <v>313</v>
      </c>
      <c r="D141" s="214" t="s">
        <v>198</v>
      </c>
      <c r="E141" s="215" t="s">
        <v>882</v>
      </c>
      <c r="F141" s="216" t="s">
        <v>883</v>
      </c>
      <c r="G141" s="217" t="s">
        <v>201</v>
      </c>
      <c r="H141" s="218">
        <v>148.755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0.089219999999999994</v>
      </c>
      <c r="R141" s="223">
        <f>Q141*H141</f>
        <v>13.271921099999998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5114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885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886</v>
      </c>
      <c r="G143" s="233"/>
      <c r="H143" s="237">
        <v>52.600000000000001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887</v>
      </c>
      <c r="G144" s="233"/>
      <c r="H144" s="237">
        <v>50.728000000000002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888</v>
      </c>
      <c r="G145" s="233"/>
      <c r="H145" s="237">
        <v>45.427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889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148.755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12" customFormat="1" ht="22.8" customHeight="1">
      <c r="A148" s="12"/>
      <c r="B148" s="198"/>
      <c r="C148" s="199"/>
      <c r="D148" s="200" t="s">
        <v>72</v>
      </c>
      <c r="E148" s="212" t="s">
        <v>252</v>
      </c>
      <c r="F148" s="212" t="s">
        <v>1101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SUM(P149:P162)</f>
        <v>0</v>
      </c>
      <c r="Q148" s="206"/>
      <c r="R148" s="207">
        <f>SUM(R149:R162)</f>
        <v>12.084748812499997</v>
      </c>
      <c r="S148" s="206"/>
      <c r="T148" s="208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80</v>
      </c>
      <c r="AT148" s="210" t="s">
        <v>72</v>
      </c>
      <c r="AU148" s="210" t="s">
        <v>80</v>
      </c>
      <c r="AY148" s="209" t="s">
        <v>196</v>
      </c>
      <c r="BK148" s="211">
        <f>SUM(BK149:BK162)</f>
        <v>0</v>
      </c>
    </row>
    <row r="149" s="2" customFormat="1" ht="49.05" customHeight="1">
      <c r="A149" s="40"/>
      <c r="B149" s="41"/>
      <c r="C149" s="214" t="s">
        <v>319</v>
      </c>
      <c r="D149" s="214" t="s">
        <v>198</v>
      </c>
      <c r="E149" s="215" t="s">
        <v>5115</v>
      </c>
      <c r="F149" s="216" t="s">
        <v>5116</v>
      </c>
      <c r="G149" s="217" t="s">
        <v>235</v>
      </c>
      <c r="H149" s="218">
        <v>53.299999999999997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0.16849059999999999</v>
      </c>
      <c r="R149" s="223">
        <f>Q149*H149</f>
        <v>8.9805489799999982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5117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5118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5119</v>
      </c>
      <c r="G151" s="233"/>
      <c r="H151" s="237">
        <v>53.299999999999997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80</v>
      </c>
      <c r="AY151" s="243" t="s">
        <v>196</v>
      </c>
    </row>
    <row r="152" s="2" customFormat="1" ht="16.5" customHeight="1">
      <c r="A152" s="40"/>
      <c r="B152" s="41"/>
      <c r="C152" s="255" t="s">
        <v>325</v>
      </c>
      <c r="D152" s="255" t="s">
        <v>241</v>
      </c>
      <c r="E152" s="256" t="s">
        <v>5120</v>
      </c>
      <c r="F152" s="257" t="s">
        <v>5121</v>
      </c>
      <c r="G152" s="258" t="s">
        <v>235</v>
      </c>
      <c r="H152" s="259">
        <v>54.366</v>
      </c>
      <c r="I152" s="260"/>
      <c r="J152" s="261">
        <f>ROUND(I152*H152,2)</f>
        <v>0</v>
      </c>
      <c r="K152" s="257" t="s">
        <v>202</v>
      </c>
      <c r="L152" s="262"/>
      <c r="M152" s="263" t="s">
        <v>19</v>
      </c>
      <c r="N152" s="264" t="s">
        <v>44</v>
      </c>
      <c r="O152" s="86"/>
      <c r="P152" s="223">
        <f>O152*H152</f>
        <v>0</v>
      </c>
      <c r="Q152" s="223">
        <v>0.056120000000000003</v>
      </c>
      <c r="R152" s="223">
        <f>Q152*H152</f>
        <v>3.0510199200000003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245</v>
      </c>
      <c r="AT152" s="225" t="s">
        <v>241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5122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5123</v>
      </c>
      <c r="G153" s="233"/>
      <c r="H153" s="237">
        <v>54.366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80</v>
      </c>
      <c r="AY153" s="243" t="s">
        <v>196</v>
      </c>
    </row>
    <row r="154" s="2" customFormat="1" ht="24.15" customHeight="1">
      <c r="A154" s="40"/>
      <c r="B154" s="41"/>
      <c r="C154" s="214" t="s">
        <v>333</v>
      </c>
      <c r="D154" s="214" t="s">
        <v>198</v>
      </c>
      <c r="E154" s="215" t="s">
        <v>1103</v>
      </c>
      <c r="F154" s="216" t="s">
        <v>1104</v>
      </c>
      <c r="G154" s="217" t="s">
        <v>201</v>
      </c>
      <c r="H154" s="218">
        <v>148.755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0.00035750000000000002</v>
      </c>
      <c r="R154" s="223">
        <f>Q154*H154</f>
        <v>0.053179912500000003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5124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1106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886</v>
      </c>
      <c r="G156" s="233"/>
      <c r="H156" s="237">
        <v>52.600000000000001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887</v>
      </c>
      <c r="G157" s="233"/>
      <c r="H157" s="237">
        <v>50.728000000000002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888</v>
      </c>
      <c r="G158" s="233"/>
      <c r="H158" s="237">
        <v>45.427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148.755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76.35" customHeight="1">
      <c r="A160" s="40"/>
      <c r="B160" s="41"/>
      <c r="C160" s="214" t="s">
        <v>340</v>
      </c>
      <c r="D160" s="214" t="s">
        <v>198</v>
      </c>
      <c r="E160" s="215" t="s">
        <v>5125</v>
      </c>
      <c r="F160" s="216" t="s">
        <v>5126</v>
      </c>
      <c r="G160" s="217" t="s">
        <v>201</v>
      </c>
      <c r="H160" s="218">
        <v>148.755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203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5127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5128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5129</v>
      </c>
      <c r="G162" s="233"/>
      <c r="H162" s="237">
        <v>148.755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80</v>
      </c>
      <c r="AY162" s="243" t="s">
        <v>196</v>
      </c>
    </row>
    <row r="163" s="12" customFormat="1" ht="22.8" customHeight="1">
      <c r="A163" s="12"/>
      <c r="B163" s="198"/>
      <c r="C163" s="199"/>
      <c r="D163" s="200" t="s">
        <v>72</v>
      </c>
      <c r="E163" s="212" t="s">
        <v>1171</v>
      </c>
      <c r="F163" s="212" t="s">
        <v>1172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SUM(P164:P170)</f>
        <v>0</v>
      </c>
      <c r="Q163" s="206"/>
      <c r="R163" s="207">
        <f>SUM(R164:R170)</f>
        <v>0</v>
      </c>
      <c r="S163" s="206"/>
      <c r="T163" s="208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80</v>
      </c>
      <c r="AT163" s="210" t="s">
        <v>72</v>
      </c>
      <c r="AU163" s="210" t="s">
        <v>80</v>
      </c>
      <c r="AY163" s="209" t="s">
        <v>196</v>
      </c>
      <c r="BK163" s="211">
        <f>SUM(BK164:BK170)</f>
        <v>0</v>
      </c>
    </row>
    <row r="164" s="2" customFormat="1" ht="37.8" customHeight="1">
      <c r="A164" s="40"/>
      <c r="B164" s="41"/>
      <c r="C164" s="214" t="s">
        <v>7</v>
      </c>
      <c r="D164" s="214" t="s">
        <v>198</v>
      </c>
      <c r="E164" s="215" t="s">
        <v>5130</v>
      </c>
      <c r="F164" s="216" t="s">
        <v>5131</v>
      </c>
      <c r="G164" s="217" t="s">
        <v>244</v>
      </c>
      <c r="H164" s="218">
        <v>0.61499999999999999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5132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5133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37.8" customHeight="1">
      <c r="A166" s="40"/>
      <c r="B166" s="41"/>
      <c r="C166" s="214" t="s">
        <v>350</v>
      </c>
      <c r="D166" s="214" t="s">
        <v>198</v>
      </c>
      <c r="E166" s="215" t="s">
        <v>5134</v>
      </c>
      <c r="F166" s="216" t="s">
        <v>5135</v>
      </c>
      <c r="G166" s="217" t="s">
        <v>244</v>
      </c>
      <c r="H166" s="218">
        <v>8.6099999999999994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5136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5137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5138</v>
      </c>
      <c r="G168" s="233"/>
      <c r="H168" s="237">
        <v>8.6099999999999994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80</v>
      </c>
      <c r="AY168" s="243" t="s">
        <v>196</v>
      </c>
    </row>
    <row r="169" s="2" customFormat="1" ht="44.25" customHeight="1">
      <c r="A169" s="40"/>
      <c r="B169" s="41"/>
      <c r="C169" s="214" t="s">
        <v>356</v>
      </c>
      <c r="D169" s="214" t="s">
        <v>198</v>
      </c>
      <c r="E169" s="215" t="s">
        <v>5139</v>
      </c>
      <c r="F169" s="216" t="s">
        <v>5140</v>
      </c>
      <c r="G169" s="217" t="s">
        <v>244</v>
      </c>
      <c r="H169" s="218">
        <v>0.61499999999999999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5141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5142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2" customFormat="1" ht="22.8" customHeight="1">
      <c r="A171" s="12"/>
      <c r="B171" s="198"/>
      <c r="C171" s="199"/>
      <c r="D171" s="200" t="s">
        <v>72</v>
      </c>
      <c r="E171" s="212" t="s">
        <v>1194</v>
      </c>
      <c r="F171" s="212" t="s">
        <v>1195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SUM(P172:P173)</f>
        <v>0</v>
      </c>
      <c r="Q171" s="206"/>
      <c r="R171" s="207">
        <f>SUM(R172:R173)</f>
        <v>0</v>
      </c>
      <c r="S171" s="206"/>
      <c r="T171" s="208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80</v>
      </c>
      <c r="AT171" s="210" t="s">
        <v>72</v>
      </c>
      <c r="AU171" s="210" t="s">
        <v>80</v>
      </c>
      <c r="AY171" s="209" t="s">
        <v>196</v>
      </c>
      <c r="BK171" s="211">
        <f>SUM(BK172:BK173)</f>
        <v>0</v>
      </c>
    </row>
    <row r="172" s="2" customFormat="1" ht="37.8" customHeight="1">
      <c r="A172" s="40"/>
      <c r="B172" s="41"/>
      <c r="C172" s="214" t="s">
        <v>363</v>
      </c>
      <c r="D172" s="214" t="s">
        <v>198</v>
      </c>
      <c r="E172" s="215" t="s">
        <v>5143</v>
      </c>
      <c r="F172" s="216" t="s">
        <v>5144</v>
      </c>
      <c r="G172" s="217" t="s">
        <v>244</v>
      </c>
      <c r="H172" s="218">
        <v>119.07299999999999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5145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5146</v>
      </c>
      <c r="G173" s="42"/>
      <c r="H173" s="42"/>
      <c r="I173" s="229"/>
      <c r="J173" s="42"/>
      <c r="K173" s="42"/>
      <c r="L173" s="46"/>
      <c r="M173" s="279"/>
      <c r="N173" s="280"/>
      <c r="O173" s="281"/>
      <c r="P173" s="281"/>
      <c r="Q173" s="281"/>
      <c r="R173" s="281"/>
      <c r="S173" s="281"/>
      <c r="T173" s="28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6.96" customHeight="1">
      <c r="A174" s="40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u4GnlZXYgQZ13paZuRlhlaQHB8FrEXpKPmQQBhPSBDuS+sqkUTtTXL8CapP9yTV4pwcOZW6oP70srJEzaNeUHQ==" hashValue="iuBOZl1huYQ/Ky6qxKAbcFaBt6pwwppLigQRkEfrlpRto54fjzfYvAmhQcdxfrrrbLa19rPxapa09BDgQYbSAQ==" algorithmName="SHA-512" password="CC35"/>
  <autoFilter ref="C84:K173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3_02/111111101"/>
    <hyperlink ref="F92" r:id="rId2" display="https://podminky.urs.cz/item/CS_URS_2023_02/113202111"/>
    <hyperlink ref="F95" r:id="rId3" display="https://podminky.urs.cz/item/CS_URS_2023_02/121151103"/>
    <hyperlink ref="F98" r:id="rId4" display="https://podminky.urs.cz/item/CS_URS_2023_02/122211101"/>
    <hyperlink ref="F101" r:id="rId5" display="https://podminky.urs.cz/item/CS_URS_2023_02/162751117"/>
    <hyperlink ref="F106" r:id="rId6" display="https://podminky.urs.cz/item/CS_URS_2023_02/162751119"/>
    <hyperlink ref="F109" r:id="rId7" display="https://podminky.urs.cz/item/CS_URS_2023_02/171151103"/>
    <hyperlink ref="F111" r:id="rId8" display="https://podminky.urs.cz/item/CS_URS_2023_02/171152501"/>
    <hyperlink ref="F114" r:id="rId9" display="https://podminky.urs.cz/item/CS_URS_2023_02/171201231"/>
    <hyperlink ref="F119" r:id="rId10" display="https://podminky.urs.cz/item/CS_URS_2023_02/174111101"/>
    <hyperlink ref="F122" r:id="rId11" display="https://podminky.urs.cz/item/CS_URS_2023_02/181311103"/>
    <hyperlink ref="F126" r:id="rId12" display="https://podminky.urs.cz/item/CS_URS_2023_02/561121111"/>
    <hyperlink ref="F134" r:id="rId13" display="https://podminky.urs.cz/item/CS_URS_2023_02/561121112"/>
    <hyperlink ref="F142" r:id="rId14" display="https://podminky.urs.cz/item/CS_URS_2023_02/596211112"/>
    <hyperlink ref="F150" r:id="rId15" display="https://podminky.urs.cz/item/CS_URS_2023_02/916231113"/>
    <hyperlink ref="F155" r:id="rId16" display="https://podminky.urs.cz/item/CS_URS_2023_02/919726121"/>
    <hyperlink ref="F161" r:id="rId17" display="https://podminky.urs.cz/item/CS_URS_2023_02/979071121"/>
    <hyperlink ref="F165" r:id="rId18" display="https://podminky.urs.cz/item/CS_URS_2023_02/997221561"/>
    <hyperlink ref="F167" r:id="rId19" display="https://podminky.urs.cz/item/CS_URS_2023_02/997221569"/>
    <hyperlink ref="F170" r:id="rId20" display="https://podminky.urs.cz/item/CS_URS_2023_02/997221861"/>
    <hyperlink ref="F173" r:id="rId21" display="https://podminky.urs.cz/item/CS_URS_2023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5147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71.25" customHeight="1">
      <c r="A27" s="149"/>
      <c r="B27" s="150"/>
      <c r="C27" s="149"/>
      <c r="D27" s="149"/>
      <c r="E27" s="151" t="s">
        <v>38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ROUND((SUM(BE86:BE119)),  2)</f>
        <v>0</v>
      </c>
      <c r="G33" s="40"/>
      <c r="H33" s="40"/>
      <c r="I33" s="159">
        <v>0.20999999999999999</v>
      </c>
      <c r="J33" s="158">
        <f>ROUND(((SUM(BE86:BE119))*I33),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ROUND((SUM(BF86:BF119)),  2)</f>
        <v>0</v>
      </c>
      <c r="G34" s="40"/>
      <c r="H34" s="40"/>
      <c r="I34" s="159">
        <v>0.14999999999999999</v>
      </c>
      <c r="J34" s="158">
        <f>ROUND(((SUM(BF86:BF119))*I34),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ROUND((SUM(BG86:BG119)),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ROUND((SUM(BH86:BH119)),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ROUND((SUM(BI86:BI119)),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VRN - Vedlejší rozpočtové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5147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5148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5149</v>
      </c>
      <c r="E62" s="184"/>
      <c r="F62" s="184"/>
      <c r="G62" s="184"/>
      <c r="H62" s="184"/>
      <c r="I62" s="184"/>
      <c r="J62" s="185">
        <f>J97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5150</v>
      </c>
      <c r="E63" s="184"/>
      <c r="F63" s="184"/>
      <c r="G63" s="184"/>
      <c r="H63" s="184"/>
      <c r="I63" s="184"/>
      <c r="J63" s="185">
        <f>J100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5151</v>
      </c>
      <c r="E64" s="184"/>
      <c r="F64" s="184"/>
      <c r="G64" s="184"/>
      <c r="H64" s="184"/>
      <c r="I64" s="184"/>
      <c r="J64" s="185">
        <f>J108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5152</v>
      </c>
      <c r="E65" s="184"/>
      <c r="F65" s="184"/>
      <c r="G65" s="184"/>
      <c r="H65" s="184"/>
      <c r="I65" s="184"/>
      <c r="J65" s="185">
        <f>J113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5153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181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ZŠ Veltrusy - výstavba odborných učeben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149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VRN - Vedlejší rozpočtové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>Veltrusy</v>
      </c>
      <c r="G80" s="42"/>
      <c r="H80" s="42"/>
      <c r="I80" s="34" t="s">
        <v>23</v>
      </c>
      <c r="J80" s="74" t="str">
        <f>IF(J12="","",J12)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>Město Veltrusy</v>
      </c>
      <c r="G82" s="42"/>
      <c r="H82" s="42"/>
      <c r="I82" s="34" t="s">
        <v>32</v>
      </c>
      <c r="J82" s="38" t="str">
        <f>E21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IF(E18="","",E18)</f>
        <v>Vyplň údaj</v>
      </c>
      <c r="G83" s="42"/>
      <c r="H83" s="42"/>
      <c r="I83" s="34" t="s">
        <v>36</v>
      </c>
      <c r="J83" s="38" t="str">
        <f>E24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145</v>
      </c>
      <c r="F87" s="201" t="s">
        <v>146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P88+P97+P100+P108+P113+P117</f>
        <v>0</v>
      </c>
      <c r="Q87" s="206"/>
      <c r="R87" s="207">
        <f>R88+R97+R100+R108+R113+R117</f>
        <v>0</v>
      </c>
      <c r="S87" s="206"/>
      <c r="T87" s="208">
        <f>T88+T97+T100+T108+T113+T117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222</v>
      </c>
      <c r="AT87" s="210" t="s">
        <v>72</v>
      </c>
      <c r="AU87" s="210" t="s">
        <v>73</v>
      </c>
      <c r="AY87" s="209" t="s">
        <v>196</v>
      </c>
      <c r="BK87" s="211">
        <f>BK88+BK97+BK100+BK108+BK113+BK117</f>
        <v>0</v>
      </c>
    </row>
    <row r="88" s="12" customFormat="1" ht="22.8" customHeight="1">
      <c r="A88" s="12"/>
      <c r="B88" s="198"/>
      <c r="C88" s="199"/>
      <c r="D88" s="200" t="s">
        <v>72</v>
      </c>
      <c r="E88" s="212" t="s">
        <v>5154</v>
      </c>
      <c r="F88" s="212" t="s">
        <v>5155</v>
      </c>
      <c r="G88" s="199"/>
      <c r="H88" s="199"/>
      <c r="I88" s="202"/>
      <c r="J88" s="213">
        <f>BK88</f>
        <v>0</v>
      </c>
      <c r="K88" s="199"/>
      <c r="L88" s="204"/>
      <c r="M88" s="205"/>
      <c r="N88" s="206"/>
      <c r="O88" s="206"/>
      <c r="P88" s="207">
        <f>SUM(P89:P96)</f>
        <v>0</v>
      </c>
      <c r="Q88" s="206"/>
      <c r="R88" s="207">
        <f>SUM(R89:R96)</f>
        <v>0</v>
      </c>
      <c r="S88" s="206"/>
      <c r="T88" s="208">
        <f>SUM(T89:T96)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222</v>
      </c>
      <c r="AT88" s="210" t="s">
        <v>72</v>
      </c>
      <c r="AU88" s="210" t="s">
        <v>80</v>
      </c>
      <c r="AY88" s="209" t="s">
        <v>196</v>
      </c>
      <c r="BK88" s="211">
        <f>SUM(BK89:BK96)</f>
        <v>0</v>
      </c>
    </row>
    <row r="89" s="2" customFormat="1" ht="16.5" customHeight="1">
      <c r="A89" s="40"/>
      <c r="B89" s="41"/>
      <c r="C89" s="214" t="s">
        <v>80</v>
      </c>
      <c r="D89" s="214" t="s">
        <v>198</v>
      </c>
      <c r="E89" s="215" t="s">
        <v>5156</v>
      </c>
      <c r="F89" s="216" t="s">
        <v>5157</v>
      </c>
      <c r="G89" s="217" t="s">
        <v>1133</v>
      </c>
      <c r="H89" s="218">
        <v>1</v>
      </c>
      <c r="I89" s="219"/>
      <c r="J89" s="220">
        <f>ROUND(I89*H89,2)</f>
        <v>0</v>
      </c>
      <c r="K89" s="216" t="s">
        <v>202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5158</v>
      </c>
      <c r="AT89" s="225" t="s">
        <v>198</v>
      </c>
      <c r="AU89" s="225" t="s">
        <v>82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5158</v>
      </c>
      <c r="BM89" s="225" t="s">
        <v>5159</v>
      </c>
    </row>
    <row r="90" s="2" customFormat="1">
      <c r="A90" s="40"/>
      <c r="B90" s="41"/>
      <c r="C90" s="42"/>
      <c r="D90" s="227" t="s">
        <v>205</v>
      </c>
      <c r="E90" s="42"/>
      <c r="F90" s="228" t="s">
        <v>5160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205</v>
      </c>
      <c r="AU90" s="19" t="s">
        <v>82</v>
      </c>
    </row>
    <row r="91" s="13" customFormat="1">
      <c r="A91" s="13"/>
      <c r="B91" s="232"/>
      <c r="C91" s="233"/>
      <c r="D91" s="234" t="s">
        <v>216</v>
      </c>
      <c r="E91" s="235" t="s">
        <v>19</v>
      </c>
      <c r="F91" s="236" t="s">
        <v>5161</v>
      </c>
      <c r="G91" s="233"/>
      <c r="H91" s="237">
        <v>1</v>
      </c>
      <c r="I91" s="238"/>
      <c r="J91" s="233"/>
      <c r="K91" s="233"/>
      <c r="L91" s="239"/>
      <c r="M91" s="240"/>
      <c r="N91" s="241"/>
      <c r="O91" s="241"/>
      <c r="P91" s="241"/>
      <c r="Q91" s="241"/>
      <c r="R91" s="241"/>
      <c r="S91" s="241"/>
      <c r="T91" s="24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3" t="s">
        <v>216</v>
      </c>
      <c r="AU91" s="243" t="s">
        <v>82</v>
      </c>
      <c r="AV91" s="13" t="s">
        <v>82</v>
      </c>
      <c r="AW91" s="13" t="s">
        <v>35</v>
      </c>
      <c r="AX91" s="13" t="s">
        <v>80</v>
      </c>
      <c r="AY91" s="243" t="s">
        <v>196</v>
      </c>
    </row>
    <row r="92" s="2" customFormat="1" ht="16.5" customHeight="1">
      <c r="A92" s="40"/>
      <c r="B92" s="41"/>
      <c r="C92" s="214" t="s">
        <v>267</v>
      </c>
      <c r="D92" s="214" t="s">
        <v>198</v>
      </c>
      <c r="E92" s="215" t="s">
        <v>5162</v>
      </c>
      <c r="F92" s="216" t="s">
        <v>5163</v>
      </c>
      <c r="G92" s="217" t="s">
        <v>1133</v>
      </c>
      <c r="H92" s="218">
        <v>1</v>
      </c>
      <c r="I92" s="219"/>
      <c r="J92" s="220">
        <f>ROUND(I92*H92,2)</f>
        <v>0</v>
      </c>
      <c r="K92" s="216" t="s">
        <v>202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5158</v>
      </c>
      <c r="AT92" s="225" t="s">
        <v>198</v>
      </c>
      <c r="AU92" s="225" t="s">
        <v>82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5158</v>
      </c>
      <c r="BM92" s="225" t="s">
        <v>5164</v>
      </c>
    </row>
    <row r="93" s="2" customFormat="1">
      <c r="A93" s="40"/>
      <c r="B93" s="41"/>
      <c r="C93" s="42"/>
      <c r="D93" s="227" t="s">
        <v>205</v>
      </c>
      <c r="E93" s="42"/>
      <c r="F93" s="228" t="s">
        <v>5165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205</v>
      </c>
      <c r="AU93" s="19" t="s">
        <v>82</v>
      </c>
    </row>
    <row r="94" s="13" customFormat="1">
      <c r="A94" s="13"/>
      <c r="B94" s="232"/>
      <c r="C94" s="233"/>
      <c r="D94" s="234" t="s">
        <v>216</v>
      </c>
      <c r="E94" s="235" t="s">
        <v>19</v>
      </c>
      <c r="F94" s="236" t="s">
        <v>5166</v>
      </c>
      <c r="G94" s="233"/>
      <c r="H94" s="237">
        <v>1</v>
      </c>
      <c r="I94" s="238"/>
      <c r="J94" s="233"/>
      <c r="K94" s="233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216</v>
      </c>
      <c r="AU94" s="243" t="s">
        <v>82</v>
      </c>
      <c r="AV94" s="13" t="s">
        <v>82</v>
      </c>
      <c r="AW94" s="13" t="s">
        <v>35</v>
      </c>
      <c r="AX94" s="13" t="s">
        <v>80</v>
      </c>
      <c r="AY94" s="243" t="s">
        <v>196</v>
      </c>
    </row>
    <row r="95" s="2" customFormat="1" ht="16.5" customHeight="1">
      <c r="A95" s="40"/>
      <c r="B95" s="41"/>
      <c r="C95" s="214" t="s">
        <v>82</v>
      </c>
      <c r="D95" s="214" t="s">
        <v>198</v>
      </c>
      <c r="E95" s="215" t="s">
        <v>5167</v>
      </c>
      <c r="F95" s="216" t="s">
        <v>5168</v>
      </c>
      <c r="G95" s="217" t="s">
        <v>1133</v>
      </c>
      <c r="H95" s="218">
        <v>1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5158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5158</v>
      </c>
      <c r="BM95" s="225" t="s">
        <v>5169</v>
      </c>
    </row>
    <row r="96" s="2" customFormat="1">
      <c r="A96" s="40"/>
      <c r="B96" s="41"/>
      <c r="C96" s="42"/>
      <c r="D96" s="227" t="s">
        <v>205</v>
      </c>
      <c r="E96" s="42"/>
      <c r="F96" s="228" t="s">
        <v>5170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2" customFormat="1" ht="22.8" customHeight="1">
      <c r="A97" s="12"/>
      <c r="B97" s="198"/>
      <c r="C97" s="199"/>
      <c r="D97" s="200" t="s">
        <v>72</v>
      </c>
      <c r="E97" s="212" t="s">
        <v>5171</v>
      </c>
      <c r="F97" s="212" t="s">
        <v>5172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SUM(P98:P99)</f>
        <v>0</v>
      </c>
      <c r="Q97" s="206"/>
      <c r="R97" s="207">
        <f>SUM(R98:R99)</f>
        <v>0</v>
      </c>
      <c r="S97" s="206"/>
      <c r="T97" s="208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222</v>
      </c>
      <c r="AT97" s="210" t="s">
        <v>72</v>
      </c>
      <c r="AU97" s="210" t="s">
        <v>80</v>
      </c>
      <c r="AY97" s="209" t="s">
        <v>196</v>
      </c>
      <c r="BK97" s="211">
        <f>SUM(BK98:BK99)</f>
        <v>0</v>
      </c>
    </row>
    <row r="98" s="2" customFormat="1" ht="16.5" customHeight="1">
      <c r="A98" s="40"/>
      <c r="B98" s="41"/>
      <c r="C98" s="214" t="s">
        <v>211</v>
      </c>
      <c r="D98" s="214" t="s">
        <v>198</v>
      </c>
      <c r="E98" s="215" t="s">
        <v>5173</v>
      </c>
      <c r="F98" s="216" t="s">
        <v>5172</v>
      </c>
      <c r="G98" s="217" t="s">
        <v>1133</v>
      </c>
      <c r="H98" s="218">
        <v>1</v>
      </c>
      <c r="I98" s="219"/>
      <c r="J98" s="220">
        <f>ROUND(I98*H98,2)</f>
        <v>0</v>
      </c>
      <c r="K98" s="216" t="s">
        <v>202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5158</v>
      </c>
      <c r="AT98" s="225" t="s">
        <v>198</v>
      </c>
      <c r="AU98" s="225" t="s">
        <v>82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5158</v>
      </c>
      <c r="BM98" s="225" t="s">
        <v>5174</v>
      </c>
    </row>
    <row r="99" s="2" customFormat="1">
      <c r="A99" s="40"/>
      <c r="B99" s="41"/>
      <c r="C99" s="42"/>
      <c r="D99" s="227" t="s">
        <v>205</v>
      </c>
      <c r="E99" s="42"/>
      <c r="F99" s="228" t="s">
        <v>5175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205</v>
      </c>
      <c r="AU99" s="19" t="s">
        <v>82</v>
      </c>
    </row>
    <row r="100" s="12" customFormat="1" ht="22.8" customHeight="1">
      <c r="A100" s="12"/>
      <c r="B100" s="198"/>
      <c r="C100" s="199"/>
      <c r="D100" s="200" t="s">
        <v>72</v>
      </c>
      <c r="E100" s="212" t="s">
        <v>5176</v>
      </c>
      <c r="F100" s="212" t="s">
        <v>5177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SUM(P101:P107)</f>
        <v>0</v>
      </c>
      <c r="Q100" s="206"/>
      <c r="R100" s="207">
        <f>SUM(R101:R107)</f>
        <v>0</v>
      </c>
      <c r="S100" s="206"/>
      <c r="T100" s="208">
        <f>SUM(T101:T107)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222</v>
      </c>
      <c r="AT100" s="210" t="s">
        <v>72</v>
      </c>
      <c r="AU100" s="210" t="s">
        <v>80</v>
      </c>
      <c r="AY100" s="209" t="s">
        <v>196</v>
      </c>
      <c r="BK100" s="211">
        <f>SUM(BK101:BK107)</f>
        <v>0</v>
      </c>
    </row>
    <row r="101" s="2" customFormat="1" ht="16.5" customHeight="1">
      <c r="A101" s="40"/>
      <c r="B101" s="41"/>
      <c r="C101" s="214" t="s">
        <v>203</v>
      </c>
      <c r="D101" s="214" t="s">
        <v>198</v>
      </c>
      <c r="E101" s="215" t="s">
        <v>5178</v>
      </c>
      <c r="F101" s="216" t="s">
        <v>5177</v>
      </c>
      <c r="G101" s="217" t="s">
        <v>1133</v>
      </c>
      <c r="H101" s="218">
        <v>1</v>
      </c>
      <c r="I101" s="219"/>
      <c r="J101" s="220">
        <f>ROUND(I101*H101,2)</f>
        <v>0</v>
      </c>
      <c r="K101" s="216" t="s">
        <v>202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5158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5158</v>
      </c>
      <c r="BM101" s="225" t="s">
        <v>5179</v>
      </c>
    </row>
    <row r="102" s="2" customFormat="1">
      <c r="A102" s="40"/>
      <c r="B102" s="41"/>
      <c r="C102" s="42"/>
      <c r="D102" s="227" t="s">
        <v>205</v>
      </c>
      <c r="E102" s="42"/>
      <c r="F102" s="228" t="s">
        <v>5180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205</v>
      </c>
      <c r="AU102" s="19" t="s">
        <v>82</v>
      </c>
    </row>
    <row r="103" s="2" customFormat="1" ht="16.5" customHeight="1">
      <c r="A103" s="40"/>
      <c r="B103" s="41"/>
      <c r="C103" s="214" t="s">
        <v>277</v>
      </c>
      <c r="D103" s="214" t="s">
        <v>198</v>
      </c>
      <c r="E103" s="215" t="s">
        <v>5181</v>
      </c>
      <c r="F103" s="216" t="s">
        <v>5182</v>
      </c>
      <c r="G103" s="217" t="s">
        <v>201</v>
      </c>
      <c r="H103" s="218">
        <v>230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5158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5158</v>
      </c>
      <c r="BM103" s="225" t="s">
        <v>5183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5184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2" customFormat="1">
      <c r="A105" s="40"/>
      <c r="B105" s="41"/>
      <c r="C105" s="42"/>
      <c r="D105" s="234" t="s">
        <v>778</v>
      </c>
      <c r="E105" s="42"/>
      <c r="F105" s="275" t="s">
        <v>5185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778</v>
      </c>
      <c r="AU105" s="19" t="s">
        <v>82</v>
      </c>
    </row>
    <row r="106" s="2" customFormat="1" ht="16.5" customHeight="1">
      <c r="A106" s="40"/>
      <c r="B106" s="41"/>
      <c r="C106" s="214" t="s">
        <v>222</v>
      </c>
      <c r="D106" s="214" t="s">
        <v>198</v>
      </c>
      <c r="E106" s="215" t="s">
        <v>5186</v>
      </c>
      <c r="F106" s="216" t="s">
        <v>5187</v>
      </c>
      <c r="G106" s="217" t="s">
        <v>1133</v>
      </c>
      <c r="H106" s="218">
        <v>1</v>
      </c>
      <c r="I106" s="219"/>
      <c r="J106" s="220">
        <f>ROUND(I106*H106,2)</f>
        <v>0</v>
      </c>
      <c r="K106" s="216" t="s">
        <v>202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5158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5158</v>
      </c>
      <c r="BM106" s="225" t="s">
        <v>5188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5189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12" customFormat="1" ht="22.8" customHeight="1">
      <c r="A108" s="12"/>
      <c r="B108" s="198"/>
      <c r="C108" s="199"/>
      <c r="D108" s="200" t="s">
        <v>72</v>
      </c>
      <c r="E108" s="212" t="s">
        <v>5190</v>
      </c>
      <c r="F108" s="212" t="s">
        <v>5191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SUM(P109:P112)</f>
        <v>0</v>
      </c>
      <c r="Q108" s="206"/>
      <c r="R108" s="207">
        <f>SUM(R109:R112)</f>
        <v>0</v>
      </c>
      <c r="S108" s="206"/>
      <c r="T108" s="208">
        <f>SUM(T109:T112)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222</v>
      </c>
      <c r="AT108" s="210" t="s">
        <v>72</v>
      </c>
      <c r="AU108" s="210" t="s">
        <v>80</v>
      </c>
      <c r="AY108" s="209" t="s">
        <v>196</v>
      </c>
      <c r="BK108" s="211">
        <f>SUM(BK109:BK112)</f>
        <v>0</v>
      </c>
    </row>
    <row r="109" s="2" customFormat="1" ht="16.5" customHeight="1">
      <c r="A109" s="40"/>
      <c r="B109" s="41"/>
      <c r="C109" s="214" t="s">
        <v>232</v>
      </c>
      <c r="D109" s="214" t="s">
        <v>198</v>
      </c>
      <c r="E109" s="215" t="s">
        <v>5192</v>
      </c>
      <c r="F109" s="216" t="s">
        <v>5191</v>
      </c>
      <c r="G109" s="217" t="s">
        <v>1133</v>
      </c>
      <c r="H109" s="218">
        <v>1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5158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5158</v>
      </c>
      <c r="BM109" s="225" t="s">
        <v>5193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5194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2" customFormat="1" ht="16.5" customHeight="1">
      <c r="A111" s="40"/>
      <c r="B111" s="41"/>
      <c r="C111" s="214" t="s">
        <v>240</v>
      </c>
      <c r="D111" s="214" t="s">
        <v>198</v>
      </c>
      <c r="E111" s="215" t="s">
        <v>5195</v>
      </c>
      <c r="F111" s="216" t="s">
        <v>5196</v>
      </c>
      <c r="G111" s="217" t="s">
        <v>1133</v>
      </c>
      <c r="H111" s="218">
        <v>1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5158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5158</v>
      </c>
      <c r="BM111" s="225" t="s">
        <v>5197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5198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2" customFormat="1" ht="22.8" customHeight="1">
      <c r="A113" s="12"/>
      <c r="B113" s="198"/>
      <c r="C113" s="199"/>
      <c r="D113" s="200" t="s">
        <v>72</v>
      </c>
      <c r="E113" s="212" t="s">
        <v>5199</v>
      </c>
      <c r="F113" s="212" t="s">
        <v>5200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SUM(P114:P116)</f>
        <v>0</v>
      </c>
      <c r="Q113" s="206"/>
      <c r="R113" s="207">
        <f>SUM(R114:R116)</f>
        <v>0</v>
      </c>
      <c r="S113" s="206"/>
      <c r="T113" s="208">
        <f>SUM(T114:T116)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222</v>
      </c>
      <c r="AT113" s="210" t="s">
        <v>72</v>
      </c>
      <c r="AU113" s="210" t="s">
        <v>80</v>
      </c>
      <c r="AY113" s="209" t="s">
        <v>196</v>
      </c>
      <c r="BK113" s="211">
        <f>SUM(BK114:BK116)</f>
        <v>0</v>
      </c>
    </row>
    <row r="114" s="2" customFormat="1" ht="16.5" customHeight="1">
      <c r="A114" s="40"/>
      <c r="B114" s="41"/>
      <c r="C114" s="214" t="s">
        <v>245</v>
      </c>
      <c r="D114" s="214" t="s">
        <v>198</v>
      </c>
      <c r="E114" s="215" t="s">
        <v>5201</v>
      </c>
      <c r="F114" s="216" t="s">
        <v>5202</v>
      </c>
      <c r="G114" s="217" t="s">
        <v>1133</v>
      </c>
      <c r="H114" s="218">
        <v>1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5158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5158</v>
      </c>
      <c r="BM114" s="225" t="s">
        <v>5203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5204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24.15" customHeight="1">
      <c r="A116" s="40"/>
      <c r="B116" s="41"/>
      <c r="C116" s="214" t="s">
        <v>291</v>
      </c>
      <c r="D116" s="214" t="s">
        <v>198</v>
      </c>
      <c r="E116" s="215" t="s">
        <v>5205</v>
      </c>
      <c r="F116" s="216" t="s">
        <v>5206</v>
      </c>
      <c r="G116" s="217" t="s">
        <v>201</v>
      </c>
      <c r="H116" s="218">
        <v>300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5158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5158</v>
      </c>
      <c r="BM116" s="225" t="s">
        <v>5207</v>
      </c>
    </row>
    <row r="117" s="12" customFormat="1" ht="22.8" customHeight="1">
      <c r="A117" s="12"/>
      <c r="B117" s="198"/>
      <c r="C117" s="199"/>
      <c r="D117" s="200" t="s">
        <v>72</v>
      </c>
      <c r="E117" s="212" t="s">
        <v>5208</v>
      </c>
      <c r="F117" s="212" t="s">
        <v>5209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SUM(P118:P119)</f>
        <v>0</v>
      </c>
      <c r="Q117" s="206"/>
      <c r="R117" s="207">
        <f>SUM(R118:R119)</f>
        <v>0</v>
      </c>
      <c r="S117" s="206"/>
      <c r="T117" s="208">
        <f>SUM(T118:T119)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222</v>
      </c>
      <c r="AT117" s="210" t="s">
        <v>72</v>
      </c>
      <c r="AU117" s="210" t="s">
        <v>80</v>
      </c>
      <c r="AY117" s="209" t="s">
        <v>196</v>
      </c>
      <c r="BK117" s="211">
        <f>SUM(BK118:BK119)</f>
        <v>0</v>
      </c>
    </row>
    <row r="118" s="2" customFormat="1" ht="24.15" customHeight="1">
      <c r="A118" s="40"/>
      <c r="B118" s="41"/>
      <c r="C118" s="214" t="s">
        <v>252</v>
      </c>
      <c r="D118" s="214" t="s">
        <v>198</v>
      </c>
      <c r="E118" s="215" t="s">
        <v>5210</v>
      </c>
      <c r="F118" s="216" t="s">
        <v>5211</v>
      </c>
      <c r="G118" s="217" t="s">
        <v>1133</v>
      </c>
      <c r="H118" s="218">
        <v>1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5158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5158</v>
      </c>
      <c r="BM118" s="225" t="s">
        <v>5212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5213</v>
      </c>
      <c r="G119" s="42"/>
      <c r="H119" s="42"/>
      <c r="I119" s="229"/>
      <c r="J119" s="42"/>
      <c r="K119" s="42"/>
      <c r="L119" s="46"/>
      <c r="M119" s="279"/>
      <c r="N119" s="280"/>
      <c r="O119" s="281"/>
      <c r="P119" s="281"/>
      <c r="Q119" s="281"/>
      <c r="R119" s="281"/>
      <c r="S119" s="281"/>
      <c r="T119" s="282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2" customFormat="1" ht="6.96" customHeight="1">
      <c r="A120" s="40"/>
      <c r="B120" s="61"/>
      <c r="C120" s="62"/>
      <c r="D120" s="62"/>
      <c r="E120" s="62"/>
      <c r="F120" s="62"/>
      <c r="G120" s="62"/>
      <c r="H120" s="62"/>
      <c r="I120" s="62"/>
      <c r="J120" s="62"/>
      <c r="K120" s="62"/>
      <c r="L120" s="46"/>
      <c r="M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</sheetData>
  <sheetProtection sheet="1" autoFilter="0" formatColumns="0" formatRows="0" objects="1" scenarios="1" spinCount="100000" saltValue="1ECI4wlKOPLQEvH27/bP+Te8Z+zehCGby/yUL7Hx8RJB+bpXhkiuskyzXK/ao+cHs1kDXqjDBLPLEaiiB5jSgQ==" hashValue="q59Dvvgi0i1kMxgCM9VAgWPN8MLC+GLKcrugZCr5GOFC3CTq5wIaxC+6VEzKBi5ZOB9Qog1feD3PPZVHgQCIhQ==" algorithmName="SHA-512" password="CC35"/>
  <autoFilter ref="C85:K119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3_02/011434000"/>
    <hyperlink ref="F93" r:id="rId2" display="https://podminky.urs.cz/item/CS_URS_2023_02/011464000"/>
    <hyperlink ref="F96" r:id="rId3" display="https://podminky.urs.cz/item/CS_URS_2023_02/013254000"/>
    <hyperlink ref="F99" r:id="rId4" display="https://podminky.urs.cz/item/CS_URS_2023_02/020001000"/>
    <hyperlink ref="F102" r:id="rId5" display="https://podminky.urs.cz/item/CS_URS_2023_02/030001000"/>
    <hyperlink ref="F104" r:id="rId6" display="https://podminky.urs.cz/item/CS_URS_2023_02/032403000"/>
    <hyperlink ref="F107" r:id="rId7" display="https://podminky.urs.cz/item/CS_URS_2023_02/033002000"/>
    <hyperlink ref="F110" r:id="rId8" display="https://podminky.urs.cz/item/CS_URS_2023_02/040001000"/>
    <hyperlink ref="F112" r:id="rId9" display="https://podminky.urs.cz/item/CS_URS_2023_02/045002000"/>
    <hyperlink ref="F115" r:id="rId10" display="https://podminky.urs.cz/item/CS_URS_2023_02/071002000"/>
    <hyperlink ref="F119" r:id="rId11" display="https://podminky.urs.cz/item/CS_URS_2023_02/094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5214</v>
      </c>
      <c r="H4" s="22"/>
    </row>
    <row r="5" s="1" customFormat="1" ht="12" customHeight="1">
      <c r="B5" s="22"/>
      <c r="C5" s="290" t="s">
        <v>13</v>
      </c>
      <c r="D5" s="151" t="s">
        <v>14</v>
      </c>
      <c r="E5" s="1"/>
      <c r="F5" s="1"/>
      <c r="H5" s="22"/>
    </row>
    <row r="6" s="1" customFormat="1" ht="36.96" customHeight="1">
      <c r="B6" s="22"/>
      <c r="C6" s="291" t="s">
        <v>16</v>
      </c>
      <c r="D6" s="292" t="s">
        <v>17</v>
      </c>
      <c r="E6" s="1"/>
      <c r="F6" s="1"/>
      <c r="H6" s="22"/>
    </row>
    <row r="7" s="1" customFormat="1" ht="16.5" customHeight="1">
      <c r="B7" s="22"/>
      <c r="C7" s="144" t="s">
        <v>23</v>
      </c>
      <c r="D7" s="148" t="str">
        <f>'Rekapitulace stavby'!AN8</f>
        <v>21. 12. 2023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3"/>
      <c r="C9" s="294" t="s">
        <v>54</v>
      </c>
      <c r="D9" s="295" t="s">
        <v>55</v>
      </c>
      <c r="E9" s="295" t="s">
        <v>183</v>
      </c>
      <c r="F9" s="296" t="s">
        <v>5215</v>
      </c>
      <c r="G9" s="187"/>
      <c r="H9" s="293"/>
    </row>
    <row r="10" s="2" customFormat="1" ht="26.4" customHeight="1">
      <c r="A10" s="40"/>
      <c r="B10" s="46"/>
      <c r="C10" s="297" t="s">
        <v>5216</v>
      </c>
      <c r="D10" s="297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298" t="s">
        <v>5217</v>
      </c>
      <c r="D11" s="299" t="s">
        <v>5218</v>
      </c>
      <c r="E11" s="300" t="s">
        <v>235</v>
      </c>
      <c r="F11" s="301">
        <v>396</v>
      </c>
      <c r="G11" s="40"/>
      <c r="H11" s="46"/>
    </row>
    <row r="12" s="2" customFormat="1" ht="16.8" customHeight="1">
      <c r="A12" s="40"/>
      <c r="B12" s="46"/>
      <c r="C12" s="302" t="s">
        <v>19</v>
      </c>
      <c r="D12" s="302" t="s">
        <v>5219</v>
      </c>
      <c r="E12" s="19" t="s">
        <v>19</v>
      </c>
      <c r="F12" s="303">
        <v>396</v>
      </c>
      <c r="G12" s="40"/>
      <c r="H12" s="46"/>
    </row>
    <row r="13" s="2" customFormat="1" ht="16.8" customHeight="1">
      <c r="A13" s="40"/>
      <c r="B13" s="46"/>
      <c r="C13" s="298" t="s">
        <v>5220</v>
      </c>
      <c r="D13" s="299" t="s">
        <v>5221</v>
      </c>
      <c r="E13" s="300" t="s">
        <v>225</v>
      </c>
      <c r="F13" s="301">
        <v>534.5</v>
      </c>
      <c r="G13" s="40"/>
      <c r="H13" s="46"/>
    </row>
    <row r="14" s="2" customFormat="1" ht="16.8" customHeight="1">
      <c r="A14" s="40"/>
      <c r="B14" s="46"/>
      <c r="C14" s="302" t="s">
        <v>19</v>
      </c>
      <c r="D14" s="302" t="s">
        <v>5222</v>
      </c>
      <c r="E14" s="19" t="s">
        <v>19</v>
      </c>
      <c r="F14" s="303">
        <v>534.5</v>
      </c>
      <c r="G14" s="40"/>
      <c r="H14" s="46"/>
    </row>
    <row r="15" s="2" customFormat="1" ht="16.8" customHeight="1">
      <c r="A15" s="40"/>
      <c r="B15" s="46"/>
      <c r="C15" s="298" t="s">
        <v>5223</v>
      </c>
      <c r="D15" s="299" t="s">
        <v>5221</v>
      </c>
      <c r="E15" s="300" t="s">
        <v>225</v>
      </c>
      <c r="F15" s="301">
        <v>39</v>
      </c>
      <c r="G15" s="40"/>
      <c r="H15" s="46"/>
    </row>
    <row r="16" s="2" customFormat="1" ht="16.8" customHeight="1">
      <c r="A16" s="40"/>
      <c r="B16" s="46"/>
      <c r="C16" s="302" t="s">
        <v>19</v>
      </c>
      <c r="D16" s="302" t="s">
        <v>456</v>
      </c>
      <c r="E16" s="19" t="s">
        <v>19</v>
      </c>
      <c r="F16" s="303">
        <v>39</v>
      </c>
      <c r="G16" s="40"/>
      <c r="H16" s="46"/>
    </row>
    <row r="17" s="2" customFormat="1" ht="16.8" customHeight="1">
      <c r="A17" s="40"/>
      <c r="B17" s="46"/>
      <c r="C17" s="298" t="s">
        <v>5224</v>
      </c>
      <c r="D17" s="299" t="s">
        <v>5225</v>
      </c>
      <c r="E17" s="300" t="s">
        <v>225</v>
      </c>
      <c r="F17" s="301">
        <v>260</v>
      </c>
      <c r="G17" s="40"/>
      <c r="H17" s="46"/>
    </row>
    <row r="18" s="2" customFormat="1" ht="16.8" customHeight="1">
      <c r="A18" s="40"/>
      <c r="B18" s="46"/>
      <c r="C18" s="302" t="s">
        <v>19</v>
      </c>
      <c r="D18" s="302" t="s">
        <v>5226</v>
      </c>
      <c r="E18" s="19" t="s">
        <v>19</v>
      </c>
      <c r="F18" s="303">
        <v>260</v>
      </c>
      <c r="G18" s="40"/>
      <c r="H18" s="46"/>
    </row>
    <row r="19" s="2" customFormat="1">
      <c r="A19" s="40"/>
      <c r="B19" s="46"/>
      <c r="C19" s="298" t="s">
        <v>5227</v>
      </c>
      <c r="D19" s="299" t="s">
        <v>5228</v>
      </c>
      <c r="E19" s="300" t="s">
        <v>201</v>
      </c>
      <c r="F19" s="301">
        <v>85</v>
      </c>
      <c r="G19" s="40"/>
      <c r="H19" s="46"/>
    </row>
    <row r="20" s="2" customFormat="1" ht="16.8" customHeight="1">
      <c r="A20" s="40"/>
      <c r="B20" s="46"/>
      <c r="C20" s="302" t="s">
        <v>19</v>
      </c>
      <c r="D20" s="302" t="s">
        <v>831</v>
      </c>
      <c r="E20" s="19" t="s">
        <v>19</v>
      </c>
      <c r="F20" s="303">
        <v>85</v>
      </c>
      <c r="G20" s="40"/>
      <c r="H20" s="46"/>
    </row>
    <row r="21" s="2" customFormat="1" ht="16.8" customHeight="1">
      <c r="A21" s="40"/>
      <c r="B21" s="46"/>
      <c r="C21" s="298" t="s">
        <v>5229</v>
      </c>
      <c r="D21" s="299" t="s">
        <v>5230</v>
      </c>
      <c r="E21" s="300" t="s">
        <v>201</v>
      </c>
      <c r="F21" s="301">
        <v>266.22000000000003</v>
      </c>
      <c r="G21" s="40"/>
      <c r="H21" s="46"/>
    </row>
    <row r="22" s="2" customFormat="1" ht="16.8" customHeight="1">
      <c r="A22" s="40"/>
      <c r="B22" s="46"/>
      <c r="C22" s="302" t="s">
        <v>19</v>
      </c>
      <c r="D22" s="302" t="s">
        <v>5231</v>
      </c>
      <c r="E22" s="19" t="s">
        <v>19</v>
      </c>
      <c r="F22" s="303">
        <v>266.22000000000003</v>
      </c>
      <c r="G22" s="40"/>
      <c r="H22" s="46"/>
    </row>
    <row r="23" s="2" customFormat="1" ht="16.8" customHeight="1">
      <c r="A23" s="40"/>
      <c r="B23" s="46"/>
      <c r="C23" s="298" t="s">
        <v>5232</v>
      </c>
      <c r="D23" s="299" t="s">
        <v>5233</v>
      </c>
      <c r="E23" s="300" t="s">
        <v>201</v>
      </c>
      <c r="F23" s="301">
        <v>501.13999999999999</v>
      </c>
      <c r="G23" s="40"/>
      <c r="H23" s="46"/>
    </row>
    <row r="24" s="2" customFormat="1" ht="16.8" customHeight="1">
      <c r="A24" s="40"/>
      <c r="B24" s="46"/>
      <c r="C24" s="302" t="s">
        <v>19</v>
      </c>
      <c r="D24" s="302" t="s">
        <v>5234</v>
      </c>
      <c r="E24" s="19" t="s">
        <v>19</v>
      </c>
      <c r="F24" s="303">
        <v>66.909999999999997</v>
      </c>
      <c r="G24" s="40"/>
      <c r="H24" s="46"/>
    </row>
    <row r="25" s="2" customFormat="1" ht="16.8" customHeight="1">
      <c r="A25" s="40"/>
      <c r="B25" s="46"/>
      <c r="C25" s="302" t="s">
        <v>19</v>
      </c>
      <c r="D25" s="302" t="s">
        <v>5235</v>
      </c>
      <c r="E25" s="19" t="s">
        <v>19</v>
      </c>
      <c r="F25" s="303">
        <v>63.390000000000001</v>
      </c>
      <c r="G25" s="40"/>
      <c r="H25" s="46"/>
    </row>
    <row r="26" s="2" customFormat="1" ht="16.8" customHeight="1">
      <c r="A26" s="40"/>
      <c r="B26" s="46"/>
      <c r="C26" s="302" t="s">
        <v>19</v>
      </c>
      <c r="D26" s="302" t="s">
        <v>5236</v>
      </c>
      <c r="E26" s="19" t="s">
        <v>19</v>
      </c>
      <c r="F26" s="303">
        <v>18.84</v>
      </c>
      <c r="G26" s="40"/>
      <c r="H26" s="46"/>
    </row>
    <row r="27" s="2" customFormat="1" ht="16.8" customHeight="1">
      <c r="A27" s="40"/>
      <c r="B27" s="46"/>
      <c r="C27" s="302" t="s">
        <v>19</v>
      </c>
      <c r="D27" s="302" t="s">
        <v>5237</v>
      </c>
      <c r="E27" s="19" t="s">
        <v>19</v>
      </c>
      <c r="F27" s="303">
        <v>66.909999999999997</v>
      </c>
      <c r="G27" s="40"/>
      <c r="H27" s="46"/>
    </row>
    <row r="28" s="2" customFormat="1" ht="16.8" customHeight="1">
      <c r="A28" s="40"/>
      <c r="B28" s="46"/>
      <c r="C28" s="302" t="s">
        <v>19</v>
      </c>
      <c r="D28" s="302" t="s">
        <v>5238</v>
      </c>
      <c r="E28" s="19" t="s">
        <v>19</v>
      </c>
      <c r="F28" s="303">
        <v>18.449999999999999</v>
      </c>
      <c r="G28" s="40"/>
      <c r="H28" s="46"/>
    </row>
    <row r="29" s="2" customFormat="1" ht="16.8" customHeight="1">
      <c r="A29" s="40"/>
      <c r="B29" s="46"/>
      <c r="C29" s="302" t="s">
        <v>19</v>
      </c>
      <c r="D29" s="302" t="s">
        <v>5239</v>
      </c>
      <c r="E29" s="19" t="s">
        <v>19</v>
      </c>
      <c r="F29" s="303">
        <v>6.0800000000000001</v>
      </c>
      <c r="G29" s="40"/>
      <c r="H29" s="46"/>
    </row>
    <row r="30" s="2" customFormat="1" ht="16.8" customHeight="1">
      <c r="A30" s="40"/>
      <c r="B30" s="46"/>
      <c r="C30" s="302" t="s">
        <v>19</v>
      </c>
      <c r="D30" s="302" t="s">
        <v>5240</v>
      </c>
      <c r="E30" s="19" t="s">
        <v>19</v>
      </c>
      <c r="F30" s="303">
        <v>9.5999999999999996</v>
      </c>
      <c r="G30" s="40"/>
      <c r="H30" s="46"/>
    </row>
    <row r="31" s="2" customFormat="1" ht="16.8" customHeight="1">
      <c r="A31" s="40"/>
      <c r="B31" s="46"/>
      <c r="C31" s="302" t="s">
        <v>19</v>
      </c>
      <c r="D31" s="302" t="s">
        <v>5241</v>
      </c>
      <c r="E31" s="19" t="s">
        <v>19</v>
      </c>
      <c r="F31" s="303">
        <v>66.909999999999997</v>
      </c>
      <c r="G31" s="40"/>
      <c r="H31" s="46"/>
    </row>
    <row r="32" s="2" customFormat="1" ht="16.8" customHeight="1">
      <c r="A32" s="40"/>
      <c r="B32" s="46"/>
      <c r="C32" s="302" t="s">
        <v>19</v>
      </c>
      <c r="D32" s="302" t="s">
        <v>5242</v>
      </c>
      <c r="E32" s="19" t="s">
        <v>19</v>
      </c>
      <c r="F32" s="303">
        <v>63.390000000000001</v>
      </c>
      <c r="G32" s="40"/>
      <c r="H32" s="46"/>
    </row>
    <row r="33" s="2" customFormat="1" ht="16.8" customHeight="1">
      <c r="A33" s="40"/>
      <c r="B33" s="46"/>
      <c r="C33" s="302" t="s">
        <v>19</v>
      </c>
      <c r="D33" s="302" t="s">
        <v>5243</v>
      </c>
      <c r="E33" s="19" t="s">
        <v>19</v>
      </c>
      <c r="F33" s="303">
        <v>18.84</v>
      </c>
      <c r="G33" s="40"/>
      <c r="H33" s="46"/>
    </row>
    <row r="34" s="2" customFormat="1" ht="16.8" customHeight="1">
      <c r="A34" s="40"/>
      <c r="B34" s="46"/>
      <c r="C34" s="302" t="s">
        <v>19</v>
      </c>
      <c r="D34" s="302" t="s">
        <v>5244</v>
      </c>
      <c r="E34" s="19" t="s">
        <v>19</v>
      </c>
      <c r="F34" s="303">
        <v>66.909999999999997</v>
      </c>
      <c r="G34" s="40"/>
      <c r="H34" s="46"/>
    </row>
    <row r="35" s="2" customFormat="1" ht="16.8" customHeight="1">
      <c r="A35" s="40"/>
      <c r="B35" s="46"/>
      <c r="C35" s="302" t="s">
        <v>19</v>
      </c>
      <c r="D35" s="302" t="s">
        <v>5245</v>
      </c>
      <c r="E35" s="19" t="s">
        <v>19</v>
      </c>
      <c r="F35" s="303">
        <v>19.23</v>
      </c>
      <c r="G35" s="40"/>
      <c r="H35" s="46"/>
    </row>
    <row r="36" s="2" customFormat="1" ht="16.8" customHeight="1">
      <c r="A36" s="40"/>
      <c r="B36" s="46"/>
      <c r="C36" s="302" t="s">
        <v>19</v>
      </c>
      <c r="D36" s="302" t="s">
        <v>5246</v>
      </c>
      <c r="E36" s="19" t="s">
        <v>19</v>
      </c>
      <c r="F36" s="303">
        <v>6.0800000000000001</v>
      </c>
      <c r="G36" s="40"/>
      <c r="H36" s="46"/>
    </row>
    <row r="37" s="2" customFormat="1" ht="16.8" customHeight="1">
      <c r="A37" s="40"/>
      <c r="B37" s="46"/>
      <c r="C37" s="302" t="s">
        <v>19</v>
      </c>
      <c r="D37" s="302" t="s">
        <v>5247</v>
      </c>
      <c r="E37" s="19" t="s">
        <v>19</v>
      </c>
      <c r="F37" s="303">
        <v>9.5999999999999996</v>
      </c>
      <c r="G37" s="40"/>
      <c r="H37" s="46"/>
    </row>
    <row r="38" s="2" customFormat="1" ht="16.8" customHeight="1">
      <c r="A38" s="40"/>
      <c r="B38" s="46"/>
      <c r="C38" s="302" t="s">
        <v>19</v>
      </c>
      <c r="D38" s="302" t="s">
        <v>231</v>
      </c>
      <c r="E38" s="19" t="s">
        <v>19</v>
      </c>
      <c r="F38" s="303">
        <v>501.13999999999999</v>
      </c>
      <c r="G38" s="40"/>
      <c r="H38" s="46"/>
    </row>
    <row r="39" s="2" customFormat="1" ht="16.8" customHeight="1">
      <c r="A39" s="40"/>
      <c r="B39" s="46"/>
      <c r="C39" s="298" t="s">
        <v>5248</v>
      </c>
      <c r="D39" s="299" t="s">
        <v>98</v>
      </c>
      <c r="E39" s="300" t="s">
        <v>201</v>
      </c>
      <c r="F39" s="301">
        <v>264.29000000000002</v>
      </c>
      <c r="G39" s="40"/>
      <c r="H39" s="46"/>
    </row>
    <row r="40" s="2" customFormat="1" ht="16.8" customHeight="1">
      <c r="A40" s="40"/>
      <c r="B40" s="46"/>
      <c r="C40" s="302" t="s">
        <v>19</v>
      </c>
      <c r="D40" s="302" t="s">
        <v>5249</v>
      </c>
      <c r="E40" s="19" t="s">
        <v>19</v>
      </c>
      <c r="F40" s="303">
        <v>264.29000000000002</v>
      </c>
      <c r="G40" s="40"/>
      <c r="H40" s="46"/>
    </row>
    <row r="41" s="2" customFormat="1" ht="16.8" customHeight="1">
      <c r="A41" s="40"/>
      <c r="B41" s="46"/>
      <c r="C41" s="298" t="s">
        <v>5250</v>
      </c>
      <c r="D41" s="299" t="s">
        <v>5251</v>
      </c>
      <c r="E41" s="300" t="s">
        <v>201</v>
      </c>
      <c r="F41" s="301">
        <v>264.29000000000002</v>
      </c>
      <c r="G41" s="40"/>
      <c r="H41" s="46"/>
    </row>
    <row r="42" s="2" customFormat="1" ht="16.8" customHeight="1">
      <c r="A42" s="40"/>
      <c r="B42" s="46"/>
      <c r="C42" s="302" t="s">
        <v>19</v>
      </c>
      <c r="D42" s="302" t="s">
        <v>5249</v>
      </c>
      <c r="E42" s="19" t="s">
        <v>19</v>
      </c>
      <c r="F42" s="303">
        <v>264.29000000000002</v>
      </c>
      <c r="G42" s="40"/>
      <c r="H42" s="46"/>
    </row>
    <row r="43" s="2" customFormat="1" ht="26.4" customHeight="1">
      <c r="A43" s="40"/>
      <c r="B43" s="46"/>
      <c r="C43" s="297" t="s">
        <v>5252</v>
      </c>
      <c r="D43" s="297" t="s">
        <v>85</v>
      </c>
      <c r="E43" s="40"/>
      <c r="F43" s="40"/>
      <c r="G43" s="40"/>
      <c r="H43" s="46"/>
    </row>
    <row r="44" s="2" customFormat="1" ht="16.8" customHeight="1">
      <c r="A44" s="40"/>
      <c r="B44" s="46"/>
      <c r="C44" s="298" t="s">
        <v>5217</v>
      </c>
      <c r="D44" s="299" t="s">
        <v>5218</v>
      </c>
      <c r="E44" s="300" t="s">
        <v>235</v>
      </c>
      <c r="F44" s="301">
        <v>443.89999999999998</v>
      </c>
      <c r="G44" s="40"/>
      <c r="H44" s="46"/>
    </row>
    <row r="45" s="2" customFormat="1" ht="16.8" customHeight="1">
      <c r="A45" s="40"/>
      <c r="B45" s="46"/>
      <c r="C45" s="302" t="s">
        <v>19</v>
      </c>
      <c r="D45" s="302" t="s">
        <v>5253</v>
      </c>
      <c r="E45" s="19" t="s">
        <v>19</v>
      </c>
      <c r="F45" s="303">
        <v>443.89999999999998</v>
      </c>
      <c r="G45" s="40"/>
      <c r="H45" s="46"/>
    </row>
    <row r="46" s="2" customFormat="1" ht="16.8" customHeight="1">
      <c r="A46" s="40"/>
      <c r="B46" s="46"/>
      <c r="C46" s="298" t="s">
        <v>5254</v>
      </c>
      <c r="D46" s="299" t="s">
        <v>5218</v>
      </c>
      <c r="E46" s="300" t="s">
        <v>235</v>
      </c>
      <c r="F46" s="301">
        <v>396</v>
      </c>
      <c r="G46" s="40"/>
      <c r="H46" s="46"/>
    </row>
    <row r="47" s="2" customFormat="1" ht="16.8" customHeight="1">
      <c r="A47" s="40"/>
      <c r="B47" s="46"/>
      <c r="C47" s="302" t="s">
        <v>19</v>
      </c>
      <c r="D47" s="302" t="s">
        <v>5219</v>
      </c>
      <c r="E47" s="19" t="s">
        <v>19</v>
      </c>
      <c r="F47" s="303">
        <v>396</v>
      </c>
      <c r="G47" s="40"/>
      <c r="H47" s="46"/>
    </row>
    <row r="48" s="2" customFormat="1" ht="16.8" customHeight="1">
      <c r="A48" s="40"/>
      <c r="B48" s="46"/>
      <c r="C48" s="298" t="s">
        <v>5220</v>
      </c>
      <c r="D48" s="299" t="s">
        <v>5221</v>
      </c>
      <c r="E48" s="300" t="s">
        <v>225</v>
      </c>
      <c r="F48" s="301">
        <v>288.30000000000001</v>
      </c>
      <c r="G48" s="40"/>
      <c r="H48" s="46"/>
    </row>
    <row r="49" s="2" customFormat="1" ht="16.8" customHeight="1">
      <c r="A49" s="40"/>
      <c r="B49" s="46"/>
      <c r="C49" s="302" t="s">
        <v>19</v>
      </c>
      <c r="D49" s="302" t="s">
        <v>5255</v>
      </c>
      <c r="E49" s="19" t="s">
        <v>19</v>
      </c>
      <c r="F49" s="303">
        <v>288.30000000000001</v>
      </c>
      <c r="G49" s="40"/>
      <c r="H49" s="46"/>
    </row>
    <row r="50" s="2" customFormat="1" ht="16.8" customHeight="1">
      <c r="A50" s="40"/>
      <c r="B50" s="46"/>
      <c r="C50" s="298" t="s">
        <v>5223</v>
      </c>
      <c r="D50" s="299" t="s">
        <v>5221</v>
      </c>
      <c r="E50" s="300" t="s">
        <v>225</v>
      </c>
      <c r="F50" s="301">
        <v>263.69999999999999</v>
      </c>
      <c r="G50" s="40"/>
      <c r="H50" s="46"/>
    </row>
    <row r="51" s="2" customFormat="1" ht="16.8" customHeight="1">
      <c r="A51" s="40"/>
      <c r="B51" s="46"/>
      <c r="C51" s="302" t="s">
        <v>19</v>
      </c>
      <c r="D51" s="302" t="s">
        <v>5256</v>
      </c>
      <c r="E51" s="19" t="s">
        <v>19</v>
      </c>
      <c r="F51" s="303">
        <v>263.69999999999999</v>
      </c>
      <c r="G51" s="40"/>
      <c r="H51" s="46"/>
    </row>
    <row r="52" s="2" customFormat="1" ht="16.8" customHeight="1">
      <c r="A52" s="40"/>
      <c r="B52" s="46"/>
      <c r="C52" s="298" t="s">
        <v>5224</v>
      </c>
      <c r="D52" s="299" t="s">
        <v>5225</v>
      </c>
      <c r="E52" s="300" t="s">
        <v>225</v>
      </c>
      <c r="F52" s="301">
        <v>260</v>
      </c>
      <c r="G52" s="40"/>
      <c r="H52" s="46"/>
    </row>
    <row r="53" s="2" customFormat="1" ht="16.8" customHeight="1">
      <c r="A53" s="40"/>
      <c r="B53" s="46"/>
      <c r="C53" s="302" t="s">
        <v>19</v>
      </c>
      <c r="D53" s="302" t="s">
        <v>5226</v>
      </c>
      <c r="E53" s="19" t="s">
        <v>19</v>
      </c>
      <c r="F53" s="303">
        <v>260</v>
      </c>
      <c r="G53" s="40"/>
      <c r="H53" s="46"/>
    </row>
    <row r="54" s="2" customFormat="1" ht="16.8" customHeight="1">
      <c r="A54" s="40"/>
      <c r="B54" s="46"/>
      <c r="C54" s="298" t="s">
        <v>5227</v>
      </c>
      <c r="D54" s="299" t="s">
        <v>5257</v>
      </c>
      <c r="E54" s="300" t="s">
        <v>201</v>
      </c>
      <c r="F54" s="301">
        <v>113.04000000000001</v>
      </c>
      <c r="G54" s="40"/>
      <c r="H54" s="46"/>
    </row>
    <row r="55" s="2" customFormat="1" ht="16.8" customHeight="1">
      <c r="A55" s="40"/>
      <c r="B55" s="46"/>
      <c r="C55" s="302" t="s">
        <v>19</v>
      </c>
      <c r="D55" s="302" t="s">
        <v>5258</v>
      </c>
      <c r="E55" s="19" t="s">
        <v>19</v>
      </c>
      <c r="F55" s="303">
        <v>57.079999999999998</v>
      </c>
      <c r="G55" s="40"/>
      <c r="H55" s="46"/>
    </row>
    <row r="56" s="2" customFormat="1" ht="16.8" customHeight="1">
      <c r="A56" s="40"/>
      <c r="B56" s="46"/>
      <c r="C56" s="302" t="s">
        <v>19</v>
      </c>
      <c r="D56" s="302" t="s">
        <v>5259</v>
      </c>
      <c r="E56" s="19" t="s">
        <v>19</v>
      </c>
      <c r="F56" s="303">
        <v>41.960000000000001</v>
      </c>
      <c r="G56" s="40"/>
      <c r="H56" s="46"/>
    </row>
    <row r="57" s="2" customFormat="1" ht="16.8" customHeight="1">
      <c r="A57" s="40"/>
      <c r="B57" s="46"/>
      <c r="C57" s="302" t="s">
        <v>19</v>
      </c>
      <c r="D57" s="302" t="s">
        <v>5260</v>
      </c>
      <c r="E57" s="19" t="s">
        <v>19</v>
      </c>
      <c r="F57" s="303">
        <v>14</v>
      </c>
      <c r="G57" s="40"/>
      <c r="H57" s="46"/>
    </row>
    <row r="58" s="2" customFormat="1" ht="16.8" customHeight="1">
      <c r="A58" s="40"/>
      <c r="B58" s="46"/>
      <c r="C58" s="302" t="s">
        <v>19</v>
      </c>
      <c r="D58" s="302" t="s">
        <v>231</v>
      </c>
      <c r="E58" s="19" t="s">
        <v>19</v>
      </c>
      <c r="F58" s="303">
        <v>113.04000000000001</v>
      </c>
      <c r="G58" s="40"/>
      <c r="H58" s="46"/>
    </row>
    <row r="59" s="2" customFormat="1" ht="16.8" customHeight="1">
      <c r="A59" s="40"/>
      <c r="B59" s="46"/>
      <c r="C59" s="298" t="s">
        <v>5261</v>
      </c>
      <c r="D59" s="299" t="s">
        <v>5262</v>
      </c>
      <c r="E59" s="300" t="s">
        <v>201</v>
      </c>
      <c r="F59" s="301">
        <v>19.620000000000001</v>
      </c>
      <c r="G59" s="40"/>
      <c r="H59" s="46"/>
    </row>
    <row r="60" s="2" customFormat="1" ht="16.8" customHeight="1">
      <c r="A60" s="40"/>
      <c r="B60" s="46"/>
      <c r="C60" s="302" t="s">
        <v>19</v>
      </c>
      <c r="D60" s="302" t="s">
        <v>5263</v>
      </c>
      <c r="E60" s="19" t="s">
        <v>19</v>
      </c>
      <c r="F60" s="303">
        <v>19.620000000000001</v>
      </c>
      <c r="G60" s="40"/>
      <c r="H60" s="46"/>
    </row>
    <row r="61" s="2" customFormat="1" ht="16.8" customHeight="1">
      <c r="A61" s="40"/>
      <c r="B61" s="46"/>
      <c r="C61" s="298" t="s">
        <v>5229</v>
      </c>
      <c r="D61" s="299" t="s">
        <v>5230</v>
      </c>
      <c r="E61" s="300" t="s">
        <v>201</v>
      </c>
      <c r="F61" s="301">
        <v>266.22000000000003</v>
      </c>
      <c r="G61" s="40"/>
      <c r="H61" s="46"/>
    </row>
    <row r="62" s="2" customFormat="1" ht="16.8" customHeight="1">
      <c r="A62" s="40"/>
      <c r="B62" s="46"/>
      <c r="C62" s="302" t="s">
        <v>19</v>
      </c>
      <c r="D62" s="302" t="s">
        <v>5231</v>
      </c>
      <c r="E62" s="19" t="s">
        <v>19</v>
      </c>
      <c r="F62" s="303">
        <v>266.22000000000003</v>
      </c>
      <c r="G62" s="40"/>
      <c r="H62" s="46"/>
    </row>
    <row r="63" s="2" customFormat="1" ht="16.8" customHeight="1">
      <c r="A63" s="40"/>
      <c r="B63" s="46"/>
      <c r="C63" s="298" t="s">
        <v>5232</v>
      </c>
      <c r="D63" s="299" t="s">
        <v>5264</v>
      </c>
      <c r="E63" s="300" t="s">
        <v>201</v>
      </c>
      <c r="F63" s="301">
        <v>495.75</v>
      </c>
      <c r="G63" s="40"/>
      <c r="H63" s="46"/>
    </row>
    <row r="64" s="2" customFormat="1" ht="16.8" customHeight="1">
      <c r="A64" s="40"/>
      <c r="B64" s="46"/>
      <c r="C64" s="302" t="s">
        <v>19</v>
      </c>
      <c r="D64" s="302" t="s">
        <v>5265</v>
      </c>
      <c r="E64" s="19" t="s">
        <v>19</v>
      </c>
      <c r="F64" s="303">
        <v>38.630000000000003</v>
      </c>
      <c r="G64" s="40"/>
      <c r="H64" s="46"/>
    </row>
    <row r="65" s="2" customFormat="1" ht="16.8" customHeight="1">
      <c r="A65" s="40"/>
      <c r="B65" s="46"/>
      <c r="C65" s="302" t="s">
        <v>19</v>
      </c>
      <c r="D65" s="302" t="s">
        <v>5266</v>
      </c>
      <c r="E65" s="19" t="s">
        <v>19</v>
      </c>
      <c r="F65" s="303">
        <v>64.489999999999995</v>
      </c>
      <c r="G65" s="40"/>
      <c r="H65" s="46"/>
    </row>
    <row r="66" s="2" customFormat="1" ht="16.8" customHeight="1">
      <c r="A66" s="40"/>
      <c r="B66" s="46"/>
      <c r="C66" s="302" t="s">
        <v>19</v>
      </c>
      <c r="D66" s="302" t="s">
        <v>5267</v>
      </c>
      <c r="E66" s="19" t="s">
        <v>19</v>
      </c>
      <c r="F66" s="303">
        <v>64.5</v>
      </c>
      <c r="G66" s="40"/>
      <c r="H66" s="46"/>
    </row>
    <row r="67" s="2" customFormat="1" ht="16.8" customHeight="1">
      <c r="A67" s="40"/>
      <c r="B67" s="46"/>
      <c r="C67" s="302" t="s">
        <v>19</v>
      </c>
      <c r="D67" s="302" t="s">
        <v>5268</v>
      </c>
      <c r="E67" s="19" t="s">
        <v>19</v>
      </c>
      <c r="F67" s="303">
        <v>24.68</v>
      </c>
      <c r="G67" s="40"/>
      <c r="H67" s="46"/>
    </row>
    <row r="68" s="2" customFormat="1" ht="16.8" customHeight="1">
      <c r="A68" s="40"/>
      <c r="B68" s="46"/>
      <c r="C68" s="302" t="s">
        <v>19</v>
      </c>
      <c r="D68" s="302" t="s">
        <v>5269</v>
      </c>
      <c r="E68" s="19" t="s">
        <v>19</v>
      </c>
      <c r="F68" s="303">
        <v>64.560000000000002</v>
      </c>
      <c r="G68" s="40"/>
      <c r="H68" s="46"/>
    </row>
    <row r="69" s="2" customFormat="1" ht="16.8" customHeight="1">
      <c r="A69" s="40"/>
      <c r="B69" s="46"/>
      <c r="C69" s="302" t="s">
        <v>19</v>
      </c>
      <c r="D69" s="302" t="s">
        <v>5270</v>
      </c>
      <c r="E69" s="19" t="s">
        <v>19</v>
      </c>
      <c r="F69" s="303">
        <v>28.550000000000001</v>
      </c>
      <c r="G69" s="40"/>
      <c r="H69" s="46"/>
    </row>
    <row r="70" s="2" customFormat="1" ht="16.8" customHeight="1">
      <c r="A70" s="40"/>
      <c r="B70" s="46"/>
      <c r="C70" s="302" t="s">
        <v>19</v>
      </c>
      <c r="D70" s="302" t="s">
        <v>5271</v>
      </c>
      <c r="E70" s="19" t="s">
        <v>19</v>
      </c>
      <c r="F70" s="303">
        <v>191.81999999999999</v>
      </c>
      <c r="G70" s="40"/>
      <c r="H70" s="46"/>
    </row>
    <row r="71" s="2" customFormat="1" ht="16.8" customHeight="1">
      <c r="A71" s="40"/>
      <c r="B71" s="46"/>
      <c r="C71" s="302" t="s">
        <v>19</v>
      </c>
      <c r="D71" s="302" t="s">
        <v>5272</v>
      </c>
      <c r="E71" s="19" t="s">
        <v>19</v>
      </c>
      <c r="F71" s="303">
        <v>18.52</v>
      </c>
      <c r="G71" s="40"/>
      <c r="H71" s="46"/>
    </row>
    <row r="72" s="2" customFormat="1" ht="16.8" customHeight="1">
      <c r="A72" s="40"/>
      <c r="B72" s="46"/>
      <c r="C72" s="302" t="s">
        <v>19</v>
      </c>
      <c r="D72" s="302" t="s">
        <v>231</v>
      </c>
      <c r="E72" s="19" t="s">
        <v>19</v>
      </c>
      <c r="F72" s="303">
        <v>495.75</v>
      </c>
      <c r="G72" s="40"/>
      <c r="H72" s="46"/>
    </row>
    <row r="73" s="2" customFormat="1" ht="16.8" customHeight="1">
      <c r="A73" s="40"/>
      <c r="B73" s="46"/>
      <c r="C73" s="298" t="s">
        <v>5273</v>
      </c>
      <c r="D73" s="299" t="s">
        <v>5233</v>
      </c>
      <c r="E73" s="300" t="s">
        <v>201</v>
      </c>
      <c r="F73" s="301">
        <v>501.13999999999999</v>
      </c>
      <c r="G73" s="40"/>
      <c r="H73" s="46"/>
    </row>
    <row r="74" s="2" customFormat="1" ht="16.8" customHeight="1">
      <c r="A74" s="40"/>
      <c r="B74" s="46"/>
      <c r="C74" s="302" t="s">
        <v>19</v>
      </c>
      <c r="D74" s="302" t="s">
        <v>5234</v>
      </c>
      <c r="E74" s="19" t="s">
        <v>19</v>
      </c>
      <c r="F74" s="303">
        <v>66.909999999999997</v>
      </c>
      <c r="G74" s="40"/>
      <c r="H74" s="46"/>
    </row>
    <row r="75" s="2" customFormat="1" ht="16.8" customHeight="1">
      <c r="A75" s="40"/>
      <c r="B75" s="46"/>
      <c r="C75" s="302" t="s">
        <v>19</v>
      </c>
      <c r="D75" s="302" t="s">
        <v>5235</v>
      </c>
      <c r="E75" s="19" t="s">
        <v>19</v>
      </c>
      <c r="F75" s="303">
        <v>63.390000000000001</v>
      </c>
      <c r="G75" s="40"/>
      <c r="H75" s="46"/>
    </row>
    <row r="76" s="2" customFormat="1" ht="16.8" customHeight="1">
      <c r="A76" s="40"/>
      <c r="B76" s="46"/>
      <c r="C76" s="302" t="s">
        <v>19</v>
      </c>
      <c r="D76" s="302" t="s">
        <v>5236</v>
      </c>
      <c r="E76" s="19" t="s">
        <v>19</v>
      </c>
      <c r="F76" s="303">
        <v>18.84</v>
      </c>
      <c r="G76" s="40"/>
      <c r="H76" s="46"/>
    </row>
    <row r="77" s="2" customFormat="1" ht="16.8" customHeight="1">
      <c r="A77" s="40"/>
      <c r="B77" s="46"/>
      <c r="C77" s="302" t="s">
        <v>19</v>
      </c>
      <c r="D77" s="302" t="s">
        <v>5237</v>
      </c>
      <c r="E77" s="19" t="s">
        <v>19</v>
      </c>
      <c r="F77" s="303">
        <v>66.909999999999997</v>
      </c>
      <c r="G77" s="40"/>
      <c r="H77" s="46"/>
    </row>
    <row r="78" s="2" customFormat="1" ht="16.8" customHeight="1">
      <c r="A78" s="40"/>
      <c r="B78" s="46"/>
      <c r="C78" s="302" t="s">
        <v>19</v>
      </c>
      <c r="D78" s="302" t="s">
        <v>5238</v>
      </c>
      <c r="E78" s="19" t="s">
        <v>19</v>
      </c>
      <c r="F78" s="303">
        <v>18.449999999999999</v>
      </c>
      <c r="G78" s="40"/>
      <c r="H78" s="46"/>
    </row>
    <row r="79" s="2" customFormat="1" ht="16.8" customHeight="1">
      <c r="A79" s="40"/>
      <c r="B79" s="46"/>
      <c r="C79" s="302" t="s">
        <v>19</v>
      </c>
      <c r="D79" s="302" t="s">
        <v>5239</v>
      </c>
      <c r="E79" s="19" t="s">
        <v>19</v>
      </c>
      <c r="F79" s="303">
        <v>6.0800000000000001</v>
      </c>
      <c r="G79" s="40"/>
      <c r="H79" s="46"/>
    </row>
    <row r="80" s="2" customFormat="1" ht="16.8" customHeight="1">
      <c r="A80" s="40"/>
      <c r="B80" s="46"/>
      <c r="C80" s="302" t="s">
        <v>19</v>
      </c>
      <c r="D80" s="302" t="s">
        <v>5240</v>
      </c>
      <c r="E80" s="19" t="s">
        <v>19</v>
      </c>
      <c r="F80" s="303">
        <v>9.5999999999999996</v>
      </c>
      <c r="G80" s="40"/>
      <c r="H80" s="46"/>
    </row>
    <row r="81" s="2" customFormat="1" ht="16.8" customHeight="1">
      <c r="A81" s="40"/>
      <c r="B81" s="46"/>
      <c r="C81" s="302" t="s">
        <v>19</v>
      </c>
      <c r="D81" s="302" t="s">
        <v>5241</v>
      </c>
      <c r="E81" s="19" t="s">
        <v>19</v>
      </c>
      <c r="F81" s="303">
        <v>66.909999999999997</v>
      </c>
      <c r="G81" s="40"/>
      <c r="H81" s="46"/>
    </row>
    <row r="82" s="2" customFormat="1" ht="16.8" customHeight="1">
      <c r="A82" s="40"/>
      <c r="B82" s="46"/>
      <c r="C82" s="302" t="s">
        <v>19</v>
      </c>
      <c r="D82" s="302" t="s">
        <v>5242</v>
      </c>
      <c r="E82" s="19" t="s">
        <v>19</v>
      </c>
      <c r="F82" s="303">
        <v>63.390000000000001</v>
      </c>
      <c r="G82" s="40"/>
      <c r="H82" s="46"/>
    </row>
    <row r="83" s="2" customFormat="1" ht="16.8" customHeight="1">
      <c r="A83" s="40"/>
      <c r="B83" s="46"/>
      <c r="C83" s="302" t="s">
        <v>19</v>
      </c>
      <c r="D83" s="302" t="s">
        <v>5243</v>
      </c>
      <c r="E83" s="19" t="s">
        <v>19</v>
      </c>
      <c r="F83" s="303">
        <v>18.84</v>
      </c>
      <c r="G83" s="40"/>
      <c r="H83" s="46"/>
    </row>
    <row r="84" s="2" customFormat="1" ht="16.8" customHeight="1">
      <c r="A84" s="40"/>
      <c r="B84" s="46"/>
      <c r="C84" s="302" t="s">
        <v>19</v>
      </c>
      <c r="D84" s="302" t="s">
        <v>5244</v>
      </c>
      <c r="E84" s="19" t="s">
        <v>19</v>
      </c>
      <c r="F84" s="303">
        <v>66.909999999999997</v>
      </c>
      <c r="G84" s="40"/>
      <c r="H84" s="46"/>
    </row>
    <row r="85" s="2" customFormat="1" ht="16.8" customHeight="1">
      <c r="A85" s="40"/>
      <c r="B85" s="46"/>
      <c r="C85" s="302" t="s">
        <v>19</v>
      </c>
      <c r="D85" s="302" t="s">
        <v>5245</v>
      </c>
      <c r="E85" s="19" t="s">
        <v>19</v>
      </c>
      <c r="F85" s="303">
        <v>19.23</v>
      </c>
      <c r="G85" s="40"/>
      <c r="H85" s="46"/>
    </row>
    <row r="86" s="2" customFormat="1" ht="16.8" customHeight="1">
      <c r="A86" s="40"/>
      <c r="B86" s="46"/>
      <c r="C86" s="302" t="s">
        <v>19</v>
      </c>
      <c r="D86" s="302" t="s">
        <v>5246</v>
      </c>
      <c r="E86" s="19" t="s">
        <v>19</v>
      </c>
      <c r="F86" s="303">
        <v>6.0800000000000001</v>
      </c>
      <c r="G86" s="40"/>
      <c r="H86" s="46"/>
    </row>
    <row r="87" s="2" customFormat="1" ht="16.8" customHeight="1">
      <c r="A87" s="40"/>
      <c r="B87" s="46"/>
      <c r="C87" s="302" t="s">
        <v>19</v>
      </c>
      <c r="D87" s="302" t="s">
        <v>5247</v>
      </c>
      <c r="E87" s="19" t="s">
        <v>19</v>
      </c>
      <c r="F87" s="303">
        <v>9.5999999999999996</v>
      </c>
      <c r="G87" s="40"/>
      <c r="H87" s="46"/>
    </row>
    <row r="88" s="2" customFormat="1" ht="16.8" customHeight="1">
      <c r="A88" s="40"/>
      <c r="B88" s="46"/>
      <c r="C88" s="302" t="s">
        <v>19</v>
      </c>
      <c r="D88" s="302" t="s">
        <v>231</v>
      </c>
      <c r="E88" s="19" t="s">
        <v>19</v>
      </c>
      <c r="F88" s="303">
        <v>501.13999999999999</v>
      </c>
      <c r="G88" s="40"/>
      <c r="H88" s="46"/>
    </row>
    <row r="89" s="2" customFormat="1" ht="16.8" customHeight="1">
      <c r="A89" s="40"/>
      <c r="B89" s="46"/>
      <c r="C89" s="298" t="s">
        <v>5274</v>
      </c>
      <c r="D89" s="299" t="s">
        <v>5275</v>
      </c>
      <c r="E89" s="300" t="s">
        <v>201</v>
      </c>
      <c r="F89" s="301">
        <v>41.119999999999997</v>
      </c>
      <c r="G89" s="40"/>
      <c r="H89" s="46"/>
    </row>
    <row r="90" s="2" customFormat="1" ht="16.8" customHeight="1">
      <c r="A90" s="40"/>
      <c r="B90" s="46"/>
      <c r="C90" s="302" t="s">
        <v>19</v>
      </c>
      <c r="D90" s="302" t="s">
        <v>5276</v>
      </c>
      <c r="E90" s="19" t="s">
        <v>19</v>
      </c>
      <c r="F90" s="303">
        <v>20.010000000000002</v>
      </c>
      <c r="G90" s="40"/>
      <c r="H90" s="46"/>
    </row>
    <row r="91" s="2" customFormat="1" ht="16.8" customHeight="1">
      <c r="A91" s="40"/>
      <c r="B91" s="46"/>
      <c r="C91" s="302" t="s">
        <v>19</v>
      </c>
      <c r="D91" s="302" t="s">
        <v>5277</v>
      </c>
      <c r="E91" s="19" t="s">
        <v>19</v>
      </c>
      <c r="F91" s="303">
        <v>17.239999999999998</v>
      </c>
      <c r="G91" s="40"/>
      <c r="H91" s="46"/>
    </row>
    <row r="92" s="2" customFormat="1" ht="16.8" customHeight="1">
      <c r="A92" s="40"/>
      <c r="B92" s="46"/>
      <c r="C92" s="302" t="s">
        <v>19</v>
      </c>
      <c r="D92" s="302" t="s">
        <v>5278</v>
      </c>
      <c r="E92" s="19" t="s">
        <v>19</v>
      </c>
      <c r="F92" s="303">
        <v>3.8700000000000001</v>
      </c>
      <c r="G92" s="40"/>
      <c r="H92" s="46"/>
    </row>
    <row r="93" s="2" customFormat="1" ht="16.8" customHeight="1">
      <c r="A93" s="40"/>
      <c r="B93" s="46"/>
      <c r="C93" s="302" t="s">
        <v>19</v>
      </c>
      <c r="D93" s="302" t="s">
        <v>231</v>
      </c>
      <c r="E93" s="19" t="s">
        <v>19</v>
      </c>
      <c r="F93" s="303">
        <v>41.119999999999997</v>
      </c>
      <c r="G93" s="40"/>
      <c r="H93" s="46"/>
    </row>
    <row r="94" s="2" customFormat="1" ht="16.8" customHeight="1">
      <c r="A94" s="40"/>
      <c r="B94" s="46"/>
      <c r="C94" s="298" t="s">
        <v>5248</v>
      </c>
      <c r="D94" s="299" t="s">
        <v>98</v>
      </c>
      <c r="E94" s="300" t="s">
        <v>201</v>
      </c>
      <c r="F94" s="301">
        <v>663.25999999999999</v>
      </c>
      <c r="G94" s="40"/>
      <c r="H94" s="46"/>
    </row>
    <row r="95" s="2" customFormat="1" ht="16.8" customHeight="1">
      <c r="A95" s="40"/>
      <c r="B95" s="46"/>
      <c r="C95" s="302" t="s">
        <v>19</v>
      </c>
      <c r="D95" s="302" t="s">
        <v>5279</v>
      </c>
      <c r="E95" s="19" t="s">
        <v>19</v>
      </c>
      <c r="F95" s="303">
        <v>663.25999999999999</v>
      </c>
      <c r="G95" s="40"/>
      <c r="H95" s="46"/>
    </row>
    <row r="96" s="2" customFormat="1" ht="16.8" customHeight="1">
      <c r="A96" s="40"/>
      <c r="B96" s="46"/>
      <c r="C96" s="298" t="s">
        <v>5250</v>
      </c>
      <c r="D96" s="299" t="s">
        <v>5251</v>
      </c>
      <c r="E96" s="300" t="s">
        <v>201</v>
      </c>
      <c r="F96" s="301">
        <v>264.29000000000002</v>
      </c>
      <c r="G96" s="40"/>
      <c r="H96" s="46"/>
    </row>
    <row r="97" s="2" customFormat="1" ht="16.8" customHeight="1">
      <c r="A97" s="40"/>
      <c r="B97" s="46"/>
      <c r="C97" s="302" t="s">
        <v>19</v>
      </c>
      <c r="D97" s="302" t="s">
        <v>5249</v>
      </c>
      <c r="E97" s="19" t="s">
        <v>19</v>
      </c>
      <c r="F97" s="303">
        <v>264.29000000000002</v>
      </c>
      <c r="G97" s="40"/>
      <c r="H97" s="46"/>
    </row>
    <row r="98" s="2" customFormat="1" ht="26.4" customHeight="1">
      <c r="A98" s="40"/>
      <c r="B98" s="46"/>
      <c r="C98" s="297" t="s">
        <v>5280</v>
      </c>
      <c r="D98" s="297" t="s">
        <v>85</v>
      </c>
      <c r="E98" s="40"/>
      <c r="F98" s="40"/>
      <c r="G98" s="40"/>
      <c r="H98" s="46"/>
    </row>
    <row r="99" s="2" customFormat="1" ht="16.8" customHeight="1">
      <c r="A99" s="40"/>
      <c r="B99" s="46"/>
      <c r="C99" s="298" t="s">
        <v>5217</v>
      </c>
      <c r="D99" s="299" t="s">
        <v>5218</v>
      </c>
      <c r="E99" s="300" t="s">
        <v>235</v>
      </c>
      <c r="F99" s="301">
        <v>396</v>
      </c>
      <c r="G99" s="40"/>
      <c r="H99" s="46"/>
    </row>
    <row r="100" s="2" customFormat="1" ht="16.8" customHeight="1">
      <c r="A100" s="40"/>
      <c r="B100" s="46"/>
      <c r="C100" s="302" t="s">
        <v>19</v>
      </c>
      <c r="D100" s="302" t="s">
        <v>5219</v>
      </c>
      <c r="E100" s="19" t="s">
        <v>19</v>
      </c>
      <c r="F100" s="303">
        <v>396</v>
      </c>
      <c r="G100" s="40"/>
      <c r="H100" s="46"/>
    </row>
    <row r="101" s="2" customFormat="1" ht="16.8" customHeight="1">
      <c r="A101" s="40"/>
      <c r="B101" s="46"/>
      <c r="C101" s="298" t="s">
        <v>5220</v>
      </c>
      <c r="D101" s="299" t="s">
        <v>5221</v>
      </c>
      <c r="E101" s="300" t="s">
        <v>225</v>
      </c>
      <c r="F101" s="301">
        <v>707</v>
      </c>
      <c r="G101" s="40"/>
      <c r="H101" s="46"/>
    </row>
    <row r="102" s="2" customFormat="1" ht="16.8" customHeight="1">
      <c r="A102" s="40"/>
      <c r="B102" s="46"/>
      <c r="C102" s="302" t="s">
        <v>19</v>
      </c>
      <c r="D102" s="302" t="s">
        <v>5281</v>
      </c>
      <c r="E102" s="19" t="s">
        <v>19</v>
      </c>
      <c r="F102" s="303">
        <v>707</v>
      </c>
      <c r="G102" s="40"/>
      <c r="H102" s="46"/>
    </row>
    <row r="103" s="2" customFormat="1" ht="16.8" customHeight="1">
      <c r="A103" s="40"/>
      <c r="B103" s="46"/>
      <c r="C103" s="298" t="s">
        <v>5223</v>
      </c>
      <c r="D103" s="299" t="s">
        <v>5221</v>
      </c>
      <c r="E103" s="300" t="s">
        <v>225</v>
      </c>
      <c r="F103" s="301">
        <v>39</v>
      </c>
      <c r="G103" s="40"/>
      <c r="H103" s="46"/>
    </row>
    <row r="104" s="2" customFormat="1" ht="16.8" customHeight="1">
      <c r="A104" s="40"/>
      <c r="B104" s="46"/>
      <c r="C104" s="302" t="s">
        <v>19</v>
      </c>
      <c r="D104" s="302" t="s">
        <v>456</v>
      </c>
      <c r="E104" s="19" t="s">
        <v>19</v>
      </c>
      <c r="F104" s="303">
        <v>39</v>
      </c>
      <c r="G104" s="40"/>
      <c r="H104" s="46"/>
    </row>
    <row r="105" s="2" customFormat="1" ht="16.8" customHeight="1">
      <c r="A105" s="40"/>
      <c r="B105" s="46"/>
      <c r="C105" s="298" t="s">
        <v>5224</v>
      </c>
      <c r="D105" s="299" t="s">
        <v>5225</v>
      </c>
      <c r="E105" s="300" t="s">
        <v>225</v>
      </c>
      <c r="F105" s="301">
        <v>260</v>
      </c>
      <c r="G105" s="40"/>
      <c r="H105" s="46"/>
    </row>
    <row r="106" s="2" customFormat="1" ht="16.8" customHeight="1">
      <c r="A106" s="40"/>
      <c r="B106" s="46"/>
      <c r="C106" s="302" t="s">
        <v>19</v>
      </c>
      <c r="D106" s="302" t="s">
        <v>5226</v>
      </c>
      <c r="E106" s="19" t="s">
        <v>19</v>
      </c>
      <c r="F106" s="303">
        <v>260</v>
      </c>
      <c r="G106" s="40"/>
      <c r="H106" s="46"/>
    </row>
    <row r="107" s="2" customFormat="1">
      <c r="A107" s="40"/>
      <c r="B107" s="46"/>
      <c r="C107" s="298" t="s">
        <v>5227</v>
      </c>
      <c r="D107" s="299" t="s">
        <v>5228</v>
      </c>
      <c r="E107" s="300" t="s">
        <v>201</v>
      </c>
      <c r="F107" s="301">
        <v>85</v>
      </c>
      <c r="G107" s="40"/>
      <c r="H107" s="46"/>
    </row>
    <row r="108" s="2" customFormat="1" ht="16.8" customHeight="1">
      <c r="A108" s="40"/>
      <c r="B108" s="46"/>
      <c r="C108" s="302" t="s">
        <v>19</v>
      </c>
      <c r="D108" s="302" t="s">
        <v>831</v>
      </c>
      <c r="E108" s="19" t="s">
        <v>19</v>
      </c>
      <c r="F108" s="303">
        <v>85</v>
      </c>
      <c r="G108" s="40"/>
      <c r="H108" s="46"/>
    </row>
    <row r="109" s="2" customFormat="1" ht="7.44" customHeight="1">
      <c r="A109" s="40"/>
      <c r="B109" s="167"/>
      <c r="C109" s="168"/>
      <c r="D109" s="168"/>
      <c r="E109" s="168"/>
      <c r="F109" s="168"/>
      <c r="G109" s="168"/>
      <c r="H109" s="46"/>
    </row>
    <row r="110" s="2" customFormat="1">
      <c r="A110" s="40"/>
      <c r="B110" s="40"/>
      <c r="C110" s="40"/>
      <c r="D110" s="40"/>
      <c r="E110" s="40"/>
      <c r="F110" s="40"/>
      <c r="G110" s="40"/>
      <c r="H110" s="40"/>
    </row>
  </sheetData>
  <sheetProtection sheet="1" formatColumns="0" formatRows="0" objects="1" scenarios="1" spinCount="100000" saltValue="BoRLPLMUpnGslHx2N+yUUtuHzmKm9lu5EpihU2bjHGWfhWmpp8WUTPJ0V2WXcXUhDIw1LdzslXbDabsyk0qe2A==" hashValue="FjHMkUvw6SSv9cTzVWd9yEdFAyglIiTb+ut2t698cPahE+0BKKDrXtA8JN3BznLycicahTKKAwZNLw4A3OHRgg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04" customWidth="1"/>
    <col min="2" max="2" width="1.667969" style="304" customWidth="1"/>
    <col min="3" max="4" width="5" style="304" customWidth="1"/>
    <col min="5" max="5" width="11.66016" style="304" customWidth="1"/>
    <col min="6" max="6" width="9.160156" style="304" customWidth="1"/>
    <col min="7" max="7" width="5" style="304" customWidth="1"/>
    <col min="8" max="8" width="77.83203" style="304" customWidth="1"/>
    <col min="9" max="10" width="20" style="304" customWidth="1"/>
    <col min="11" max="11" width="1.667969" style="304" customWidth="1"/>
  </cols>
  <sheetData>
    <row r="1" s="1" customFormat="1" ht="37.5" customHeight="1"/>
    <row r="2" s="1" customFormat="1" ht="7.5" customHeight="1">
      <c r="B2" s="305"/>
      <c r="C2" s="306"/>
      <c r="D2" s="306"/>
      <c r="E2" s="306"/>
      <c r="F2" s="306"/>
      <c r="G2" s="306"/>
      <c r="H2" s="306"/>
      <c r="I2" s="306"/>
      <c r="J2" s="306"/>
      <c r="K2" s="307"/>
    </row>
    <row r="3" s="16" customFormat="1" ht="45" customHeight="1">
      <c r="B3" s="308"/>
      <c r="C3" s="309" t="s">
        <v>5282</v>
      </c>
      <c r="D3" s="309"/>
      <c r="E3" s="309"/>
      <c r="F3" s="309"/>
      <c r="G3" s="309"/>
      <c r="H3" s="309"/>
      <c r="I3" s="309"/>
      <c r="J3" s="309"/>
      <c r="K3" s="310"/>
    </row>
    <row r="4" s="1" customFormat="1" ht="25.5" customHeight="1">
      <c r="B4" s="311"/>
      <c r="C4" s="312" t="s">
        <v>5283</v>
      </c>
      <c r="D4" s="312"/>
      <c r="E4" s="312"/>
      <c r="F4" s="312"/>
      <c r="G4" s="312"/>
      <c r="H4" s="312"/>
      <c r="I4" s="312"/>
      <c r="J4" s="312"/>
      <c r="K4" s="313"/>
    </row>
    <row r="5" s="1" customFormat="1" ht="5.25" customHeight="1">
      <c r="B5" s="311"/>
      <c r="C5" s="314"/>
      <c r="D5" s="314"/>
      <c r="E5" s="314"/>
      <c r="F5" s="314"/>
      <c r="G5" s="314"/>
      <c r="H5" s="314"/>
      <c r="I5" s="314"/>
      <c r="J5" s="314"/>
      <c r="K5" s="313"/>
    </row>
    <row r="6" s="1" customFormat="1" ht="15" customHeight="1">
      <c r="B6" s="311"/>
      <c r="C6" s="315" t="s">
        <v>5284</v>
      </c>
      <c r="D6" s="315"/>
      <c r="E6" s="315"/>
      <c r="F6" s="315"/>
      <c r="G6" s="315"/>
      <c r="H6" s="315"/>
      <c r="I6" s="315"/>
      <c r="J6" s="315"/>
      <c r="K6" s="313"/>
    </row>
    <row r="7" s="1" customFormat="1" ht="15" customHeight="1">
      <c r="B7" s="316"/>
      <c r="C7" s="315" t="s">
        <v>5285</v>
      </c>
      <c r="D7" s="315"/>
      <c r="E7" s="315"/>
      <c r="F7" s="315"/>
      <c r="G7" s="315"/>
      <c r="H7" s="315"/>
      <c r="I7" s="315"/>
      <c r="J7" s="315"/>
      <c r="K7" s="313"/>
    </row>
    <row r="8" s="1" customFormat="1" ht="12.75" customHeight="1">
      <c r="B8" s="316"/>
      <c r="C8" s="315"/>
      <c r="D8" s="315"/>
      <c r="E8" s="315"/>
      <c r="F8" s="315"/>
      <c r="G8" s="315"/>
      <c r="H8" s="315"/>
      <c r="I8" s="315"/>
      <c r="J8" s="315"/>
      <c r="K8" s="313"/>
    </row>
    <row r="9" s="1" customFormat="1" ht="15" customHeight="1">
      <c r="B9" s="316"/>
      <c r="C9" s="315" t="s">
        <v>5286</v>
      </c>
      <c r="D9" s="315"/>
      <c r="E9" s="315"/>
      <c r="F9" s="315"/>
      <c r="G9" s="315"/>
      <c r="H9" s="315"/>
      <c r="I9" s="315"/>
      <c r="J9" s="315"/>
      <c r="K9" s="313"/>
    </row>
    <row r="10" s="1" customFormat="1" ht="15" customHeight="1">
      <c r="B10" s="316"/>
      <c r="C10" s="315"/>
      <c r="D10" s="315" t="s">
        <v>5287</v>
      </c>
      <c r="E10" s="315"/>
      <c r="F10" s="315"/>
      <c r="G10" s="315"/>
      <c r="H10" s="315"/>
      <c r="I10" s="315"/>
      <c r="J10" s="315"/>
      <c r="K10" s="313"/>
    </row>
    <row r="11" s="1" customFormat="1" ht="15" customHeight="1">
      <c r="B11" s="316"/>
      <c r="C11" s="317"/>
      <c r="D11" s="315" t="s">
        <v>5288</v>
      </c>
      <c r="E11" s="315"/>
      <c r="F11" s="315"/>
      <c r="G11" s="315"/>
      <c r="H11" s="315"/>
      <c r="I11" s="315"/>
      <c r="J11" s="315"/>
      <c r="K11" s="313"/>
    </row>
    <row r="12" s="1" customFormat="1" ht="15" customHeight="1">
      <c r="B12" s="316"/>
      <c r="C12" s="317"/>
      <c r="D12" s="315"/>
      <c r="E12" s="315"/>
      <c r="F12" s="315"/>
      <c r="G12" s="315"/>
      <c r="H12" s="315"/>
      <c r="I12" s="315"/>
      <c r="J12" s="315"/>
      <c r="K12" s="313"/>
    </row>
    <row r="13" s="1" customFormat="1" ht="15" customHeight="1">
      <c r="B13" s="316"/>
      <c r="C13" s="317"/>
      <c r="D13" s="318" t="s">
        <v>5289</v>
      </c>
      <c r="E13" s="315"/>
      <c r="F13" s="315"/>
      <c r="G13" s="315"/>
      <c r="H13" s="315"/>
      <c r="I13" s="315"/>
      <c r="J13" s="315"/>
      <c r="K13" s="313"/>
    </row>
    <row r="14" s="1" customFormat="1" ht="12.75" customHeight="1">
      <c r="B14" s="316"/>
      <c r="C14" s="317"/>
      <c r="D14" s="317"/>
      <c r="E14" s="317"/>
      <c r="F14" s="317"/>
      <c r="G14" s="317"/>
      <c r="H14" s="317"/>
      <c r="I14" s="317"/>
      <c r="J14" s="317"/>
      <c r="K14" s="313"/>
    </row>
    <row r="15" s="1" customFormat="1" ht="15" customHeight="1">
      <c r="B15" s="316"/>
      <c r="C15" s="317"/>
      <c r="D15" s="315" t="s">
        <v>5290</v>
      </c>
      <c r="E15" s="315"/>
      <c r="F15" s="315"/>
      <c r="G15" s="315"/>
      <c r="H15" s="315"/>
      <c r="I15" s="315"/>
      <c r="J15" s="315"/>
      <c r="K15" s="313"/>
    </row>
    <row r="16" s="1" customFormat="1" ht="15" customHeight="1">
      <c r="B16" s="316"/>
      <c r="C16" s="317"/>
      <c r="D16" s="315" t="s">
        <v>5291</v>
      </c>
      <c r="E16" s="315"/>
      <c r="F16" s="315"/>
      <c r="G16" s="315"/>
      <c r="H16" s="315"/>
      <c r="I16" s="315"/>
      <c r="J16" s="315"/>
      <c r="K16" s="313"/>
    </row>
    <row r="17" s="1" customFormat="1" ht="15" customHeight="1">
      <c r="B17" s="316"/>
      <c r="C17" s="317"/>
      <c r="D17" s="315" t="s">
        <v>5292</v>
      </c>
      <c r="E17" s="315"/>
      <c r="F17" s="315"/>
      <c r="G17" s="315"/>
      <c r="H17" s="315"/>
      <c r="I17" s="315"/>
      <c r="J17" s="315"/>
      <c r="K17" s="313"/>
    </row>
    <row r="18" s="1" customFormat="1" ht="15" customHeight="1">
      <c r="B18" s="316"/>
      <c r="C18" s="317"/>
      <c r="D18" s="317"/>
      <c r="E18" s="319" t="s">
        <v>79</v>
      </c>
      <c r="F18" s="315" t="s">
        <v>5293</v>
      </c>
      <c r="G18" s="315"/>
      <c r="H18" s="315"/>
      <c r="I18" s="315"/>
      <c r="J18" s="315"/>
      <c r="K18" s="313"/>
    </row>
    <row r="19" s="1" customFormat="1" ht="15" customHeight="1">
      <c r="B19" s="316"/>
      <c r="C19" s="317"/>
      <c r="D19" s="317"/>
      <c r="E19" s="319" t="s">
        <v>5294</v>
      </c>
      <c r="F19" s="315" t="s">
        <v>5295</v>
      </c>
      <c r="G19" s="315"/>
      <c r="H19" s="315"/>
      <c r="I19" s="315"/>
      <c r="J19" s="315"/>
      <c r="K19" s="313"/>
    </row>
    <row r="20" s="1" customFormat="1" ht="15" customHeight="1">
      <c r="B20" s="316"/>
      <c r="C20" s="317"/>
      <c r="D20" s="317"/>
      <c r="E20" s="319" t="s">
        <v>5296</v>
      </c>
      <c r="F20" s="315" t="s">
        <v>5297</v>
      </c>
      <c r="G20" s="315"/>
      <c r="H20" s="315"/>
      <c r="I20" s="315"/>
      <c r="J20" s="315"/>
      <c r="K20" s="313"/>
    </row>
    <row r="21" s="1" customFormat="1" ht="15" customHeight="1">
      <c r="B21" s="316"/>
      <c r="C21" s="317"/>
      <c r="D21" s="317"/>
      <c r="E21" s="319" t="s">
        <v>5298</v>
      </c>
      <c r="F21" s="315" t="s">
        <v>5299</v>
      </c>
      <c r="G21" s="315"/>
      <c r="H21" s="315"/>
      <c r="I21" s="315"/>
      <c r="J21" s="315"/>
      <c r="K21" s="313"/>
    </row>
    <row r="22" s="1" customFormat="1" ht="15" customHeight="1">
      <c r="B22" s="316"/>
      <c r="C22" s="317"/>
      <c r="D22" s="317"/>
      <c r="E22" s="319" t="s">
        <v>5300</v>
      </c>
      <c r="F22" s="315" t="s">
        <v>5301</v>
      </c>
      <c r="G22" s="315"/>
      <c r="H22" s="315"/>
      <c r="I22" s="315"/>
      <c r="J22" s="315"/>
      <c r="K22" s="313"/>
    </row>
    <row r="23" s="1" customFormat="1" ht="15" customHeight="1">
      <c r="B23" s="316"/>
      <c r="C23" s="317"/>
      <c r="D23" s="317"/>
      <c r="E23" s="319" t="s">
        <v>86</v>
      </c>
      <c r="F23" s="315" t="s">
        <v>5302</v>
      </c>
      <c r="G23" s="315"/>
      <c r="H23" s="315"/>
      <c r="I23" s="315"/>
      <c r="J23" s="315"/>
      <c r="K23" s="313"/>
    </row>
    <row r="24" s="1" customFormat="1" ht="12.75" customHeight="1">
      <c r="B24" s="316"/>
      <c r="C24" s="317"/>
      <c r="D24" s="317"/>
      <c r="E24" s="317"/>
      <c r="F24" s="317"/>
      <c r="G24" s="317"/>
      <c r="H24" s="317"/>
      <c r="I24" s="317"/>
      <c r="J24" s="317"/>
      <c r="K24" s="313"/>
    </row>
    <row r="25" s="1" customFormat="1" ht="15" customHeight="1">
      <c r="B25" s="316"/>
      <c r="C25" s="315" t="s">
        <v>5303</v>
      </c>
      <c r="D25" s="315"/>
      <c r="E25" s="315"/>
      <c r="F25" s="315"/>
      <c r="G25" s="315"/>
      <c r="H25" s="315"/>
      <c r="I25" s="315"/>
      <c r="J25" s="315"/>
      <c r="K25" s="313"/>
    </row>
    <row r="26" s="1" customFormat="1" ht="15" customHeight="1">
      <c r="B26" s="316"/>
      <c r="C26" s="315" t="s">
        <v>5304</v>
      </c>
      <c r="D26" s="315"/>
      <c r="E26" s="315"/>
      <c r="F26" s="315"/>
      <c r="G26" s="315"/>
      <c r="H26" s="315"/>
      <c r="I26" s="315"/>
      <c r="J26" s="315"/>
      <c r="K26" s="313"/>
    </row>
    <row r="27" s="1" customFormat="1" ht="15" customHeight="1">
      <c r="B27" s="316"/>
      <c r="C27" s="315"/>
      <c r="D27" s="315" t="s">
        <v>5305</v>
      </c>
      <c r="E27" s="315"/>
      <c r="F27" s="315"/>
      <c r="G27" s="315"/>
      <c r="H27" s="315"/>
      <c r="I27" s="315"/>
      <c r="J27" s="315"/>
      <c r="K27" s="313"/>
    </row>
    <row r="28" s="1" customFormat="1" ht="15" customHeight="1">
      <c r="B28" s="316"/>
      <c r="C28" s="317"/>
      <c r="D28" s="315" t="s">
        <v>5306</v>
      </c>
      <c r="E28" s="315"/>
      <c r="F28" s="315"/>
      <c r="G28" s="315"/>
      <c r="H28" s="315"/>
      <c r="I28" s="315"/>
      <c r="J28" s="315"/>
      <c r="K28" s="313"/>
    </row>
    <row r="29" s="1" customFormat="1" ht="12.75" customHeight="1">
      <c r="B29" s="316"/>
      <c r="C29" s="317"/>
      <c r="D29" s="317"/>
      <c r="E29" s="317"/>
      <c r="F29" s="317"/>
      <c r="G29" s="317"/>
      <c r="H29" s="317"/>
      <c r="I29" s="317"/>
      <c r="J29" s="317"/>
      <c r="K29" s="313"/>
    </row>
    <row r="30" s="1" customFormat="1" ht="15" customHeight="1">
      <c r="B30" s="316"/>
      <c r="C30" s="317"/>
      <c r="D30" s="315" t="s">
        <v>5307</v>
      </c>
      <c r="E30" s="315"/>
      <c r="F30" s="315"/>
      <c r="G30" s="315"/>
      <c r="H30" s="315"/>
      <c r="I30" s="315"/>
      <c r="J30" s="315"/>
      <c r="K30" s="313"/>
    </row>
    <row r="31" s="1" customFormat="1" ht="15" customHeight="1">
      <c r="B31" s="316"/>
      <c r="C31" s="317"/>
      <c r="D31" s="315" t="s">
        <v>5308</v>
      </c>
      <c r="E31" s="315"/>
      <c r="F31" s="315"/>
      <c r="G31" s="315"/>
      <c r="H31" s="315"/>
      <c r="I31" s="315"/>
      <c r="J31" s="315"/>
      <c r="K31" s="313"/>
    </row>
    <row r="32" s="1" customFormat="1" ht="12.75" customHeight="1">
      <c r="B32" s="316"/>
      <c r="C32" s="317"/>
      <c r="D32" s="317"/>
      <c r="E32" s="317"/>
      <c r="F32" s="317"/>
      <c r="G32" s="317"/>
      <c r="H32" s="317"/>
      <c r="I32" s="317"/>
      <c r="J32" s="317"/>
      <c r="K32" s="313"/>
    </row>
    <row r="33" s="1" customFormat="1" ht="15" customHeight="1">
      <c r="B33" s="316"/>
      <c r="C33" s="317"/>
      <c r="D33" s="315" t="s">
        <v>5309</v>
      </c>
      <c r="E33" s="315"/>
      <c r="F33" s="315"/>
      <c r="G33" s="315"/>
      <c r="H33" s="315"/>
      <c r="I33" s="315"/>
      <c r="J33" s="315"/>
      <c r="K33" s="313"/>
    </row>
    <row r="34" s="1" customFormat="1" ht="15" customHeight="1">
      <c r="B34" s="316"/>
      <c r="C34" s="317"/>
      <c r="D34" s="315" t="s">
        <v>5310</v>
      </c>
      <c r="E34" s="315"/>
      <c r="F34" s="315"/>
      <c r="G34" s="315"/>
      <c r="H34" s="315"/>
      <c r="I34" s="315"/>
      <c r="J34" s="315"/>
      <c r="K34" s="313"/>
    </row>
    <row r="35" s="1" customFormat="1" ht="15" customHeight="1">
      <c r="B35" s="316"/>
      <c r="C35" s="317"/>
      <c r="D35" s="315" t="s">
        <v>5311</v>
      </c>
      <c r="E35" s="315"/>
      <c r="F35" s="315"/>
      <c r="G35" s="315"/>
      <c r="H35" s="315"/>
      <c r="I35" s="315"/>
      <c r="J35" s="315"/>
      <c r="K35" s="313"/>
    </row>
    <row r="36" s="1" customFormat="1" ht="15" customHeight="1">
      <c r="B36" s="316"/>
      <c r="C36" s="317"/>
      <c r="D36" s="315"/>
      <c r="E36" s="318" t="s">
        <v>182</v>
      </c>
      <c r="F36" s="315"/>
      <c r="G36" s="315" t="s">
        <v>5312</v>
      </c>
      <c r="H36" s="315"/>
      <c r="I36" s="315"/>
      <c r="J36" s="315"/>
      <c r="K36" s="313"/>
    </row>
    <row r="37" s="1" customFormat="1" ht="30.75" customHeight="1">
      <c r="B37" s="316"/>
      <c r="C37" s="317"/>
      <c r="D37" s="315"/>
      <c r="E37" s="318" t="s">
        <v>5313</v>
      </c>
      <c r="F37" s="315"/>
      <c r="G37" s="315" t="s">
        <v>5314</v>
      </c>
      <c r="H37" s="315"/>
      <c r="I37" s="315"/>
      <c r="J37" s="315"/>
      <c r="K37" s="313"/>
    </row>
    <row r="38" s="1" customFormat="1" ht="15" customHeight="1">
      <c r="B38" s="316"/>
      <c r="C38" s="317"/>
      <c r="D38" s="315"/>
      <c r="E38" s="318" t="s">
        <v>54</v>
      </c>
      <c r="F38" s="315"/>
      <c r="G38" s="315" t="s">
        <v>5315</v>
      </c>
      <c r="H38" s="315"/>
      <c r="I38" s="315"/>
      <c r="J38" s="315"/>
      <c r="K38" s="313"/>
    </row>
    <row r="39" s="1" customFormat="1" ht="15" customHeight="1">
      <c r="B39" s="316"/>
      <c r="C39" s="317"/>
      <c r="D39" s="315"/>
      <c r="E39" s="318" t="s">
        <v>55</v>
      </c>
      <c r="F39" s="315"/>
      <c r="G39" s="315" t="s">
        <v>5316</v>
      </c>
      <c r="H39" s="315"/>
      <c r="I39" s="315"/>
      <c r="J39" s="315"/>
      <c r="K39" s="313"/>
    </row>
    <row r="40" s="1" customFormat="1" ht="15" customHeight="1">
      <c r="B40" s="316"/>
      <c r="C40" s="317"/>
      <c r="D40" s="315"/>
      <c r="E40" s="318" t="s">
        <v>183</v>
      </c>
      <c r="F40" s="315"/>
      <c r="G40" s="315" t="s">
        <v>5317</v>
      </c>
      <c r="H40" s="315"/>
      <c r="I40" s="315"/>
      <c r="J40" s="315"/>
      <c r="K40" s="313"/>
    </row>
    <row r="41" s="1" customFormat="1" ht="15" customHeight="1">
      <c r="B41" s="316"/>
      <c r="C41" s="317"/>
      <c r="D41" s="315"/>
      <c r="E41" s="318" t="s">
        <v>184</v>
      </c>
      <c r="F41" s="315"/>
      <c r="G41" s="315" t="s">
        <v>5318</v>
      </c>
      <c r="H41" s="315"/>
      <c r="I41" s="315"/>
      <c r="J41" s="315"/>
      <c r="K41" s="313"/>
    </row>
    <row r="42" s="1" customFormat="1" ht="15" customHeight="1">
      <c r="B42" s="316"/>
      <c r="C42" s="317"/>
      <c r="D42" s="315"/>
      <c r="E42" s="318" t="s">
        <v>5319</v>
      </c>
      <c r="F42" s="315"/>
      <c r="G42" s="315" t="s">
        <v>5320</v>
      </c>
      <c r="H42" s="315"/>
      <c r="I42" s="315"/>
      <c r="J42" s="315"/>
      <c r="K42" s="313"/>
    </row>
    <row r="43" s="1" customFormat="1" ht="15" customHeight="1">
      <c r="B43" s="316"/>
      <c r="C43" s="317"/>
      <c r="D43" s="315"/>
      <c r="E43" s="318"/>
      <c r="F43" s="315"/>
      <c r="G43" s="315" t="s">
        <v>5321</v>
      </c>
      <c r="H43" s="315"/>
      <c r="I43" s="315"/>
      <c r="J43" s="315"/>
      <c r="K43" s="313"/>
    </row>
    <row r="44" s="1" customFormat="1" ht="15" customHeight="1">
      <c r="B44" s="316"/>
      <c r="C44" s="317"/>
      <c r="D44" s="315"/>
      <c r="E44" s="318" t="s">
        <v>5322</v>
      </c>
      <c r="F44" s="315"/>
      <c r="G44" s="315" t="s">
        <v>5323</v>
      </c>
      <c r="H44" s="315"/>
      <c r="I44" s="315"/>
      <c r="J44" s="315"/>
      <c r="K44" s="313"/>
    </row>
    <row r="45" s="1" customFormat="1" ht="15" customHeight="1">
      <c r="B45" s="316"/>
      <c r="C45" s="317"/>
      <c r="D45" s="315"/>
      <c r="E45" s="318" t="s">
        <v>186</v>
      </c>
      <c r="F45" s="315"/>
      <c r="G45" s="315" t="s">
        <v>5324</v>
      </c>
      <c r="H45" s="315"/>
      <c r="I45" s="315"/>
      <c r="J45" s="315"/>
      <c r="K45" s="313"/>
    </row>
    <row r="46" s="1" customFormat="1" ht="12.75" customHeight="1">
      <c r="B46" s="316"/>
      <c r="C46" s="317"/>
      <c r="D46" s="315"/>
      <c r="E46" s="315"/>
      <c r="F46" s="315"/>
      <c r="G46" s="315"/>
      <c r="H46" s="315"/>
      <c r="I46" s="315"/>
      <c r="J46" s="315"/>
      <c r="K46" s="313"/>
    </row>
    <row r="47" s="1" customFormat="1" ht="15" customHeight="1">
      <c r="B47" s="316"/>
      <c r="C47" s="317"/>
      <c r="D47" s="315" t="s">
        <v>5325</v>
      </c>
      <c r="E47" s="315"/>
      <c r="F47" s="315"/>
      <c r="G47" s="315"/>
      <c r="H47" s="315"/>
      <c r="I47" s="315"/>
      <c r="J47" s="315"/>
      <c r="K47" s="313"/>
    </row>
    <row r="48" s="1" customFormat="1" ht="15" customHeight="1">
      <c r="B48" s="316"/>
      <c r="C48" s="317"/>
      <c r="D48" s="317"/>
      <c r="E48" s="315" t="s">
        <v>5326</v>
      </c>
      <c r="F48" s="315"/>
      <c r="G48" s="315"/>
      <c r="H48" s="315"/>
      <c r="I48" s="315"/>
      <c r="J48" s="315"/>
      <c r="K48" s="313"/>
    </row>
    <row r="49" s="1" customFormat="1" ht="15" customHeight="1">
      <c r="B49" s="316"/>
      <c r="C49" s="317"/>
      <c r="D49" s="317"/>
      <c r="E49" s="315" t="s">
        <v>5327</v>
      </c>
      <c r="F49" s="315"/>
      <c r="G49" s="315"/>
      <c r="H49" s="315"/>
      <c r="I49" s="315"/>
      <c r="J49" s="315"/>
      <c r="K49" s="313"/>
    </row>
    <row r="50" s="1" customFormat="1" ht="15" customHeight="1">
      <c r="B50" s="316"/>
      <c r="C50" s="317"/>
      <c r="D50" s="317"/>
      <c r="E50" s="315" t="s">
        <v>5328</v>
      </c>
      <c r="F50" s="315"/>
      <c r="G50" s="315"/>
      <c r="H50" s="315"/>
      <c r="I50" s="315"/>
      <c r="J50" s="315"/>
      <c r="K50" s="313"/>
    </row>
    <row r="51" s="1" customFormat="1" ht="15" customHeight="1">
      <c r="B51" s="316"/>
      <c r="C51" s="317"/>
      <c r="D51" s="315" t="s">
        <v>5329</v>
      </c>
      <c r="E51" s="315"/>
      <c r="F51" s="315"/>
      <c r="G51" s="315"/>
      <c r="H51" s="315"/>
      <c r="I51" s="315"/>
      <c r="J51" s="315"/>
      <c r="K51" s="313"/>
    </row>
    <row r="52" s="1" customFormat="1" ht="25.5" customHeight="1">
      <c r="B52" s="311"/>
      <c r="C52" s="312" t="s">
        <v>5330</v>
      </c>
      <c r="D52" s="312"/>
      <c r="E52" s="312"/>
      <c r="F52" s="312"/>
      <c r="G52" s="312"/>
      <c r="H52" s="312"/>
      <c r="I52" s="312"/>
      <c r="J52" s="312"/>
      <c r="K52" s="313"/>
    </row>
    <row r="53" s="1" customFormat="1" ht="5.25" customHeight="1">
      <c r="B53" s="311"/>
      <c r="C53" s="314"/>
      <c r="D53" s="314"/>
      <c r="E53" s="314"/>
      <c r="F53" s="314"/>
      <c r="G53" s="314"/>
      <c r="H53" s="314"/>
      <c r="I53" s="314"/>
      <c r="J53" s="314"/>
      <c r="K53" s="313"/>
    </row>
    <row r="54" s="1" customFormat="1" ht="15" customHeight="1">
      <c r="B54" s="311"/>
      <c r="C54" s="315" t="s">
        <v>5331</v>
      </c>
      <c r="D54" s="315"/>
      <c r="E54" s="315"/>
      <c r="F54" s="315"/>
      <c r="G54" s="315"/>
      <c r="H54" s="315"/>
      <c r="I54" s="315"/>
      <c r="J54" s="315"/>
      <c r="K54" s="313"/>
    </row>
    <row r="55" s="1" customFormat="1" ht="15" customHeight="1">
      <c r="B55" s="311"/>
      <c r="C55" s="315" t="s">
        <v>5332</v>
      </c>
      <c r="D55" s="315"/>
      <c r="E55" s="315"/>
      <c r="F55" s="315"/>
      <c r="G55" s="315"/>
      <c r="H55" s="315"/>
      <c r="I55" s="315"/>
      <c r="J55" s="315"/>
      <c r="K55" s="313"/>
    </row>
    <row r="56" s="1" customFormat="1" ht="12.75" customHeight="1">
      <c r="B56" s="311"/>
      <c r="C56" s="315"/>
      <c r="D56" s="315"/>
      <c r="E56" s="315"/>
      <c r="F56" s="315"/>
      <c r="G56" s="315"/>
      <c r="H56" s="315"/>
      <c r="I56" s="315"/>
      <c r="J56" s="315"/>
      <c r="K56" s="313"/>
    </row>
    <row r="57" s="1" customFormat="1" ht="15" customHeight="1">
      <c r="B57" s="311"/>
      <c r="C57" s="315" t="s">
        <v>5333</v>
      </c>
      <c r="D57" s="315"/>
      <c r="E57" s="315"/>
      <c r="F57" s="315"/>
      <c r="G57" s="315"/>
      <c r="H57" s="315"/>
      <c r="I57" s="315"/>
      <c r="J57" s="315"/>
      <c r="K57" s="313"/>
    </row>
    <row r="58" s="1" customFormat="1" ht="15" customHeight="1">
      <c r="B58" s="311"/>
      <c r="C58" s="317"/>
      <c r="D58" s="315" t="s">
        <v>5334</v>
      </c>
      <c r="E58" s="315"/>
      <c r="F58" s="315"/>
      <c r="G58" s="315"/>
      <c r="H58" s="315"/>
      <c r="I58" s="315"/>
      <c r="J58" s="315"/>
      <c r="K58" s="313"/>
    </row>
    <row r="59" s="1" customFormat="1" ht="15" customHeight="1">
      <c r="B59" s="311"/>
      <c r="C59" s="317"/>
      <c r="D59" s="315" t="s">
        <v>5335</v>
      </c>
      <c r="E59" s="315"/>
      <c r="F59" s="315"/>
      <c r="G59" s="315"/>
      <c r="H59" s="315"/>
      <c r="I59" s="315"/>
      <c r="J59" s="315"/>
      <c r="K59" s="313"/>
    </row>
    <row r="60" s="1" customFormat="1" ht="15" customHeight="1">
      <c r="B60" s="311"/>
      <c r="C60" s="317"/>
      <c r="D60" s="315" t="s">
        <v>5336</v>
      </c>
      <c r="E60" s="315"/>
      <c r="F60" s="315"/>
      <c r="G60" s="315"/>
      <c r="H60" s="315"/>
      <c r="I60" s="315"/>
      <c r="J60" s="315"/>
      <c r="K60" s="313"/>
    </row>
    <row r="61" s="1" customFormat="1" ht="15" customHeight="1">
      <c r="B61" s="311"/>
      <c r="C61" s="317"/>
      <c r="D61" s="315" t="s">
        <v>5337</v>
      </c>
      <c r="E61" s="315"/>
      <c r="F61" s="315"/>
      <c r="G61" s="315"/>
      <c r="H61" s="315"/>
      <c r="I61" s="315"/>
      <c r="J61" s="315"/>
      <c r="K61" s="313"/>
    </row>
    <row r="62" s="1" customFormat="1" ht="15" customHeight="1">
      <c r="B62" s="311"/>
      <c r="C62" s="317"/>
      <c r="D62" s="320" t="s">
        <v>5338</v>
      </c>
      <c r="E62" s="320"/>
      <c r="F62" s="320"/>
      <c r="G62" s="320"/>
      <c r="H62" s="320"/>
      <c r="I62" s="320"/>
      <c r="J62" s="320"/>
      <c r="K62" s="313"/>
    </row>
    <row r="63" s="1" customFormat="1" ht="15" customHeight="1">
      <c r="B63" s="311"/>
      <c r="C63" s="317"/>
      <c r="D63" s="315" t="s">
        <v>5339</v>
      </c>
      <c r="E63" s="315"/>
      <c r="F63" s="315"/>
      <c r="G63" s="315"/>
      <c r="H63" s="315"/>
      <c r="I63" s="315"/>
      <c r="J63" s="315"/>
      <c r="K63" s="313"/>
    </row>
    <row r="64" s="1" customFormat="1" ht="12.75" customHeight="1">
      <c r="B64" s="311"/>
      <c r="C64" s="317"/>
      <c r="D64" s="317"/>
      <c r="E64" s="321"/>
      <c r="F64" s="317"/>
      <c r="G64" s="317"/>
      <c r="H64" s="317"/>
      <c r="I64" s="317"/>
      <c r="J64" s="317"/>
      <c r="K64" s="313"/>
    </row>
    <row r="65" s="1" customFormat="1" ht="15" customHeight="1">
      <c r="B65" s="311"/>
      <c r="C65" s="317"/>
      <c r="D65" s="315" t="s">
        <v>5340</v>
      </c>
      <c r="E65" s="315"/>
      <c r="F65" s="315"/>
      <c r="G65" s="315"/>
      <c r="H65" s="315"/>
      <c r="I65" s="315"/>
      <c r="J65" s="315"/>
      <c r="K65" s="313"/>
    </row>
    <row r="66" s="1" customFormat="1" ht="15" customHeight="1">
      <c r="B66" s="311"/>
      <c r="C66" s="317"/>
      <c r="D66" s="320" t="s">
        <v>5341</v>
      </c>
      <c r="E66" s="320"/>
      <c r="F66" s="320"/>
      <c r="G66" s="320"/>
      <c r="H66" s="320"/>
      <c r="I66" s="320"/>
      <c r="J66" s="320"/>
      <c r="K66" s="313"/>
    </row>
    <row r="67" s="1" customFormat="1" ht="15" customHeight="1">
      <c r="B67" s="311"/>
      <c r="C67" s="317"/>
      <c r="D67" s="315" t="s">
        <v>5342</v>
      </c>
      <c r="E67" s="315"/>
      <c r="F67" s="315"/>
      <c r="G67" s="315"/>
      <c r="H67" s="315"/>
      <c r="I67" s="315"/>
      <c r="J67" s="315"/>
      <c r="K67" s="313"/>
    </row>
    <row r="68" s="1" customFormat="1" ht="15" customHeight="1">
      <c r="B68" s="311"/>
      <c r="C68" s="317"/>
      <c r="D68" s="315" t="s">
        <v>5343</v>
      </c>
      <c r="E68" s="315"/>
      <c r="F68" s="315"/>
      <c r="G68" s="315"/>
      <c r="H68" s="315"/>
      <c r="I68" s="315"/>
      <c r="J68" s="315"/>
      <c r="K68" s="313"/>
    </row>
    <row r="69" s="1" customFormat="1" ht="15" customHeight="1">
      <c r="B69" s="311"/>
      <c r="C69" s="317"/>
      <c r="D69" s="315" t="s">
        <v>5344</v>
      </c>
      <c r="E69" s="315"/>
      <c r="F69" s="315"/>
      <c r="G69" s="315"/>
      <c r="H69" s="315"/>
      <c r="I69" s="315"/>
      <c r="J69" s="315"/>
      <c r="K69" s="313"/>
    </row>
    <row r="70" s="1" customFormat="1" ht="15" customHeight="1">
      <c r="B70" s="311"/>
      <c r="C70" s="317"/>
      <c r="D70" s="315" t="s">
        <v>5345</v>
      </c>
      <c r="E70" s="315"/>
      <c r="F70" s="315"/>
      <c r="G70" s="315"/>
      <c r="H70" s="315"/>
      <c r="I70" s="315"/>
      <c r="J70" s="315"/>
      <c r="K70" s="313"/>
    </row>
    <row r="71" s="1" customFormat="1" ht="12.75" customHeight="1">
      <c r="B71" s="322"/>
      <c r="C71" s="323"/>
      <c r="D71" s="323"/>
      <c r="E71" s="323"/>
      <c r="F71" s="323"/>
      <c r="G71" s="323"/>
      <c r="H71" s="323"/>
      <c r="I71" s="323"/>
      <c r="J71" s="323"/>
      <c r="K71" s="324"/>
    </row>
    <row r="72" s="1" customFormat="1" ht="18.75" customHeight="1">
      <c r="B72" s="325"/>
      <c r="C72" s="325"/>
      <c r="D72" s="325"/>
      <c r="E72" s="325"/>
      <c r="F72" s="325"/>
      <c r="G72" s="325"/>
      <c r="H72" s="325"/>
      <c r="I72" s="325"/>
      <c r="J72" s="325"/>
      <c r="K72" s="326"/>
    </row>
    <row r="73" s="1" customFormat="1" ht="18.75" customHeight="1">
      <c r="B73" s="326"/>
      <c r="C73" s="326"/>
      <c r="D73" s="326"/>
      <c r="E73" s="326"/>
      <c r="F73" s="326"/>
      <c r="G73" s="326"/>
      <c r="H73" s="326"/>
      <c r="I73" s="326"/>
      <c r="J73" s="326"/>
      <c r="K73" s="326"/>
    </row>
    <row r="74" s="1" customFormat="1" ht="7.5" customHeight="1">
      <c r="B74" s="327"/>
      <c r="C74" s="328"/>
      <c r="D74" s="328"/>
      <c r="E74" s="328"/>
      <c r="F74" s="328"/>
      <c r="G74" s="328"/>
      <c r="H74" s="328"/>
      <c r="I74" s="328"/>
      <c r="J74" s="328"/>
      <c r="K74" s="329"/>
    </row>
    <row r="75" s="1" customFormat="1" ht="45" customHeight="1">
      <c r="B75" s="330"/>
      <c r="C75" s="331" t="s">
        <v>5346</v>
      </c>
      <c r="D75" s="331"/>
      <c r="E75" s="331"/>
      <c r="F75" s="331"/>
      <c r="G75" s="331"/>
      <c r="H75" s="331"/>
      <c r="I75" s="331"/>
      <c r="J75" s="331"/>
      <c r="K75" s="332"/>
    </row>
    <row r="76" s="1" customFormat="1" ht="17.25" customHeight="1">
      <c r="B76" s="330"/>
      <c r="C76" s="333" t="s">
        <v>5347</v>
      </c>
      <c r="D76" s="333"/>
      <c r="E76" s="333"/>
      <c r="F76" s="333" t="s">
        <v>5348</v>
      </c>
      <c r="G76" s="334"/>
      <c r="H76" s="333" t="s">
        <v>55</v>
      </c>
      <c r="I76" s="333" t="s">
        <v>58</v>
      </c>
      <c r="J76" s="333" t="s">
        <v>5349</v>
      </c>
      <c r="K76" s="332"/>
    </row>
    <row r="77" s="1" customFormat="1" ht="17.25" customHeight="1">
      <c r="B77" s="330"/>
      <c r="C77" s="335" t="s">
        <v>5350</v>
      </c>
      <c r="D77" s="335"/>
      <c r="E77" s="335"/>
      <c r="F77" s="336" t="s">
        <v>5351</v>
      </c>
      <c r="G77" s="337"/>
      <c r="H77" s="335"/>
      <c r="I77" s="335"/>
      <c r="J77" s="335" t="s">
        <v>5352</v>
      </c>
      <c r="K77" s="332"/>
    </row>
    <row r="78" s="1" customFormat="1" ht="5.25" customHeight="1">
      <c r="B78" s="330"/>
      <c r="C78" s="338"/>
      <c r="D78" s="338"/>
      <c r="E78" s="338"/>
      <c r="F78" s="338"/>
      <c r="G78" s="339"/>
      <c r="H78" s="338"/>
      <c r="I78" s="338"/>
      <c r="J78" s="338"/>
      <c r="K78" s="332"/>
    </row>
    <row r="79" s="1" customFormat="1" ht="15" customHeight="1">
      <c r="B79" s="330"/>
      <c r="C79" s="318" t="s">
        <v>54</v>
      </c>
      <c r="D79" s="340"/>
      <c r="E79" s="340"/>
      <c r="F79" s="341" t="s">
        <v>5353</v>
      </c>
      <c r="G79" s="342"/>
      <c r="H79" s="318" t="s">
        <v>5354</v>
      </c>
      <c r="I79" s="318" t="s">
        <v>5355</v>
      </c>
      <c r="J79" s="318">
        <v>20</v>
      </c>
      <c r="K79" s="332"/>
    </row>
    <row r="80" s="1" customFormat="1" ht="15" customHeight="1">
      <c r="B80" s="330"/>
      <c r="C80" s="318" t="s">
        <v>5356</v>
      </c>
      <c r="D80" s="318"/>
      <c r="E80" s="318"/>
      <c r="F80" s="341" t="s">
        <v>5353</v>
      </c>
      <c r="G80" s="342"/>
      <c r="H80" s="318" t="s">
        <v>5357</v>
      </c>
      <c r="I80" s="318" t="s">
        <v>5355</v>
      </c>
      <c r="J80" s="318">
        <v>120</v>
      </c>
      <c r="K80" s="332"/>
    </row>
    <row r="81" s="1" customFormat="1" ht="15" customHeight="1">
      <c r="B81" s="343"/>
      <c r="C81" s="318" t="s">
        <v>5358</v>
      </c>
      <c r="D81" s="318"/>
      <c r="E81" s="318"/>
      <c r="F81" s="341" t="s">
        <v>5359</v>
      </c>
      <c r="G81" s="342"/>
      <c r="H81" s="318" t="s">
        <v>5360</v>
      </c>
      <c r="I81" s="318" t="s">
        <v>5355</v>
      </c>
      <c r="J81" s="318">
        <v>50</v>
      </c>
      <c r="K81" s="332"/>
    </row>
    <row r="82" s="1" customFormat="1" ht="15" customHeight="1">
      <c r="B82" s="343"/>
      <c r="C82" s="318" t="s">
        <v>5361</v>
      </c>
      <c r="D82" s="318"/>
      <c r="E82" s="318"/>
      <c r="F82" s="341" t="s">
        <v>5353</v>
      </c>
      <c r="G82" s="342"/>
      <c r="H82" s="318" t="s">
        <v>5362</v>
      </c>
      <c r="I82" s="318" t="s">
        <v>5363</v>
      </c>
      <c r="J82" s="318"/>
      <c r="K82" s="332"/>
    </row>
    <row r="83" s="1" customFormat="1" ht="15" customHeight="1">
      <c r="B83" s="343"/>
      <c r="C83" s="344" t="s">
        <v>5364</v>
      </c>
      <c r="D83" s="344"/>
      <c r="E83" s="344"/>
      <c r="F83" s="345" t="s">
        <v>5359</v>
      </c>
      <c r="G83" s="344"/>
      <c r="H83" s="344" t="s">
        <v>5365</v>
      </c>
      <c r="I83" s="344" t="s">
        <v>5355</v>
      </c>
      <c r="J83" s="344">
        <v>15</v>
      </c>
      <c r="K83" s="332"/>
    </row>
    <row r="84" s="1" customFormat="1" ht="15" customHeight="1">
      <c r="B84" s="343"/>
      <c r="C84" s="344" t="s">
        <v>5366</v>
      </c>
      <c r="D84" s="344"/>
      <c r="E84" s="344"/>
      <c r="F84" s="345" t="s">
        <v>5359</v>
      </c>
      <c r="G84" s="344"/>
      <c r="H84" s="344" t="s">
        <v>5367</v>
      </c>
      <c r="I84" s="344" t="s">
        <v>5355</v>
      </c>
      <c r="J84" s="344">
        <v>15</v>
      </c>
      <c r="K84" s="332"/>
    </row>
    <row r="85" s="1" customFormat="1" ht="15" customHeight="1">
      <c r="B85" s="343"/>
      <c r="C85" s="344" t="s">
        <v>5368</v>
      </c>
      <c r="D85" s="344"/>
      <c r="E85" s="344"/>
      <c r="F85" s="345" t="s">
        <v>5359</v>
      </c>
      <c r="G85" s="344"/>
      <c r="H85" s="344" t="s">
        <v>5369</v>
      </c>
      <c r="I85" s="344" t="s">
        <v>5355</v>
      </c>
      <c r="J85" s="344">
        <v>20</v>
      </c>
      <c r="K85" s="332"/>
    </row>
    <row r="86" s="1" customFormat="1" ht="15" customHeight="1">
      <c r="B86" s="343"/>
      <c r="C86" s="344" t="s">
        <v>5370</v>
      </c>
      <c r="D86" s="344"/>
      <c r="E86" s="344"/>
      <c r="F86" s="345" t="s">
        <v>5359</v>
      </c>
      <c r="G86" s="344"/>
      <c r="H86" s="344" t="s">
        <v>5371</v>
      </c>
      <c r="I86" s="344" t="s">
        <v>5355</v>
      </c>
      <c r="J86" s="344">
        <v>20</v>
      </c>
      <c r="K86" s="332"/>
    </row>
    <row r="87" s="1" customFormat="1" ht="15" customHeight="1">
      <c r="B87" s="343"/>
      <c r="C87" s="318" t="s">
        <v>5372</v>
      </c>
      <c r="D87" s="318"/>
      <c r="E87" s="318"/>
      <c r="F87" s="341" t="s">
        <v>5359</v>
      </c>
      <c r="G87" s="342"/>
      <c r="H87" s="318" t="s">
        <v>5373</v>
      </c>
      <c r="I87" s="318" t="s">
        <v>5355</v>
      </c>
      <c r="J87" s="318">
        <v>50</v>
      </c>
      <c r="K87" s="332"/>
    </row>
    <row r="88" s="1" customFormat="1" ht="15" customHeight="1">
      <c r="B88" s="343"/>
      <c r="C88" s="318" t="s">
        <v>5374</v>
      </c>
      <c r="D88" s="318"/>
      <c r="E88" s="318"/>
      <c r="F88" s="341" t="s">
        <v>5359</v>
      </c>
      <c r="G88" s="342"/>
      <c r="H88" s="318" t="s">
        <v>5375</v>
      </c>
      <c r="I88" s="318" t="s">
        <v>5355</v>
      </c>
      <c r="J88" s="318">
        <v>20</v>
      </c>
      <c r="K88" s="332"/>
    </row>
    <row r="89" s="1" customFormat="1" ht="15" customHeight="1">
      <c r="B89" s="343"/>
      <c r="C89" s="318" t="s">
        <v>5376</v>
      </c>
      <c r="D89" s="318"/>
      <c r="E89" s="318"/>
      <c r="F89" s="341" t="s">
        <v>5359</v>
      </c>
      <c r="G89" s="342"/>
      <c r="H89" s="318" t="s">
        <v>5377</v>
      </c>
      <c r="I89" s="318" t="s">
        <v>5355</v>
      </c>
      <c r="J89" s="318">
        <v>20</v>
      </c>
      <c r="K89" s="332"/>
    </row>
    <row r="90" s="1" customFormat="1" ht="15" customHeight="1">
      <c r="B90" s="343"/>
      <c r="C90" s="318" t="s">
        <v>5378</v>
      </c>
      <c r="D90" s="318"/>
      <c r="E90" s="318"/>
      <c r="F90" s="341" t="s">
        <v>5359</v>
      </c>
      <c r="G90" s="342"/>
      <c r="H90" s="318" t="s">
        <v>5379</v>
      </c>
      <c r="I90" s="318" t="s">
        <v>5355</v>
      </c>
      <c r="J90" s="318">
        <v>50</v>
      </c>
      <c r="K90" s="332"/>
    </row>
    <row r="91" s="1" customFormat="1" ht="15" customHeight="1">
      <c r="B91" s="343"/>
      <c r="C91" s="318" t="s">
        <v>5380</v>
      </c>
      <c r="D91" s="318"/>
      <c r="E91" s="318"/>
      <c r="F91" s="341" t="s">
        <v>5359</v>
      </c>
      <c r="G91" s="342"/>
      <c r="H91" s="318" t="s">
        <v>5380</v>
      </c>
      <c r="I91" s="318" t="s">
        <v>5355</v>
      </c>
      <c r="J91" s="318">
        <v>50</v>
      </c>
      <c r="K91" s="332"/>
    </row>
    <row r="92" s="1" customFormat="1" ht="15" customHeight="1">
      <c r="B92" s="343"/>
      <c r="C92" s="318" t="s">
        <v>5381</v>
      </c>
      <c r="D92" s="318"/>
      <c r="E92" s="318"/>
      <c r="F92" s="341" t="s">
        <v>5359</v>
      </c>
      <c r="G92" s="342"/>
      <c r="H92" s="318" t="s">
        <v>5382</v>
      </c>
      <c r="I92" s="318" t="s">
        <v>5355</v>
      </c>
      <c r="J92" s="318">
        <v>255</v>
      </c>
      <c r="K92" s="332"/>
    </row>
    <row r="93" s="1" customFormat="1" ht="15" customHeight="1">
      <c r="B93" s="343"/>
      <c r="C93" s="318" t="s">
        <v>5383</v>
      </c>
      <c r="D93" s="318"/>
      <c r="E93" s="318"/>
      <c r="F93" s="341" t="s">
        <v>5353</v>
      </c>
      <c r="G93" s="342"/>
      <c r="H93" s="318" t="s">
        <v>5384</v>
      </c>
      <c r="I93" s="318" t="s">
        <v>5385</v>
      </c>
      <c r="J93" s="318"/>
      <c r="K93" s="332"/>
    </row>
    <row r="94" s="1" customFormat="1" ht="15" customHeight="1">
      <c r="B94" s="343"/>
      <c r="C94" s="318" t="s">
        <v>5386</v>
      </c>
      <c r="D94" s="318"/>
      <c r="E94" s="318"/>
      <c r="F94" s="341" t="s">
        <v>5353</v>
      </c>
      <c r="G94" s="342"/>
      <c r="H94" s="318" t="s">
        <v>5387</v>
      </c>
      <c r="I94" s="318" t="s">
        <v>5388</v>
      </c>
      <c r="J94" s="318"/>
      <c r="K94" s="332"/>
    </row>
    <row r="95" s="1" customFormat="1" ht="15" customHeight="1">
      <c r="B95" s="343"/>
      <c r="C95" s="318" t="s">
        <v>5389</v>
      </c>
      <c r="D95" s="318"/>
      <c r="E95" s="318"/>
      <c r="F95" s="341" t="s">
        <v>5353</v>
      </c>
      <c r="G95" s="342"/>
      <c r="H95" s="318" t="s">
        <v>5389</v>
      </c>
      <c r="I95" s="318" t="s">
        <v>5388</v>
      </c>
      <c r="J95" s="318"/>
      <c r="K95" s="332"/>
    </row>
    <row r="96" s="1" customFormat="1" ht="15" customHeight="1">
      <c r="B96" s="343"/>
      <c r="C96" s="318" t="s">
        <v>39</v>
      </c>
      <c r="D96" s="318"/>
      <c r="E96" s="318"/>
      <c r="F96" s="341" t="s">
        <v>5353</v>
      </c>
      <c r="G96" s="342"/>
      <c r="H96" s="318" t="s">
        <v>5390</v>
      </c>
      <c r="I96" s="318" t="s">
        <v>5388</v>
      </c>
      <c r="J96" s="318"/>
      <c r="K96" s="332"/>
    </row>
    <row r="97" s="1" customFormat="1" ht="15" customHeight="1">
      <c r="B97" s="343"/>
      <c r="C97" s="318" t="s">
        <v>49</v>
      </c>
      <c r="D97" s="318"/>
      <c r="E97" s="318"/>
      <c r="F97" s="341" t="s">
        <v>5353</v>
      </c>
      <c r="G97" s="342"/>
      <c r="H97" s="318" t="s">
        <v>5391</v>
      </c>
      <c r="I97" s="318" t="s">
        <v>5388</v>
      </c>
      <c r="J97" s="318"/>
      <c r="K97" s="332"/>
    </row>
    <row r="98" s="1" customFormat="1" ht="15" customHeight="1">
      <c r="B98" s="346"/>
      <c r="C98" s="347"/>
      <c r="D98" s="347"/>
      <c r="E98" s="347"/>
      <c r="F98" s="347"/>
      <c r="G98" s="347"/>
      <c r="H98" s="347"/>
      <c r="I98" s="347"/>
      <c r="J98" s="347"/>
      <c r="K98" s="348"/>
    </row>
    <row r="99" s="1" customFormat="1" ht="18.75" customHeight="1">
      <c r="B99" s="349"/>
      <c r="C99" s="350"/>
      <c r="D99" s="350"/>
      <c r="E99" s="350"/>
      <c r="F99" s="350"/>
      <c r="G99" s="350"/>
      <c r="H99" s="350"/>
      <c r="I99" s="350"/>
      <c r="J99" s="350"/>
      <c r="K99" s="349"/>
    </row>
    <row r="100" s="1" customFormat="1" ht="18.75" customHeight="1">
      <c r="B100" s="326"/>
      <c r="C100" s="326"/>
      <c r="D100" s="326"/>
      <c r="E100" s="326"/>
      <c r="F100" s="326"/>
      <c r="G100" s="326"/>
      <c r="H100" s="326"/>
      <c r="I100" s="326"/>
      <c r="J100" s="326"/>
      <c r="K100" s="326"/>
    </row>
    <row r="101" s="1" customFormat="1" ht="7.5" customHeight="1">
      <c r="B101" s="327"/>
      <c r="C101" s="328"/>
      <c r="D101" s="328"/>
      <c r="E101" s="328"/>
      <c r="F101" s="328"/>
      <c r="G101" s="328"/>
      <c r="H101" s="328"/>
      <c r="I101" s="328"/>
      <c r="J101" s="328"/>
      <c r="K101" s="329"/>
    </row>
    <row r="102" s="1" customFormat="1" ht="45" customHeight="1">
      <c r="B102" s="330"/>
      <c r="C102" s="331" t="s">
        <v>5392</v>
      </c>
      <c r="D102" s="331"/>
      <c r="E102" s="331"/>
      <c r="F102" s="331"/>
      <c r="G102" s="331"/>
      <c r="H102" s="331"/>
      <c r="I102" s="331"/>
      <c r="J102" s="331"/>
      <c r="K102" s="332"/>
    </row>
    <row r="103" s="1" customFormat="1" ht="17.25" customHeight="1">
      <c r="B103" s="330"/>
      <c r="C103" s="333" t="s">
        <v>5347</v>
      </c>
      <c r="D103" s="333"/>
      <c r="E103" s="333"/>
      <c r="F103" s="333" t="s">
        <v>5348</v>
      </c>
      <c r="G103" s="334"/>
      <c r="H103" s="333" t="s">
        <v>55</v>
      </c>
      <c r="I103" s="333" t="s">
        <v>58</v>
      </c>
      <c r="J103" s="333" t="s">
        <v>5349</v>
      </c>
      <c r="K103" s="332"/>
    </row>
    <row r="104" s="1" customFormat="1" ht="17.25" customHeight="1">
      <c r="B104" s="330"/>
      <c r="C104" s="335" t="s">
        <v>5350</v>
      </c>
      <c r="D104" s="335"/>
      <c r="E104" s="335"/>
      <c r="F104" s="336" t="s">
        <v>5351</v>
      </c>
      <c r="G104" s="337"/>
      <c r="H104" s="335"/>
      <c r="I104" s="335"/>
      <c r="J104" s="335" t="s">
        <v>5352</v>
      </c>
      <c r="K104" s="332"/>
    </row>
    <row r="105" s="1" customFormat="1" ht="5.25" customHeight="1">
      <c r="B105" s="330"/>
      <c r="C105" s="333"/>
      <c r="D105" s="333"/>
      <c r="E105" s="333"/>
      <c r="F105" s="333"/>
      <c r="G105" s="351"/>
      <c r="H105" s="333"/>
      <c r="I105" s="333"/>
      <c r="J105" s="333"/>
      <c r="K105" s="332"/>
    </row>
    <row r="106" s="1" customFormat="1" ht="15" customHeight="1">
      <c r="B106" s="330"/>
      <c r="C106" s="318" t="s">
        <v>54</v>
      </c>
      <c r="D106" s="340"/>
      <c r="E106" s="340"/>
      <c r="F106" s="341" t="s">
        <v>5353</v>
      </c>
      <c r="G106" s="318"/>
      <c r="H106" s="318" t="s">
        <v>5393</v>
      </c>
      <c r="I106" s="318" t="s">
        <v>5355</v>
      </c>
      <c r="J106" s="318">
        <v>20</v>
      </c>
      <c r="K106" s="332"/>
    </row>
    <row r="107" s="1" customFormat="1" ht="15" customHeight="1">
      <c r="B107" s="330"/>
      <c r="C107" s="318" t="s">
        <v>5356</v>
      </c>
      <c r="D107" s="318"/>
      <c r="E107" s="318"/>
      <c r="F107" s="341" t="s">
        <v>5353</v>
      </c>
      <c r="G107" s="318"/>
      <c r="H107" s="318" t="s">
        <v>5393</v>
      </c>
      <c r="I107" s="318" t="s">
        <v>5355</v>
      </c>
      <c r="J107" s="318">
        <v>120</v>
      </c>
      <c r="K107" s="332"/>
    </row>
    <row r="108" s="1" customFormat="1" ht="15" customHeight="1">
      <c r="B108" s="343"/>
      <c r="C108" s="318" t="s">
        <v>5358</v>
      </c>
      <c r="D108" s="318"/>
      <c r="E108" s="318"/>
      <c r="F108" s="341" t="s">
        <v>5359</v>
      </c>
      <c r="G108" s="318"/>
      <c r="H108" s="318" t="s">
        <v>5393</v>
      </c>
      <c r="I108" s="318" t="s">
        <v>5355</v>
      </c>
      <c r="J108" s="318">
        <v>50</v>
      </c>
      <c r="K108" s="332"/>
    </row>
    <row r="109" s="1" customFormat="1" ht="15" customHeight="1">
      <c r="B109" s="343"/>
      <c r="C109" s="318" t="s">
        <v>5361</v>
      </c>
      <c r="D109" s="318"/>
      <c r="E109" s="318"/>
      <c r="F109" s="341" t="s">
        <v>5353</v>
      </c>
      <c r="G109" s="318"/>
      <c r="H109" s="318" t="s">
        <v>5393</v>
      </c>
      <c r="I109" s="318" t="s">
        <v>5363</v>
      </c>
      <c r="J109" s="318"/>
      <c r="K109" s="332"/>
    </row>
    <row r="110" s="1" customFormat="1" ht="15" customHeight="1">
      <c r="B110" s="343"/>
      <c r="C110" s="318" t="s">
        <v>5372</v>
      </c>
      <c r="D110" s="318"/>
      <c r="E110" s="318"/>
      <c r="F110" s="341" t="s">
        <v>5359</v>
      </c>
      <c r="G110" s="318"/>
      <c r="H110" s="318" t="s">
        <v>5393</v>
      </c>
      <c r="I110" s="318" t="s">
        <v>5355</v>
      </c>
      <c r="J110" s="318">
        <v>50</v>
      </c>
      <c r="K110" s="332"/>
    </row>
    <row r="111" s="1" customFormat="1" ht="15" customHeight="1">
      <c r="B111" s="343"/>
      <c r="C111" s="318" t="s">
        <v>5380</v>
      </c>
      <c r="D111" s="318"/>
      <c r="E111" s="318"/>
      <c r="F111" s="341" t="s">
        <v>5359</v>
      </c>
      <c r="G111" s="318"/>
      <c r="H111" s="318" t="s">
        <v>5393</v>
      </c>
      <c r="I111" s="318" t="s">
        <v>5355</v>
      </c>
      <c r="J111" s="318">
        <v>50</v>
      </c>
      <c r="K111" s="332"/>
    </row>
    <row r="112" s="1" customFormat="1" ht="15" customHeight="1">
      <c r="B112" s="343"/>
      <c r="C112" s="318" t="s">
        <v>5378</v>
      </c>
      <c r="D112" s="318"/>
      <c r="E112" s="318"/>
      <c r="F112" s="341" t="s">
        <v>5359</v>
      </c>
      <c r="G112" s="318"/>
      <c r="H112" s="318" t="s">
        <v>5393</v>
      </c>
      <c r="I112" s="318" t="s">
        <v>5355</v>
      </c>
      <c r="J112" s="318">
        <v>50</v>
      </c>
      <c r="K112" s="332"/>
    </row>
    <row r="113" s="1" customFormat="1" ht="15" customHeight="1">
      <c r="B113" s="343"/>
      <c r="C113" s="318" t="s">
        <v>54</v>
      </c>
      <c r="D113" s="318"/>
      <c r="E113" s="318"/>
      <c r="F113" s="341" t="s">
        <v>5353</v>
      </c>
      <c r="G113" s="318"/>
      <c r="H113" s="318" t="s">
        <v>5394</v>
      </c>
      <c r="I113" s="318" t="s">
        <v>5355</v>
      </c>
      <c r="J113" s="318">
        <v>20</v>
      </c>
      <c r="K113" s="332"/>
    </row>
    <row r="114" s="1" customFormat="1" ht="15" customHeight="1">
      <c r="B114" s="343"/>
      <c r="C114" s="318" t="s">
        <v>5395</v>
      </c>
      <c r="D114" s="318"/>
      <c r="E114" s="318"/>
      <c r="F114" s="341" t="s">
        <v>5353</v>
      </c>
      <c r="G114" s="318"/>
      <c r="H114" s="318" t="s">
        <v>5396</v>
      </c>
      <c r="I114" s="318" t="s">
        <v>5355</v>
      </c>
      <c r="J114" s="318">
        <v>120</v>
      </c>
      <c r="K114" s="332"/>
    </row>
    <row r="115" s="1" customFormat="1" ht="15" customHeight="1">
      <c r="B115" s="343"/>
      <c r="C115" s="318" t="s">
        <v>39</v>
      </c>
      <c r="D115" s="318"/>
      <c r="E115" s="318"/>
      <c r="F115" s="341" t="s">
        <v>5353</v>
      </c>
      <c r="G115" s="318"/>
      <c r="H115" s="318" t="s">
        <v>5397</v>
      </c>
      <c r="I115" s="318" t="s">
        <v>5388</v>
      </c>
      <c r="J115" s="318"/>
      <c r="K115" s="332"/>
    </row>
    <row r="116" s="1" customFormat="1" ht="15" customHeight="1">
      <c r="B116" s="343"/>
      <c r="C116" s="318" t="s">
        <v>49</v>
      </c>
      <c r="D116" s="318"/>
      <c r="E116" s="318"/>
      <c r="F116" s="341" t="s">
        <v>5353</v>
      </c>
      <c r="G116" s="318"/>
      <c r="H116" s="318" t="s">
        <v>5398</v>
      </c>
      <c r="I116" s="318" t="s">
        <v>5388</v>
      </c>
      <c r="J116" s="318"/>
      <c r="K116" s="332"/>
    </row>
    <row r="117" s="1" customFormat="1" ht="15" customHeight="1">
      <c r="B117" s="343"/>
      <c r="C117" s="318" t="s">
        <v>58</v>
      </c>
      <c r="D117" s="318"/>
      <c r="E117" s="318"/>
      <c r="F117" s="341" t="s">
        <v>5353</v>
      </c>
      <c r="G117" s="318"/>
      <c r="H117" s="318" t="s">
        <v>5399</v>
      </c>
      <c r="I117" s="318" t="s">
        <v>5400</v>
      </c>
      <c r="J117" s="318"/>
      <c r="K117" s="332"/>
    </row>
    <row r="118" s="1" customFormat="1" ht="15" customHeight="1">
      <c r="B118" s="346"/>
      <c r="C118" s="352"/>
      <c r="D118" s="352"/>
      <c r="E118" s="352"/>
      <c r="F118" s="352"/>
      <c r="G118" s="352"/>
      <c r="H118" s="352"/>
      <c r="I118" s="352"/>
      <c r="J118" s="352"/>
      <c r="K118" s="348"/>
    </row>
    <row r="119" s="1" customFormat="1" ht="18.75" customHeight="1">
      <c r="B119" s="353"/>
      <c r="C119" s="354"/>
      <c r="D119" s="354"/>
      <c r="E119" s="354"/>
      <c r="F119" s="355"/>
      <c r="G119" s="354"/>
      <c r="H119" s="354"/>
      <c r="I119" s="354"/>
      <c r="J119" s="354"/>
      <c r="K119" s="353"/>
    </row>
    <row r="120" s="1" customFormat="1" ht="18.75" customHeight="1">
      <c r="B120" s="326"/>
      <c r="C120" s="326"/>
      <c r="D120" s="326"/>
      <c r="E120" s="326"/>
      <c r="F120" s="326"/>
      <c r="G120" s="326"/>
      <c r="H120" s="326"/>
      <c r="I120" s="326"/>
      <c r="J120" s="326"/>
      <c r="K120" s="326"/>
    </row>
    <row r="121" s="1" customFormat="1" ht="7.5" customHeight="1">
      <c r="B121" s="356"/>
      <c r="C121" s="357"/>
      <c r="D121" s="357"/>
      <c r="E121" s="357"/>
      <c r="F121" s="357"/>
      <c r="G121" s="357"/>
      <c r="H121" s="357"/>
      <c r="I121" s="357"/>
      <c r="J121" s="357"/>
      <c r="K121" s="358"/>
    </row>
    <row r="122" s="1" customFormat="1" ht="45" customHeight="1">
      <c r="B122" s="359"/>
      <c r="C122" s="309" t="s">
        <v>5401</v>
      </c>
      <c r="D122" s="309"/>
      <c r="E122" s="309"/>
      <c r="F122" s="309"/>
      <c r="G122" s="309"/>
      <c r="H122" s="309"/>
      <c r="I122" s="309"/>
      <c r="J122" s="309"/>
      <c r="K122" s="360"/>
    </row>
    <row r="123" s="1" customFormat="1" ht="17.25" customHeight="1">
      <c r="B123" s="361"/>
      <c r="C123" s="333" t="s">
        <v>5347</v>
      </c>
      <c r="D123" s="333"/>
      <c r="E123" s="333"/>
      <c r="F123" s="333" t="s">
        <v>5348</v>
      </c>
      <c r="G123" s="334"/>
      <c r="H123" s="333" t="s">
        <v>55</v>
      </c>
      <c r="I123" s="333" t="s">
        <v>58</v>
      </c>
      <c r="J123" s="333" t="s">
        <v>5349</v>
      </c>
      <c r="K123" s="362"/>
    </row>
    <row r="124" s="1" customFormat="1" ht="17.25" customHeight="1">
      <c r="B124" s="361"/>
      <c r="C124" s="335" t="s">
        <v>5350</v>
      </c>
      <c r="D124" s="335"/>
      <c r="E124" s="335"/>
      <c r="F124" s="336" t="s">
        <v>5351</v>
      </c>
      <c r="G124" s="337"/>
      <c r="H124" s="335"/>
      <c r="I124" s="335"/>
      <c r="J124" s="335" t="s">
        <v>5352</v>
      </c>
      <c r="K124" s="362"/>
    </row>
    <row r="125" s="1" customFormat="1" ht="5.25" customHeight="1">
      <c r="B125" s="363"/>
      <c r="C125" s="338"/>
      <c r="D125" s="338"/>
      <c r="E125" s="338"/>
      <c r="F125" s="338"/>
      <c r="G125" s="364"/>
      <c r="H125" s="338"/>
      <c r="I125" s="338"/>
      <c r="J125" s="338"/>
      <c r="K125" s="365"/>
    </row>
    <row r="126" s="1" customFormat="1" ht="15" customHeight="1">
      <c r="B126" s="363"/>
      <c r="C126" s="318" t="s">
        <v>5356</v>
      </c>
      <c r="D126" s="340"/>
      <c r="E126" s="340"/>
      <c r="F126" s="341" t="s">
        <v>5353</v>
      </c>
      <c r="G126" s="318"/>
      <c r="H126" s="318" t="s">
        <v>5393</v>
      </c>
      <c r="I126" s="318" t="s">
        <v>5355</v>
      </c>
      <c r="J126" s="318">
        <v>120</v>
      </c>
      <c r="K126" s="366"/>
    </row>
    <row r="127" s="1" customFormat="1" ht="15" customHeight="1">
      <c r="B127" s="363"/>
      <c r="C127" s="318" t="s">
        <v>5402</v>
      </c>
      <c r="D127" s="318"/>
      <c r="E127" s="318"/>
      <c r="F127" s="341" t="s">
        <v>5353</v>
      </c>
      <c r="G127" s="318"/>
      <c r="H127" s="318" t="s">
        <v>5403</v>
      </c>
      <c r="I127" s="318" t="s">
        <v>5355</v>
      </c>
      <c r="J127" s="318" t="s">
        <v>5404</v>
      </c>
      <c r="K127" s="366"/>
    </row>
    <row r="128" s="1" customFormat="1" ht="15" customHeight="1">
      <c r="B128" s="363"/>
      <c r="C128" s="318" t="s">
        <v>86</v>
      </c>
      <c r="D128" s="318"/>
      <c r="E128" s="318"/>
      <c r="F128" s="341" t="s">
        <v>5353</v>
      </c>
      <c r="G128" s="318"/>
      <c r="H128" s="318" t="s">
        <v>5405</v>
      </c>
      <c r="I128" s="318" t="s">
        <v>5355</v>
      </c>
      <c r="J128" s="318" t="s">
        <v>5404</v>
      </c>
      <c r="K128" s="366"/>
    </row>
    <row r="129" s="1" customFormat="1" ht="15" customHeight="1">
      <c r="B129" s="363"/>
      <c r="C129" s="318" t="s">
        <v>5364</v>
      </c>
      <c r="D129" s="318"/>
      <c r="E129" s="318"/>
      <c r="F129" s="341" t="s">
        <v>5359</v>
      </c>
      <c r="G129" s="318"/>
      <c r="H129" s="318" t="s">
        <v>5365</v>
      </c>
      <c r="I129" s="318" t="s">
        <v>5355</v>
      </c>
      <c r="J129" s="318">
        <v>15</v>
      </c>
      <c r="K129" s="366"/>
    </row>
    <row r="130" s="1" customFormat="1" ht="15" customHeight="1">
      <c r="B130" s="363"/>
      <c r="C130" s="344" t="s">
        <v>5366</v>
      </c>
      <c r="D130" s="344"/>
      <c r="E130" s="344"/>
      <c r="F130" s="345" t="s">
        <v>5359</v>
      </c>
      <c r="G130" s="344"/>
      <c r="H130" s="344" t="s">
        <v>5367</v>
      </c>
      <c r="I130" s="344" t="s">
        <v>5355</v>
      </c>
      <c r="J130" s="344">
        <v>15</v>
      </c>
      <c r="K130" s="366"/>
    </row>
    <row r="131" s="1" customFormat="1" ht="15" customHeight="1">
      <c r="B131" s="363"/>
      <c r="C131" s="344" t="s">
        <v>5368</v>
      </c>
      <c r="D131" s="344"/>
      <c r="E131" s="344"/>
      <c r="F131" s="345" t="s">
        <v>5359</v>
      </c>
      <c r="G131" s="344"/>
      <c r="H131" s="344" t="s">
        <v>5369</v>
      </c>
      <c r="I131" s="344" t="s">
        <v>5355</v>
      </c>
      <c r="J131" s="344">
        <v>20</v>
      </c>
      <c r="K131" s="366"/>
    </row>
    <row r="132" s="1" customFormat="1" ht="15" customHeight="1">
      <c r="B132" s="363"/>
      <c r="C132" s="344" t="s">
        <v>5370</v>
      </c>
      <c r="D132" s="344"/>
      <c r="E132" s="344"/>
      <c r="F132" s="345" t="s">
        <v>5359</v>
      </c>
      <c r="G132" s="344"/>
      <c r="H132" s="344" t="s">
        <v>5371</v>
      </c>
      <c r="I132" s="344" t="s">
        <v>5355</v>
      </c>
      <c r="J132" s="344">
        <v>20</v>
      </c>
      <c r="K132" s="366"/>
    </row>
    <row r="133" s="1" customFormat="1" ht="15" customHeight="1">
      <c r="B133" s="363"/>
      <c r="C133" s="318" t="s">
        <v>5358</v>
      </c>
      <c r="D133" s="318"/>
      <c r="E133" s="318"/>
      <c r="F133" s="341" t="s">
        <v>5359</v>
      </c>
      <c r="G133" s="318"/>
      <c r="H133" s="318" t="s">
        <v>5393</v>
      </c>
      <c r="I133" s="318" t="s">
        <v>5355</v>
      </c>
      <c r="J133" s="318">
        <v>50</v>
      </c>
      <c r="K133" s="366"/>
    </row>
    <row r="134" s="1" customFormat="1" ht="15" customHeight="1">
      <c r="B134" s="363"/>
      <c r="C134" s="318" t="s">
        <v>5372</v>
      </c>
      <c r="D134" s="318"/>
      <c r="E134" s="318"/>
      <c r="F134" s="341" t="s">
        <v>5359</v>
      </c>
      <c r="G134" s="318"/>
      <c r="H134" s="318" t="s">
        <v>5393</v>
      </c>
      <c r="I134" s="318" t="s">
        <v>5355</v>
      </c>
      <c r="J134" s="318">
        <v>50</v>
      </c>
      <c r="K134" s="366"/>
    </row>
    <row r="135" s="1" customFormat="1" ht="15" customHeight="1">
      <c r="B135" s="363"/>
      <c r="C135" s="318" t="s">
        <v>5378</v>
      </c>
      <c r="D135" s="318"/>
      <c r="E135" s="318"/>
      <c r="F135" s="341" t="s">
        <v>5359</v>
      </c>
      <c r="G135" s="318"/>
      <c r="H135" s="318" t="s">
        <v>5393</v>
      </c>
      <c r="I135" s="318" t="s">
        <v>5355</v>
      </c>
      <c r="J135" s="318">
        <v>50</v>
      </c>
      <c r="K135" s="366"/>
    </row>
    <row r="136" s="1" customFormat="1" ht="15" customHeight="1">
      <c r="B136" s="363"/>
      <c r="C136" s="318" t="s">
        <v>5380</v>
      </c>
      <c r="D136" s="318"/>
      <c r="E136" s="318"/>
      <c r="F136" s="341" t="s">
        <v>5359</v>
      </c>
      <c r="G136" s="318"/>
      <c r="H136" s="318" t="s">
        <v>5393</v>
      </c>
      <c r="I136" s="318" t="s">
        <v>5355</v>
      </c>
      <c r="J136" s="318">
        <v>50</v>
      </c>
      <c r="K136" s="366"/>
    </row>
    <row r="137" s="1" customFormat="1" ht="15" customHeight="1">
      <c r="B137" s="363"/>
      <c r="C137" s="318" t="s">
        <v>5381</v>
      </c>
      <c r="D137" s="318"/>
      <c r="E137" s="318"/>
      <c r="F137" s="341" t="s">
        <v>5359</v>
      </c>
      <c r="G137" s="318"/>
      <c r="H137" s="318" t="s">
        <v>5406</v>
      </c>
      <c r="I137" s="318" t="s">
        <v>5355</v>
      </c>
      <c r="J137" s="318">
        <v>255</v>
      </c>
      <c r="K137" s="366"/>
    </row>
    <row r="138" s="1" customFormat="1" ht="15" customHeight="1">
      <c r="B138" s="363"/>
      <c r="C138" s="318" t="s">
        <v>5383</v>
      </c>
      <c r="D138" s="318"/>
      <c r="E138" s="318"/>
      <c r="F138" s="341" t="s">
        <v>5353</v>
      </c>
      <c r="G138" s="318"/>
      <c r="H138" s="318" t="s">
        <v>5407</v>
      </c>
      <c r="I138" s="318" t="s">
        <v>5385</v>
      </c>
      <c r="J138" s="318"/>
      <c r="K138" s="366"/>
    </row>
    <row r="139" s="1" customFormat="1" ht="15" customHeight="1">
      <c r="B139" s="363"/>
      <c r="C139" s="318" t="s">
        <v>5386</v>
      </c>
      <c r="D139" s="318"/>
      <c r="E139" s="318"/>
      <c r="F139" s="341" t="s">
        <v>5353</v>
      </c>
      <c r="G139" s="318"/>
      <c r="H139" s="318" t="s">
        <v>5408</v>
      </c>
      <c r="I139" s="318" t="s">
        <v>5388</v>
      </c>
      <c r="J139" s="318"/>
      <c r="K139" s="366"/>
    </row>
    <row r="140" s="1" customFormat="1" ht="15" customHeight="1">
      <c r="B140" s="363"/>
      <c r="C140" s="318" t="s">
        <v>5389</v>
      </c>
      <c r="D140" s="318"/>
      <c r="E140" s="318"/>
      <c r="F140" s="341" t="s">
        <v>5353</v>
      </c>
      <c r="G140" s="318"/>
      <c r="H140" s="318" t="s">
        <v>5389</v>
      </c>
      <c r="I140" s="318" t="s">
        <v>5388</v>
      </c>
      <c r="J140" s="318"/>
      <c r="K140" s="366"/>
    </row>
    <row r="141" s="1" customFormat="1" ht="15" customHeight="1">
      <c r="B141" s="363"/>
      <c r="C141" s="318" t="s">
        <v>39</v>
      </c>
      <c r="D141" s="318"/>
      <c r="E141" s="318"/>
      <c r="F141" s="341" t="s">
        <v>5353</v>
      </c>
      <c r="G141" s="318"/>
      <c r="H141" s="318" t="s">
        <v>5409</v>
      </c>
      <c r="I141" s="318" t="s">
        <v>5388</v>
      </c>
      <c r="J141" s="318"/>
      <c r="K141" s="366"/>
    </row>
    <row r="142" s="1" customFormat="1" ht="15" customHeight="1">
      <c r="B142" s="363"/>
      <c r="C142" s="318" t="s">
        <v>5410</v>
      </c>
      <c r="D142" s="318"/>
      <c r="E142" s="318"/>
      <c r="F142" s="341" t="s">
        <v>5353</v>
      </c>
      <c r="G142" s="318"/>
      <c r="H142" s="318" t="s">
        <v>5411</v>
      </c>
      <c r="I142" s="318" t="s">
        <v>5388</v>
      </c>
      <c r="J142" s="318"/>
      <c r="K142" s="366"/>
    </row>
    <row r="143" s="1" customFormat="1" ht="15" customHeight="1">
      <c r="B143" s="367"/>
      <c r="C143" s="368"/>
      <c r="D143" s="368"/>
      <c r="E143" s="368"/>
      <c r="F143" s="368"/>
      <c r="G143" s="368"/>
      <c r="H143" s="368"/>
      <c r="I143" s="368"/>
      <c r="J143" s="368"/>
      <c r="K143" s="369"/>
    </row>
    <row r="144" s="1" customFormat="1" ht="18.75" customHeight="1">
      <c r="B144" s="354"/>
      <c r="C144" s="354"/>
      <c r="D144" s="354"/>
      <c r="E144" s="354"/>
      <c r="F144" s="355"/>
      <c r="G144" s="354"/>
      <c r="H144" s="354"/>
      <c r="I144" s="354"/>
      <c r="J144" s="354"/>
      <c r="K144" s="354"/>
    </row>
    <row r="145" s="1" customFormat="1" ht="18.75" customHeight="1">
      <c r="B145" s="326"/>
      <c r="C145" s="326"/>
      <c r="D145" s="326"/>
      <c r="E145" s="326"/>
      <c r="F145" s="326"/>
      <c r="G145" s="326"/>
      <c r="H145" s="326"/>
      <c r="I145" s="326"/>
      <c r="J145" s="326"/>
      <c r="K145" s="326"/>
    </row>
    <row r="146" s="1" customFormat="1" ht="7.5" customHeight="1">
      <c r="B146" s="327"/>
      <c r="C146" s="328"/>
      <c r="D146" s="328"/>
      <c r="E146" s="328"/>
      <c r="F146" s="328"/>
      <c r="G146" s="328"/>
      <c r="H146" s="328"/>
      <c r="I146" s="328"/>
      <c r="J146" s="328"/>
      <c r="K146" s="329"/>
    </row>
    <row r="147" s="1" customFormat="1" ht="45" customHeight="1">
      <c r="B147" s="330"/>
      <c r="C147" s="331" t="s">
        <v>5412</v>
      </c>
      <c r="D147" s="331"/>
      <c r="E147" s="331"/>
      <c r="F147" s="331"/>
      <c r="G147" s="331"/>
      <c r="H147" s="331"/>
      <c r="I147" s="331"/>
      <c r="J147" s="331"/>
      <c r="K147" s="332"/>
    </row>
    <row r="148" s="1" customFormat="1" ht="17.25" customHeight="1">
      <c r="B148" s="330"/>
      <c r="C148" s="333" t="s">
        <v>5347</v>
      </c>
      <c r="D148" s="333"/>
      <c r="E148" s="333"/>
      <c r="F148" s="333" t="s">
        <v>5348</v>
      </c>
      <c r="G148" s="334"/>
      <c r="H148" s="333" t="s">
        <v>55</v>
      </c>
      <c r="I148" s="333" t="s">
        <v>58</v>
      </c>
      <c r="J148" s="333" t="s">
        <v>5349</v>
      </c>
      <c r="K148" s="332"/>
    </row>
    <row r="149" s="1" customFormat="1" ht="17.25" customHeight="1">
      <c r="B149" s="330"/>
      <c r="C149" s="335" t="s">
        <v>5350</v>
      </c>
      <c r="D149" s="335"/>
      <c r="E149" s="335"/>
      <c r="F149" s="336" t="s">
        <v>5351</v>
      </c>
      <c r="G149" s="337"/>
      <c r="H149" s="335"/>
      <c r="I149" s="335"/>
      <c r="J149" s="335" t="s">
        <v>5352</v>
      </c>
      <c r="K149" s="332"/>
    </row>
    <row r="150" s="1" customFormat="1" ht="5.25" customHeight="1">
      <c r="B150" s="343"/>
      <c r="C150" s="338"/>
      <c r="D150" s="338"/>
      <c r="E150" s="338"/>
      <c r="F150" s="338"/>
      <c r="G150" s="339"/>
      <c r="H150" s="338"/>
      <c r="I150" s="338"/>
      <c r="J150" s="338"/>
      <c r="K150" s="366"/>
    </row>
    <row r="151" s="1" customFormat="1" ht="15" customHeight="1">
      <c r="B151" s="343"/>
      <c r="C151" s="370" t="s">
        <v>5356</v>
      </c>
      <c r="D151" s="318"/>
      <c r="E151" s="318"/>
      <c r="F151" s="371" t="s">
        <v>5353</v>
      </c>
      <c r="G151" s="318"/>
      <c r="H151" s="370" t="s">
        <v>5393</v>
      </c>
      <c r="I151" s="370" t="s">
        <v>5355</v>
      </c>
      <c r="J151" s="370">
        <v>120</v>
      </c>
      <c r="K151" s="366"/>
    </row>
    <row r="152" s="1" customFormat="1" ht="15" customHeight="1">
      <c r="B152" s="343"/>
      <c r="C152" s="370" t="s">
        <v>5402</v>
      </c>
      <c r="D152" s="318"/>
      <c r="E152" s="318"/>
      <c r="F152" s="371" t="s">
        <v>5353</v>
      </c>
      <c r="G152" s="318"/>
      <c r="H152" s="370" t="s">
        <v>5413</v>
      </c>
      <c r="I152" s="370" t="s">
        <v>5355</v>
      </c>
      <c r="J152" s="370" t="s">
        <v>5404</v>
      </c>
      <c r="K152" s="366"/>
    </row>
    <row r="153" s="1" customFormat="1" ht="15" customHeight="1">
      <c r="B153" s="343"/>
      <c r="C153" s="370" t="s">
        <v>86</v>
      </c>
      <c r="D153" s="318"/>
      <c r="E153" s="318"/>
      <c r="F153" s="371" t="s">
        <v>5353</v>
      </c>
      <c r="G153" s="318"/>
      <c r="H153" s="370" t="s">
        <v>5414</v>
      </c>
      <c r="I153" s="370" t="s">
        <v>5355</v>
      </c>
      <c r="J153" s="370" t="s">
        <v>5404</v>
      </c>
      <c r="K153" s="366"/>
    </row>
    <row r="154" s="1" customFormat="1" ht="15" customHeight="1">
      <c r="B154" s="343"/>
      <c r="C154" s="370" t="s">
        <v>5358</v>
      </c>
      <c r="D154" s="318"/>
      <c r="E154" s="318"/>
      <c r="F154" s="371" t="s">
        <v>5359</v>
      </c>
      <c r="G154" s="318"/>
      <c r="H154" s="370" t="s">
        <v>5393</v>
      </c>
      <c r="I154" s="370" t="s">
        <v>5355</v>
      </c>
      <c r="J154" s="370">
        <v>50</v>
      </c>
      <c r="K154" s="366"/>
    </row>
    <row r="155" s="1" customFormat="1" ht="15" customHeight="1">
      <c r="B155" s="343"/>
      <c r="C155" s="370" t="s">
        <v>5361</v>
      </c>
      <c r="D155" s="318"/>
      <c r="E155" s="318"/>
      <c r="F155" s="371" t="s">
        <v>5353</v>
      </c>
      <c r="G155" s="318"/>
      <c r="H155" s="370" t="s">
        <v>5393</v>
      </c>
      <c r="I155" s="370" t="s">
        <v>5363</v>
      </c>
      <c r="J155" s="370"/>
      <c r="K155" s="366"/>
    </row>
    <row r="156" s="1" customFormat="1" ht="15" customHeight="1">
      <c r="B156" s="343"/>
      <c r="C156" s="370" t="s">
        <v>5372</v>
      </c>
      <c r="D156" s="318"/>
      <c r="E156" s="318"/>
      <c r="F156" s="371" t="s">
        <v>5359</v>
      </c>
      <c r="G156" s="318"/>
      <c r="H156" s="370" t="s">
        <v>5393</v>
      </c>
      <c r="I156" s="370" t="s">
        <v>5355</v>
      </c>
      <c r="J156" s="370">
        <v>50</v>
      </c>
      <c r="K156" s="366"/>
    </row>
    <row r="157" s="1" customFormat="1" ht="15" customHeight="1">
      <c r="B157" s="343"/>
      <c r="C157" s="370" t="s">
        <v>5380</v>
      </c>
      <c r="D157" s="318"/>
      <c r="E157" s="318"/>
      <c r="F157" s="371" t="s">
        <v>5359</v>
      </c>
      <c r="G157" s="318"/>
      <c r="H157" s="370" t="s">
        <v>5393</v>
      </c>
      <c r="I157" s="370" t="s">
        <v>5355</v>
      </c>
      <c r="J157" s="370">
        <v>50</v>
      </c>
      <c r="K157" s="366"/>
    </row>
    <row r="158" s="1" customFormat="1" ht="15" customHeight="1">
      <c r="B158" s="343"/>
      <c r="C158" s="370" t="s">
        <v>5378</v>
      </c>
      <c r="D158" s="318"/>
      <c r="E158" s="318"/>
      <c r="F158" s="371" t="s">
        <v>5359</v>
      </c>
      <c r="G158" s="318"/>
      <c r="H158" s="370" t="s">
        <v>5393</v>
      </c>
      <c r="I158" s="370" t="s">
        <v>5355</v>
      </c>
      <c r="J158" s="370">
        <v>50</v>
      </c>
      <c r="K158" s="366"/>
    </row>
    <row r="159" s="1" customFormat="1" ht="15" customHeight="1">
      <c r="B159" s="343"/>
      <c r="C159" s="370" t="s">
        <v>154</v>
      </c>
      <c r="D159" s="318"/>
      <c r="E159" s="318"/>
      <c r="F159" s="371" t="s">
        <v>5353</v>
      </c>
      <c r="G159" s="318"/>
      <c r="H159" s="370" t="s">
        <v>5415</v>
      </c>
      <c r="I159" s="370" t="s">
        <v>5355</v>
      </c>
      <c r="J159" s="370" t="s">
        <v>5416</v>
      </c>
      <c r="K159" s="366"/>
    </row>
    <row r="160" s="1" customFormat="1" ht="15" customHeight="1">
      <c r="B160" s="343"/>
      <c r="C160" s="370" t="s">
        <v>5417</v>
      </c>
      <c r="D160" s="318"/>
      <c r="E160" s="318"/>
      <c r="F160" s="371" t="s">
        <v>5353</v>
      </c>
      <c r="G160" s="318"/>
      <c r="H160" s="370" t="s">
        <v>5418</v>
      </c>
      <c r="I160" s="370" t="s">
        <v>5388</v>
      </c>
      <c r="J160" s="370"/>
      <c r="K160" s="366"/>
    </row>
    <row r="161" s="1" customFormat="1" ht="15" customHeight="1">
      <c r="B161" s="372"/>
      <c r="C161" s="352"/>
      <c r="D161" s="352"/>
      <c r="E161" s="352"/>
      <c r="F161" s="352"/>
      <c r="G161" s="352"/>
      <c r="H161" s="352"/>
      <c r="I161" s="352"/>
      <c r="J161" s="352"/>
      <c r="K161" s="373"/>
    </row>
    <row r="162" s="1" customFormat="1" ht="18.75" customHeight="1">
      <c r="B162" s="354"/>
      <c r="C162" s="364"/>
      <c r="D162" s="364"/>
      <c r="E162" s="364"/>
      <c r="F162" s="374"/>
      <c r="G162" s="364"/>
      <c r="H162" s="364"/>
      <c r="I162" s="364"/>
      <c r="J162" s="364"/>
      <c r="K162" s="354"/>
    </row>
    <row r="163" s="1" customFormat="1" ht="18.75" customHeight="1">
      <c r="B163" s="326"/>
      <c r="C163" s="326"/>
      <c r="D163" s="326"/>
      <c r="E163" s="326"/>
      <c r="F163" s="326"/>
      <c r="G163" s="326"/>
      <c r="H163" s="326"/>
      <c r="I163" s="326"/>
      <c r="J163" s="326"/>
      <c r="K163" s="326"/>
    </row>
    <row r="164" s="1" customFormat="1" ht="7.5" customHeight="1">
      <c r="B164" s="305"/>
      <c r="C164" s="306"/>
      <c r="D164" s="306"/>
      <c r="E164" s="306"/>
      <c r="F164" s="306"/>
      <c r="G164" s="306"/>
      <c r="H164" s="306"/>
      <c r="I164" s="306"/>
      <c r="J164" s="306"/>
      <c r="K164" s="307"/>
    </row>
    <row r="165" s="1" customFormat="1" ht="45" customHeight="1">
      <c r="B165" s="308"/>
      <c r="C165" s="309" t="s">
        <v>5419</v>
      </c>
      <c r="D165" s="309"/>
      <c r="E165" s="309"/>
      <c r="F165" s="309"/>
      <c r="G165" s="309"/>
      <c r="H165" s="309"/>
      <c r="I165" s="309"/>
      <c r="J165" s="309"/>
      <c r="K165" s="310"/>
    </row>
    <row r="166" s="1" customFormat="1" ht="17.25" customHeight="1">
      <c r="B166" s="308"/>
      <c r="C166" s="333" t="s">
        <v>5347</v>
      </c>
      <c r="D166" s="333"/>
      <c r="E166" s="333"/>
      <c r="F166" s="333" t="s">
        <v>5348</v>
      </c>
      <c r="G166" s="375"/>
      <c r="H166" s="376" t="s">
        <v>55</v>
      </c>
      <c r="I166" s="376" t="s">
        <v>58</v>
      </c>
      <c r="J166" s="333" t="s">
        <v>5349</v>
      </c>
      <c r="K166" s="310"/>
    </row>
    <row r="167" s="1" customFormat="1" ht="17.25" customHeight="1">
      <c r="B167" s="311"/>
      <c r="C167" s="335" t="s">
        <v>5350</v>
      </c>
      <c r="D167" s="335"/>
      <c r="E167" s="335"/>
      <c r="F167" s="336" t="s">
        <v>5351</v>
      </c>
      <c r="G167" s="377"/>
      <c r="H167" s="378"/>
      <c r="I167" s="378"/>
      <c r="J167" s="335" t="s">
        <v>5352</v>
      </c>
      <c r="K167" s="313"/>
    </row>
    <row r="168" s="1" customFormat="1" ht="5.25" customHeight="1">
      <c r="B168" s="343"/>
      <c r="C168" s="338"/>
      <c r="D168" s="338"/>
      <c r="E168" s="338"/>
      <c r="F168" s="338"/>
      <c r="G168" s="339"/>
      <c r="H168" s="338"/>
      <c r="I168" s="338"/>
      <c r="J168" s="338"/>
      <c r="K168" s="366"/>
    </row>
    <row r="169" s="1" customFormat="1" ht="15" customHeight="1">
      <c r="B169" s="343"/>
      <c r="C169" s="318" t="s">
        <v>5356</v>
      </c>
      <c r="D169" s="318"/>
      <c r="E169" s="318"/>
      <c r="F169" s="341" t="s">
        <v>5353</v>
      </c>
      <c r="G169" s="318"/>
      <c r="H169" s="318" t="s">
        <v>5393</v>
      </c>
      <c r="I169" s="318" t="s">
        <v>5355</v>
      </c>
      <c r="J169" s="318">
        <v>120</v>
      </c>
      <c r="K169" s="366"/>
    </row>
    <row r="170" s="1" customFormat="1" ht="15" customHeight="1">
      <c r="B170" s="343"/>
      <c r="C170" s="318" t="s">
        <v>5402</v>
      </c>
      <c r="D170" s="318"/>
      <c r="E170" s="318"/>
      <c r="F170" s="341" t="s">
        <v>5353</v>
      </c>
      <c r="G170" s="318"/>
      <c r="H170" s="318" t="s">
        <v>5403</v>
      </c>
      <c r="I170" s="318" t="s">
        <v>5355</v>
      </c>
      <c r="J170" s="318" t="s">
        <v>5404</v>
      </c>
      <c r="K170" s="366"/>
    </row>
    <row r="171" s="1" customFormat="1" ht="15" customHeight="1">
      <c r="B171" s="343"/>
      <c r="C171" s="318" t="s">
        <v>86</v>
      </c>
      <c r="D171" s="318"/>
      <c r="E171" s="318"/>
      <c r="F171" s="341" t="s">
        <v>5353</v>
      </c>
      <c r="G171" s="318"/>
      <c r="H171" s="318" t="s">
        <v>5420</v>
      </c>
      <c r="I171" s="318" t="s">
        <v>5355</v>
      </c>
      <c r="J171" s="318" t="s">
        <v>5404</v>
      </c>
      <c r="K171" s="366"/>
    </row>
    <row r="172" s="1" customFormat="1" ht="15" customHeight="1">
      <c r="B172" s="343"/>
      <c r="C172" s="318" t="s">
        <v>5358</v>
      </c>
      <c r="D172" s="318"/>
      <c r="E172" s="318"/>
      <c r="F172" s="341" t="s">
        <v>5359</v>
      </c>
      <c r="G172" s="318"/>
      <c r="H172" s="318" t="s">
        <v>5420</v>
      </c>
      <c r="I172" s="318" t="s">
        <v>5355</v>
      </c>
      <c r="J172" s="318">
        <v>50</v>
      </c>
      <c r="K172" s="366"/>
    </row>
    <row r="173" s="1" customFormat="1" ht="15" customHeight="1">
      <c r="B173" s="343"/>
      <c r="C173" s="318" t="s">
        <v>5361</v>
      </c>
      <c r="D173" s="318"/>
      <c r="E173" s="318"/>
      <c r="F173" s="341" t="s">
        <v>5353</v>
      </c>
      <c r="G173" s="318"/>
      <c r="H173" s="318" t="s">
        <v>5420</v>
      </c>
      <c r="I173" s="318" t="s">
        <v>5363</v>
      </c>
      <c r="J173" s="318"/>
      <c r="K173" s="366"/>
    </row>
    <row r="174" s="1" customFormat="1" ht="15" customHeight="1">
      <c r="B174" s="343"/>
      <c r="C174" s="318" t="s">
        <v>5372</v>
      </c>
      <c r="D174" s="318"/>
      <c r="E174" s="318"/>
      <c r="F174" s="341" t="s">
        <v>5359</v>
      </c>
      <c r="G174" s="318"/>
      <c r="H174" s="318" t="s">
        <v>5420</v>
      </c>
      <c r="I174" s="318" t="s">
        <v>5355</v>
      </c>
      <c r="J174" s="318">
        <v>50</v>
      </c>
      <c r="K174" s="366"/>
    </row>
    <row r="175" s="1" customFormat="1" ht="15" customHeight="1">
      <c r="B175" s="343"/>
      <c r="C175" s="318" t="s">
        <v>5380</v>
      </c>
      <c r="D175" s="318"/>
      <c r="E175" s="318"/>
      <c r="F175" s="341" t="s">
        <v>5359</v>
      </c>
      <c r="G175" s="318"/>
      <c r="H175" s="318" t="s">
        <v>5420</v>
      </c>
      <c r="I175" s="318" t="s">
        <v>5355</v>
      </c>
      <c r="J175" s="318">
        <v>50</v>
      </c>
      <c r="K175" s="366"/>
    </row>
    <row r="176" s="1" customFormat="1" ht="15" customHeight="1">
      <c r="B176" s="343"/>
      <c r="C176" s="318" t="s">
        <v>5378</v>
      </c>
      <c r="D176" s="318"/>
      <c r="E176" s="318"/>
      <c r="F176" s="341" t="s">
        <v>5359</v>
      </c>
      <c r="G176" s="318"/>
      <c r="H176" s="318" t="s">
        <v>5420</v>
      </c>
      <c r="I176" s="318" t="s">
        <v>5355</v>
      </c>
      <c r="J176" s="318">
        <v>50</v>
      </c>
      <c r="K176" s="366"/>
    </row>
    <row r="177" s="1" customFormat="1" ht="15" customHeight="1">
      <c r="B177" s="343"/>
      <c r="C177" s="318" t="s">
        <v>182</v>
      </c>
      <c r="D177" s="318"/>
      <c r="E177" s="318"/>
      <c r="F177" s="341" t="s">
        <v>5353</v>
      </c>
      <c r="G177" s="318"/>
      <c r="H177" s="318" t="s">
        <v>5421</v>
      </c>
      <c r="I177" s="318" t="s">
        <v>5422</v>
      </c>
      <c r="J177" s="318"/>
      <c r="K177" s="366"/>
    </row>
    <row r="178" s="1" customFormat="1" ht="15" customHeight="1">
      <c r="B178" s="343"/>
      <c r="C178" s="318" t="s">
        <v>58</v>
      </c>
      <c r="D178" s="318"/>
      <c r="E178" s="318"/>
      <c r="F178" s="341" t="s">
        <v>5353</v>
      </c>
      <c r="G178" s="318"/>
      <c r="H178" s="318" t="s">
        <v>5423</v>
      </c>
      <c r="I178" s="318" t="s">
        <v>5424</v>
      </c>
      <c r="J178" s="318">
        <v>1</v>
      </c>
      <c r="K178" s="366"/>
    </row>
    <row r="179" s="1" customFormat="1" ht="15" customHeight="1">
      <c r="B179" s="343"/>
      <c r="C179" s="318" t="s">
        <v>54</v>
      </c>
      <c r="D179" s="318"/>
      <c r="E179" s="318"/>
      <c r="F179" s="341" t="s">
        <v>5353</v>
      </c>
      <c r="G179" s="318"/>
      <c r="H179" s="318" t="s">
        <v>5425</v>
      </c>
      <c r="I179" s="318" t="s">
        <v>5355</v>
      </c>
      <c r="J179" s="318">
        <v>20</v>
      </c>
      <c r="K179" s="366"/>
    </row>
    <row r="180" s="1" customFormat="1" ht="15" customHeight="1">
      <c r="B180" s="343"/>
      <c r="C180" s="318" t="s">
        <v>55</v>
      </c>
      <c r="D180" s="318"/>
      <c r="E180" s="318"/>
      <c r="F180" s="341" t="s">
        <v>5353</v>
      </c>
      <c r="G180" s="318"/>
      <c r="H180" s="318" t="s">
        <v>5426</v>
      </c>
      <c r="I180" s="318" t="s">
        <v>5355</v>
      </c>
      <c r="J180" s="318">
        <v>255</v>
      </c>
      <c r="K180" s="366"/>
    </row>
    <row r="181" s="1" customFormat="1" ht="15" customHeight="1">
      <c r="B181" s="343"/>
      <c r="C181" s="318" t="s">
        <v>183</v>
      </c>
      <c r="D181" s="318"/>
      <c r="E181" s="318"/>
      <c r="F181" s="341" t="s">
        <v>5353</v>
      </c>
      <c r="G181" s="318"/>
      <c r="H181" s="318" t="s">
        <v>5317</v>
      </c>
      <c r="I181" s="318" t="s">
        <v>5355</v>
      </c>
      <c r="J181" s="318">
        <v>10</v>
      </c>
      <c r="K181" s="366"/>
    </row>
    <row r="182" s="1" customFormat="1" ht="15" customHeight="1">
      <c r="B182" s="343"/>
      <c r="C182" s="318" t="s">
        <v>184</v>
      </c>
      <c r="D182" s="318"/>
      <c r="E182" s="318"/>
      <c r="F182" s="341" t="s">
        <v>5353</v>
      </c>
      <c r="G182" s="318"/>
      <c r="H182" s="318" t="s">
        <v>5427</v>
      </c>
      <c r="I182" s="318" t="s">
        <v>5388</v>
      </c>
      <c r="J182" s="318"/>
      <c r="K182" s="366"/>
    </row>
    <row r="183" s="1" customFormat="1" ht="15" customHeight="1">
      <c r="B183" s="343"/>
      <c r="C183" s="318" t="s">
        <v>5428</v>
      </c>
      <c r="D183" s="318"/>
      <c r="E183" s="318"/>
      <c r="F183" s="341" t="s">
        <v>5353</v>
      </c>
      <c r="G183" s="318"/>
      <c r="H183" s="318" t="s">
        <v>5429</v>
      </c>
      <c r="I183" s="318" t="s">
        <v>5388</v>
      </c>
      <c r="J183" s="318"/>
      <c r="K183" s="366"/>
    </row>
    <row r="184" s="1" customFormat="1" ht="15" customHeight="1">
      <c r="B184" s="343"/>
      <c r="C184" s="318" t="s">
        <v>5417</v>
      </c>
      <c r="D184" s="318"/>
      <c r="E184" s="318"/>
      <c r="F184" s="341" t="s">
        <v>5353</v>
      </c>
      <c r="G184" s="318"/>
      <c r="H184" s="318" t="s">
        <v>5430</v>
      </c>
      <c r="I184" s="318" t="s">
        <v>5388</v>
      </c>
      <c r="J184" s="318"/>
      <c r="K184" s="366"/>
    </row>
    <row r="185" s="1" customFormat="1" ht="15" customHeight="1">
      <c r="B185" s="343"/>
      <c r="C185" s="318" t="s">
        <v>186</v>
      </c>
      <c r="D185" s="318"/>
      <c r="E185" s="318"/>
      <c r="F185" s="341" t="s">
        <v>5359</v>
      </c>
      <c r="G185" s="318"/>
      <c r="H185" s="318" t="s">
        <v>5431</v>
      </c>
      <c r="I185" s="318" t="s">
        <v>5355</v>
      </c>
      <c r="J185" s="318">
        <v>50</v>
      </c>
      <c r="K185" s="366"/>
    </row>
    <row r="186" s="1" customFormat="1" ht="15" customHeight="1">
      <c r="B186" s="343"/>
      <c r="C186" s="318" t="s">
        <v>5432</v>
      </c>
      <c r="D186" s="318"/>
      <c r="E186" s="318"/>
      <c r="F186" s="341" t="s">
        <v>5359</v>
      </c>
      <c r="G186" s="318"/>
      <c r="H186" s="318" t="s">
        <v>5433</v>
      </c>
      <c r="I186" s="318" t="s">
        <v>5434</v>
      </c>
      <c r="J186" s="318"/>
      <c r="K186" s="366"/>
    </row>
    <row r="187" s="1" customFormat="1" ht="15" customHeight="1">
      <c r="B187" s="343"/>
      <c r="C187" s="318" t="s">
        <v>5435</v>
      </c>
      <c r="D187" s="318"/>
      <c r="E187" s="318"/>
      <c r="F187" s="341" t="s">
        <v>5359</v>
      </c>
      <c r="G187" s="318"/>
      <c r="H187" s="318" t="s">
        <v>5436</v>
      </c>
      <c r="I187" s="318" t="s">
        <v>5434</v>
      </c>
      <c r="J187" s="318"/>
      <c r="K187" s="366"/>
    </row>
    <row r="188" s="1" customFormat="1" ht="15" customHeight="1">
      <c r="B188" s="343"/>
      <c r="C188" s="318" t="s">
        <v>5437</v>
      </c>
      <c r="D188" s="318"/>
      <c r="E188" s="318"/>
      <c r="F188" s="341" t="s">
        <v>5359</v>
      </c>
      <c r="G188" s="318"/>
      <c r="H188" s="318" t="s">
        <v>5438</v>
      </c>
      <c r="I188" s="318" t="s">
        <v>5434</v>
      </c>
      <c r="J188" s="318"/>
      <c r="K188" s="366"/>
    </row>
    <row r="189" s="1" customFormat="1" ht="15" customHeight="1">
      <c r="B189" s="343"/>
      <c r="C189" s="379" t="s">
        <v>5439</v>
      </c>
      <c r="D189" s="318"/>
      <c r="E189" s="318"/>
      <c r="F189" s="341" t="s">
        <v>5359</v>
      </c>
      <c r="G189" s="318"/>
      <c r="H189" s="318" t="s">
        <v>5440</v>
      </c>
      <c r="I189" s="318" t="s">
        <v>5441</v>
      </c>
      <c r="J189" s="380" t="s">
        <v>5442</v>
      </c>
      <c r="K189" s="366"/>
    </row>
    <row r="190" s="17" customFormat="1" ht="15" customHeight="1">
      <c r="B190" s="381"/>
      <c r="C190" s="382" t="s">
        <v>5443</v>
      </c>
      <c r="D190" s="383"/>
      <c r="E190" s="383"/>
      <c r="F190" s="384" t="s">
        <v>5359</v>
      </c>
      <c r="G190" s="383"/>
      <c r="H190" s="383" t="s">
        <v>5444</v>
      </c>
      <c r="I190" s="383" t="s">
        <v>5441</v>
      </c>
      <c r="J190" s="385" t="s">
        <v>5442</v>
      </c>
      <c r="K190" s="386"/>
    </row>
    <row r="191" s="1" customFormat="1" ht="15" customHeight="1">
      <c r="B191" s="343"/>
      <c r="C191" s="379" t="s">
        <v>43</v>
      </c>
      <c r="D191" s="318"/>
      <c r="E191" s="318"/>
      <c r="F191" s="341" t="s">
        <v>5353</v>
      </c>
      <c r="G191" s="318"/>
      <c r="H191" s="315" t="s">
        <v>5445</v>
      </c>
      <c r="I191" s="318" t="s">
        <v>5446</v>
      </c>
      <c r="J191" s="318"/>
      <c r="K191" s="366"/>
    </row>
    <row r="192" s="1" customFormat="1" ht="15" customHeight="1">
      <c r="B192" s="343"/>
      <c r="C192" s="379" t="s">
        <v>5447</v>
      </c>
      <c r="D192" s="318"/>
      <c r="E192" s="318"/>
      <c r="F192" s="341" t="s">
        <v>5353</v>
      </c>
      <c r="G192" s="318"/>
      <c r="H192" s="318" t="s">
        <v>5448</v>
      </c>
      <c r="I192" s="318" t="s">
        <v>5388</v>
      </c>
      <c r="J192" s="318"/>
      <c r="K192" s="366"/>
    </row>
    <row r="193" s="1" customFormat="1" ht="15" customHeight="1">
      <c r="B193" s="343"/>
      <c r="C193" s="379" t="s">
        <v>5449</v>
      </c>
      <c r="D193" s="318"/>
      <c r="E193" s="318"/>
      <c r="F193" s="341" t="s">
        <v>5353</v>
      </c>
      <c r="G193" s="318"/>
      <c r="H193" s="318" t="s">
        <v>5450</v>
      </c>
      <c r="I193" s="318" t="s">
        <v>5388</v>
      </c>
      <c r="J193" s="318"/>
      <c r="K193" s="366"/>
    </row>
    <row r="194" s="1" customFormat="1" ht="15" customHeight="1">
      <c r="B194" s="343"/>
      <c r="C194" s="379" t="s">
        <v>5451</v>
      </c>
      <c r="D194" s="318"/>
      <c r="E194" s="318"/>
      <c r="F194" s="341" t="s">
        <v>5359</v>
      </c>
      <c r="G194" s="318"/>
      <c r="H194" s="318" t="s">
        <v>5452</v>
      </c>
      <c r="I194" s="318" t="s">
        <v>5388</v>
      </c>
      <c r="J194" s="318"/>
      <c r="K194" s="366"/>
    </row>
    <row r="195" s="1" customFormat="1" ht="15" customHeight="1">
      <c r="B195" s="372"/>
      <c r="C195" s="387"/>
      <c r="D195" s="352"/>
      <c r="E195" s="352"/>
      <c r="F195" s="352"/>
      <c r="G195" s="352"/>
      <c r="H195" s="352"/>
      <c r="I195" s="352"/>
      <c r="J195" s="352"/>
      <c r="K195" s="373"/>
    </row>
    <row r="196" s="1" customFormat="1" ht="18.75" customHeight="1">
      <c r="B196" s="354"/>
      <c r="C196" s="364"/>
      <c r="D196" s="364"/>
      <c r="E196" s="364"/>
      <c r="F196" s="374"/>
      <c r="G196" s="364"/>
      <c r="H196" s="364"/>
      <c r="I196" s="364"/>
      <c r="J196" s="364"/>
      <c r="K196" s="354"/>
    </row>
    <row r="197" s="1" customFormat="1" ht="18.75" customHeight="1">
      <c r="B197" s="354"/>
      <c r="C197" s="364"/>
      <c r="D197" s="364"/>
      <c r="E197" s="364"/>
      <c r="F197" s="374"/>
      <c r="G197" s="364"/>
      <c r="H197" s="364"/>
      <c r="I197" s="364"/>
      <c r="J197" s="364"/>
      <c r="K197" s="354"/>
    </row>
    <row r="198" s="1" customFormat="1" ht="18.75" customHeight="1">
      <c r="B198" s="326"/>
      <c r="C198" s="326"/>
      <c r="D198" s="326"/>
      <c r="E198" s="326"/>
      <c r="F198" s="326"/>
      <c r="G198" s="326"/>
      <c r="H198" s="326"/>
      <c r="I198" s="326"/>
      <c r="J198" s="326"/>
      <c r="K198" s="326"/>
    </row>
    <row r="199" s="1" customFormat="1" ht="13.5">
      <c r="B199" s="305"/>
      <c r="C199" s="306"/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1">
      <c r="B200" s="308"/>
      <c r="C200" s="309" t="s">
        <v>5453</v>
      </c>
      <c r="D200" s="309"/>
      <c r="E200" s="309"/>
      <c r="F200" s="309"/>
      <c r="G200" s="309"/>
      <c r="H200" s="309"/>
      <c r="I200" s="309"/>
      <c r="J200" s="309"/>
      <c r="K200" s="310"/>
    </row>
    <row r="201" s="1" customFormat="1" ht="25.5" customHeight="1">
      <c r="B201" s="308"/>
      <c r="C201" s="388" t="s">
        <v>5454</v>
      </c>
      <c r="D201" s="388"/>
      <c r="E201" s="388"/>
      <c r="F201" s="388" t="s">
        <v>5455</v>
      </c>
      <c r="G201" s="389"/>
      <c r="H201" s="388" t="s">
        <v>5456</v>
      </c>
      <c r="I201" s="388"/>
      <c r="J201" s="388"/>
      <c r="K201" s="310"/>
    </row>
    <row r="202" s="1" customFormat="1" ht="5.25" customHeight="1">
      <c r="B202" s="343"/>
      <c r="C202" s="338"/>
      <c r="D202" s="338"/>
      <c r="E202" s="338"/>
      <c r="F202" s="338"/>
      <c r="G202" s="364"/>
      <c r="H202" s="338"/>
      <c r="I202" s="338"/>
      <c r="J202" s="338"/>
      <c r="K202" s="366"/>
    </row>
    <row r="203" s="1" customFormat="1" ht="15" customHeight="1">
      <c r="B203" s="343"/>
      <c r="C203" s="318" t="s">
        <v>5446</v>
      </c>
      <c r="D203" s="318"/>
      <c r="E203" s="318"/>
      <c r="F203" s="341" t="s">
        <v>44</v>
      </c>
      <c r="G203" s="318"/>
      <c r="H203" s="318" t="s">
        <v>5457</v>
      </c>
      <c r="I203" s="318"/>
      <c r="J203" s="318"/>
      <c r="K203" s="366"/>
    </row>
    <row r="204" s="1" customFormat="1" ht="15" customHeight="1">
      <c r="B204" s="343"/>
      <c r="C204" s="318"/>
      <c r="D204" s="318"/>
      <c r="E204" s="318"/>
      <c r="F204" s="341" t="s">
        <v>45</v>
      </c>
      <c r="G204" s="318"/>
      <c r="H204" s="318" t="s">
        <v>5458</v>
      </c>
      <c r="I204" s="318"/>
      <c r="J204" s="318"/>
      <c r="K204" s="366"/>
    </row>
    <row r="205" s="1" customFormat="1" ht="15" customHeight="1">
      <c r="B205" s="343"/>
      <c r="C205" s="318"/>
      <c r="D205" s="318"/>
      <c r="E205" s="318"/>
      <c r="F205" s="341" t="s">
        <v>48</v>
      </c>
      <c r="G205" s="318"/>
      <c r="H205" s="318" t="s">
        <v>5459</v>
      </c>
      <c r="I205" s="318"/>
      <c r="J205" s="318"/>
      <c r="K205" s="366"/>
    </row>
    <row r="206" s="1" customFormat="1" ht="15" customHeight="1">
      <c r="B206" s="343"/>
      <c r="C206" s="318"/>
      <c r="D206" s="318"/>
      <c r="E206" s="318"/>
      <c r="F206" s="341" t="s">
        <v>46</v>
      </c>
      <c r="G206" s="318"/>
      <c r="H206" s="318" t="s">
        <v>5460</v>
      </c>
      <c r="I206" s="318"/>
      <c r="J206" s="318"/>
      <c r="K206" s="366"/>
    </row>
    <row r="207" s="1" customFormat="1" ht="15" customHeight="1">
      <c r="B207" s="343"/>
      <c r="C207" s="318"/>
      <c r="D207" s="318"/>
      <c r="E207" s="318"/>
      <c r="F207" s="341" t="s">
        <v>47</v>
      </c>
      <c r="G207" s="318"/>
      <c r="H207" s="318" t="s">
        <v>5461</v>
      </c>
      <c r="I207" s="318"/>
      <c r="J207" s="318"/>
      <c r="K207" s="366"/>
    </row>
    <row r="208" s="1" customFormat="1" ht="15" customHeight="1">
      <c r="B208" s="343"/>
      <c r="C208" s="318"/>
      <c r="D208" s="318"/>
      <c r="E208" s="318"/>
      <c r="F208" s="341"/>
      <c r="G208" s="318"/>
      <c r="H208" s="318"/>
      <c r="I208" s="318"/>
      <c r="J208" s="318"/>
      <c r="K208" s="366"/>
    </row>
    <row r="209" s="1" customFormat="1" ht="15" customHeight="1">
      <c r="B209" s="343"/>
      <c r="C209" s="318" t="s">
        <v>5400</v>
      </c>
      <c r="D209" s="318"/>
      <c r="E209" s="318"/>
      <c r="F209" s="341" t="s">
        <v>79</v>
      </c>
      <c r="G209" s="318"/>
      <c r="H209" s="318" t="s">
        <v>5462</v>
      </c>
      <c r="I209" s="318"/>
      <c r="J209" s="318"/>
      <c r="K209" s="366"/>
    </row>
    <row r="210" s="1" customFormat="1" ht="15" customHeight="1">
      <c r="B210" s="343"/>
      <c r="C210" s="318"/>
      <c r="D210" s="318"/>
      <c r="E210" s="318"/>
      <c r="F210" s="341" t="s">
        <v>5296</v>
      </c>
      <c r="G210" s="318"/>
      <c r="H210" s="318" t="s">
        <v>5297</v>
      </c>
      <c r="I210" s="318"/>
      <c r="J210" s="318"/>
      <c r="K210" s="366"/>
    </row>
    <row r="211" s="1" customFormat="1" ht="15" customHeight="1">
      <c r="B211" s="343"/>
      <c r="C211" s="318"/>
      <c r="D211" s="318"/>
      <c r="E211" s="318"/>
      <c r="F211" s="341" t="s">
        <v>5294</v>
      </c>
      <c r="G211" s="318"/>
      <c r="H211" s="318" t="s">
        <v>5463</v>
      </c>
      <c r="I211" s="318"/>
      <c r="J211" s="318"/>
      <c r="K211" s="366"/>
    </row>
    <row r="212" s="1" customFormat="1" ht="15" customHeight="1">
      <c r="B212" s="390"/>
      <c r="C212" s="318"/>
      <c r="D212" s="318"/>
      <c r="E212" s="318"/>
      <c r="F212" s="341" t="s">
        <v>5298</v>
      </c>
      <c r="G212" s="379"/>
      <c r="H212" s="370" t="s">
        <v>5299</v>
      </c>
      <c r="I212" s="370"/>
      <c r="J212" s="370"/>
      <c r="K212" s="391"/>
    </row>
    <row r="213" s="1" customFormat="1" ht="15" customHeight="1">
      <c r="B213" s="390"/>
      <c r="C213" s="318"/>
      <c r="D213" s="318"/>
      <c r="E213" s="318"/>
      <c r="F213" s="341" t="s">
        <v>5300</v>
      </c>
      <c r="G213" s="379"/>
      <c r="H213" s="370" t="s">
        <v>5209</v>
      </c>
      <c r="I213" s="370"/>
      <c r="J213" s="370"/>
      <c r="K213" s="391"/>
    </row>
    <row r="214" s="1" customFormat="1" ht="15" customHeight="1">
      <c r="B214" s="390"/>
      <c r="C214" s="318"/>
      <c r="D214" s="318"/>
      <c r="E214" s="318"/>
      <c r="F214" s="341"/>
      <c r="G214" s="379"/>
      <c r="H214" s="370"/>
      <c r="I214" s="370"/>
      <c r="J214" s="370"/>
      <c r="K214" s="391"/>
    </row>
    <row r="215" s="1" customFormat="1" ht="15" customHeight="1">
      <c r="B215" s="390"/>
      <c r="C215" s="318" t="s">
        <v>5424</v>
      </c>
      <c r="D215" s="318"/>
      <c r="E215" s="318"/>
      <c r="F215" s="341">
        <v>1</v>
      </c>
      <c r="G215" s="379"/>
      <c r="H215" s="370" t="s">
        <v>5464</v>
      </c>
      <c r="I215" s="370"/>
      <c r="J215" s="370"/>
      <c r="K215" s="391"/>
    </row>
    <row r="216" s="1" customFormat="1" ht="15" customHeight="1">
      <c r="B216" s="390"/>
      <c r="C216" s="318"/>
      <c r="D216" s="318"/>
      <c r="E216" s="318"/>
      <c r="F216" s="341">
        <v>2</v>
      </c>
      <c r="G216" s="379"/>
      <c r="H216" s="370" t="s">
        <v>5465</v>
      </c>
      <c r="I216" s="370"/>
      <c r="J216" s="370"/>
      <c r="K216" s="391"/>
    </row>
    <row r="217" s="1" customFormat="1" ht="15" customHeight="1">
      <c r="B217" s="390"/>
      <c r="C217" s="318"/>
      <c r="D217" s="318"/>
      <c r="E217" s="318"/>
      <c r="F217" s="341">
        <v>3</v>
      </c>
      <c r="G217" s="379"/>
      <c r="H217" s="370" t="s">
        <v>5466</v>
      </c>
      <c r="I217" s="370"/>
      <c r="J217" s="370"/>
      <c r="K217" s="391"/>
    </row>
    <row r="218" s="1" customFormat="1" ht="15" customHeight="1">
      <c r="B218" s="390"/>
      <c r="C218" s="318"/>
      <c r="D218" s="318"/>
      <c r="E218" s="318"/>
      <c r="F218" s="341">
        <v>4</v>
      </c>
      <c r="G218" s="379"/>
      <c r="H218" s="370" t="s">
        <v>5467</v>
      </c>
      <c r="I218" s="370"/>
      <c r="J218" s="370"/>
      <c r="K218" s="391"/>
    </row>
    <row r="219" s="1" customFormat="1" ht="12.75" customHeight="1">
      <c r="B219" s="392"/>
      <c r="C219" s="393"/>
      <c r="D219" s="393"/>
      <c r="E219" s="393"/>
      <c r="F219" s="393"/>
      <c r="G219" s="393"/>
      <c r="H219" s="393"/>
      <c r="I219" s="393"/>
      <c r="J219" s="393"/>
      <c r="K219" s="394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6A21A2CC0A60474E8ED0A5A7A5EF8BDF" ma:contentTypeVersion="12" ma:contentTypeDescription="Vytvoří nový dokument" ma:contentTypeScope="" ma:versionID="c41214d37bff8bb8676796250afe0caa">
  <xsd:schema xmlns:xsd="http://www.w3.org/2001/XMLSchema" xmlns:xs="http://www.w3.org/2001/XMLSchema" xmlns:p="http://schemas.microsoft.com/office/2006/metadata/properties" xmlns:ns2="19640856-62da-4895-b3fe-7459e5292a28" targetNamespace="http://schemas.microsoft.com/office/2006/metadata/properties" ma:root="true" ma:fieldsID="495fed345932c12085b4523d16e1624b" ns2:_="">
    <xsd:import namespace="19640856-62da-4895-b3fe-7459e5292a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640856-62da-4895-b3fe-7459e5292a2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fb1d8d9c-022b-48dc-8bf7-044cd70dc9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82BA00E-8CB6-4AF4-B528-D5E0938D6041}"/>
</file>

<file path=customXml/itemProps2.xml><?xml version="1.0" encoding="utf-8"?>
<ds:datastoreItem xmlns:ds="http://schemas.openxmlformats.org/officeDocument/2006/customXml" ds:itemID="{822A4B93-8286-49A1-8994-AF7DBCA40049}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H3</dc:creator>
  <cp:lastModifiedBy>H3</cp:lastModifiedBy>
  <dcterms:created xsi:type="dcterms:W3CDTF">2024-01-24T15:54:12Z</dcterms:created>
  <dcterms:modified xsi:type="dcterms:W3CDTF">2024-01-24T15:54:55Z</dcterms:modified>
</cp:coreProperties>
</file>